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45" yWindow="2505" windowWidth="18825" windowHeight="9030" activeTab="2"/>
  </bookViews>
  <sheets>
    <sheet name="Табл1" sheetId="4" r:id="rId1"/>
    <sheet name="Табл2" sheetId="5" r:id="rId2"/>
    <sheet name="Табл3" sheetId="7" r:id="rId3"/>
  </sheets>
  <definedNames>
    <definedName name="_xlnm.Print_Titles" localSheetId="0">Табл1!$8:$10</definedName>
    <definedName name="_xlnm.Print_Titles" localSheetId="1">Табл2!$3:$6</definedName>
    <definedName name="_xlnm.Print_Titles" localSheetId="2">Табл3!$4:$7</definedName>
    <definedName name="_xlnm.Print_Area" localSheetId="0">Табл1!$A$1:$P$129</definedName>
    <definedName name="_xlnm.Print_Area" localSheetId="1">Табл2!$B$1:$K$56</definedName>
    <definedName name="_xlnm.Print_Area" localSheetId="2">Табл3!$B$1:$I$52</definedName>
  </definedNames>
  <calcPr calcId="144525"/>
</workbook>
</file>

<file path=xl/calcChain.xml><?xml version="1.0" encoding="utf-8"?>
<calcChain xmlns="http://schemas.openxmlformats.org/spreadsheetml/2006/main">
  <c r="O24" i="4" l="1"/>
  <c r="O79" i="4"/>
  <c r="O94" i="4" l="1"/>
  <c r="O93" i="4"/>
  <c r="K20" i="5"/>
  <c r="K24" i="5"/>
  <c r="K28" i="5"/>
  <c r="K29" i="5"/>
  <c r="K30" i="5"/>
  <c r="K31" i="5"/>
  <c r="K35" i="5"/>
  <c r="K40" i="5"/>
  <c r="K45" i="5"/>
  <c r="K50" i="5"/>
  <c r="J28" i="5"/>
  <c r="J29" i="5"/>
  <c r="J30" i="5"/>
  <c r="J31" i="5"/>
  <c r="J35" i="5"/>
  <c r="J40" i="5"/>
  <c r="J45" i="5"/>
  <c r="J50" i="5"/>
  <c r="H14" i="5" l="1"/>
  <c r="I14" i="5"/>
  <c r="H11" i="5"/>
  <c r="I11" i="5"/>
  <c r="G11" i="5"/>
  <c r="E13" i="5" l="1"/>
  <c r="E14" i="5"/>
  <c r="J14" i="5" s="1"/>
  <c r="E22" i="5"/>
  <c r="E32" i="5"/>
  <c r="E37" i="5"/>
  <c r="F37" i="5"/>
  <c r="E47" i="5"/>
  <c r="E42" i="5"/>
  <c r="F14" i="5"/>
  <c r="K14" i="5" s="1"/>
  <c r="G14" i="5"/>
  <c r="G10" i="5" s="1"/>
  <c r="E10" i="5" l="1"/>
  <c r="M94" i="4" l="1"/>
  <c r="M93" i="4"/>
  <c r="N64" i="4" l="1"/>
  <c r="O64" i="4"/>
  <c r="M64" i="4"/>
  <c r="J66" i="4"/>
  <c r="I64" i="4"/>
  <c r="H64" i="4"/>
  <c r="G37" i="5" l="1"/>
  <c r="F27" i="5"/>
  <c r="J101" i="4" l="1"/>
  <c r="J103" i="4"/>
  <c r="J104" i="4"/>
  <c r="J105" i="4"/>
  <c r="J106" i="4"/>
  <c r="M107" i="4" l="1"/>
  <c r="J109" i="4" l="1"/>
  <c r="J112" i="4"/>
  <c r="M24" i="4"/>
  <c r="N79" i="4" l="1"/>
  <c r="M79" i="4"/>
  <c r="O86" i="4"/>
  <c r="O78" i="4" s="1"/>
  <c r="O12" i="4" s="1"/>
  <c r="N86" i="4"/>
  <c r="M86" i="4"/>
  <c r="M78" i="4" l="1"/>
  <c r="N78" i="4"/>
  <c r="I79" i="4"/>
  <c r="J87" i="4"/>
  <c r="J88" i="4"/>
  <c r="J89" i="4"/>
  <c r="J90" i="4"/>
  <c r="J91" i="4"/>
  <c r="J92" i="4"/>
  <c r="J95" i="4"/>
  <c r="I86" i="4"/>
  <c r="H94" i="4"/>
  <c r="J94" i="4" s="1"/>
  <c r="H93" i="4"/>
  <c r="J93" i="4" s="1"/>
  <c r="J80" i="4"/>
  <c r="J81" i="4"/>
  <c r="H79" i="4"/>
  <c r="H86" i="4" l="1"/>
  <c r="H78" i="4" s="1"/>
  <c r="I78" i="4"/>
  <c r="I26" i="4"/>
  <c r="I24" i="4" s="1"/>
  <c r="H26" i="4"/>
  <c r="J97" i="4" l="1"/>
  <c r="G17" i="5" l="1"/>
  <c r="F17" i="5"/>
  <c r="K17" i="5" s="1"/>
  <c r="I37" i="5"/>
  <c r="O13" i="4"/>
  <c r="N14" i="4"/>
  <c r="M14" i="4"/>
  <c r="I14" i="4"/>
  <c r="H14" i="4"/>
  <c r="K37" i="5" l="1"/>
  <c r="J37" i="5"/>
  <c r="J84" i="4"/>
  <c r="J83" i="4" l="1"/>
  <c r="J86" i="4"/>
  <c r="I27" i="5" l="1"/>
  <c r="G27" i="5"/>
  <c r="K27" i="5" l="1"/>
  <c r="J27" i="5"/>
  <c r="G22" i="5"/>
  <c r="J65" i="4" l="1"/>
  <c r="J64" i="4" l="1"/>
  <c r="N107" i="4" l="1"/>
  <c r="I107" i="4"/>
  <c r="H107" i="4"/>
  <c r="N110" i="4"/>
  <c r="M110" i="4"/>
  <c r="M12" i="4" s="1"/>
  <c r="I110" i="4"/>
  <c r="H110" i="4"/>
  <c r="R18" i="4" l="1"/>
  <c r="N24" i="4" l="1"/>
  <c r="N12" i="4" s="1"/>
  <c r="J42" i="4" l="1"/>
  <c r="I17" i="4" l="1"/>
  <c r="I13" i="4" s="1"/>
  <c r="N102" i="4" l="1"/>
  <c r="M102" i="4"/>
  <c r="N13" i="4" l="1"/>
  <c r="M13" i="4" l="1"/>
  <c r="R13" i="4"/>
  <c r="H17" i="4"/>
  <c r="J17" i="4" l="1"/>
  <c r="H13" i="4"/>
  <c r="H24" i="4"/>
  <c r="J26" i="4" l="1"/>
  <c r="J36" i="4"/>
  <c r="H102" i="4"/>
  <c r="J102" i="4" s="1"/>
  <c r="J21" i="4"/>
  <c r="J20" i="4"/>
  <c r="J19" i="4"/>
  <c r="J18" i="4"/>
  <c r="J16" i="4"/>
  <c r="J40" i="4" l="1"/>
  <c r="J38" i="4"/>
  <c r="J34" i="4"/>
  <c r="J32" i="4"/>
  <c r="J41" i="4"/>
  <c r="S111" i="4" l="1"/>
  <c r="H38" i="7" l="1"/>
  <c r="R111" i="4" l="1"/>
  <c r="S108" i="4"/>
  <c r="R108" i="4"/>
  <c r="F46" i="5" l="1"/>
  <c r="F44" i="5"/>
  <c r="F43" i="5"/>
  <c r="F41" i="5"/>
  <c r="F22" i="5"/>
  <c r="K22" i="5" s="1"/>
  <c r="F23" i="5"/>
  <c r="F21" i="5"/>
  <c r="K21" i="5" s="1"/>
  <c r="F19" i="5"/>
  <c r="K19" i="5" s="1"/>
  <c r="F18" i="5"/>
  <c r="K18" i="5" s="1"/>
  <c r="F11" i="5" l="1"/>
  <c r="F13" i="5"/>
  <c r="K13" i="5" s="1"/>
  <c r="J25" i="4"/>
  <c r="H37" i="7" l="1"/>
  <c r="H35" i="7"/>
  <c r="H31" i="7"/>
  <c r="J110" i="4" l="1"/>
  <c r="J111" i="4" l="1"/>
  <c r="J100" i="4"/>
  <c r="J99" i="4"/>
  <c r="J98" i="4"/>
  <c r="J79" i="4"/>
  <c r="R12" i="4" l="1"/>
  <c r="R107" i="4"/>
  <c r="H10" i="5" l="1"/>
  <c r="G47" i="5" l="1"/>
  <c r="G42" i="5"/>
  <c r="G32" i="5"/>
  <c r="G9" i="5"/>
  <c r="G8" i="5" l="1"/>
  <c r="J78" i="4" l="1"/>
  <c r="I44" i="4" l="1"/>
  <c r="H44" i="4"/>
  <c r="H12" i="4" s="1"/>
  <c r="H6" i="4" l="1"/>
  <c r="I6" i="4"/>
  <c r="I12" i="4"/>
  <c r="J24" i="4"/>
  <c r="J15" i="4" l="1"/>
  <c r="F9" i="5" l="1"/>
  <c r="J13" i="4" l="1"/>
  <c r="I9" i="5" l="1"/>
  <c r="F32" i="5" l="1"/>
  <c r="I32" i="5"/>
  <c r="F42" i="5"/>
  <c r="I42" i="5"/>
  <c r="F47" i="5"/>
  <c r="I47" i="5"/>
  <c r="K47" i="5" l="1"/>
  <c r="J47" i="5"/>
  <c r="J32" i="5"/>
  <c r="K32" i="5"/>
  <c r="J42" i="5"/>
  <c r="K42" i="5"/>
  <c r="I10" i="5"/>
  <c r="J10" i="5" s="1"/>
  <c r="F8" i="5"/>
  <c r="I8" i="5"/>
  <c r="F10" i="5"/>
  <c r="K10" i="5" l="1"/>
  <c r="J108" i="4"/>
  <c r="J12" i="4"/>
  <c r="J107" i="4" l="1"/>
</calcChain>
</file>

<file path=xl/comments1.xml><?xml version="1.0" encoding="utf-8"?>
<comments xmlns="http://schemas.openxmlformats.org/spreadsheetml/2006/main">
  <authors>
    <author>Высочина Е.Ю.</author>
  </authors>
  <commentList>
    <comment ref="C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Показатель расчитывается по окончании отчетного года
</t>
        </r>
      </text>
    </comment>
    <comment ref="C10" authorId="0">
      <text>
        <r>
          <rPr>
            <b/>
            <sz val="9"/>
            <color indexed="81"/>
            <rFont val="Tahoma"/>
            <family val="2"/>
            <charset val="204"/>
          </rPr>
          <t>Показатель расчитывается по окончании отчетного года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<sst xmlns="http://schemas.openxmlformats.org/spreadsheetml/2006/main" count="605" uniqueCount="358">
  <si>
    <t>Статус</t>
  </si>
  <si>
    <t>Муниципальная программа</t>
  </si>
  <si>
    <t>Обеспечение коммунальными услугами населения городского округа город Воронеж</t>
  </si>
  <si>
    <t>Подпрограмма 1</t>
  </si>
  <si>
    <t>Подпрограмма 2</t>
  </si>
  <si>
    <t xml:space="preserve">Благоустройство дворовых территорий </t>
  </si>
  <si>
    <t>Подпрограмма 3</t>
  </si>
  <si>
    <t xml:space="preserve">Строительство, реконструкция и капитальный ремонт объектов коммунальной инфраструктуры </t>
  </si>
  <si>
    <t>Проведение капитального ремонта многоквартирных домов в рамках исполнения судебных решений</t>
  </si>
  <si>
    <t>Основное мероприятие 4</t>
  </si>
  <si>
    <t>Текущее содержание общественных туалетов</t>
  </si>
  <si>
    <t>Основное мероприятие 5</t>
  </si>
  <si>
    <t>Текущее содержание кладбищ</t>
  </si>
  <si>
    <t>-</t>
  </si>
  <si>
    <t>ед.</t>
  </si>
  <si>
    <t>9.1</t>
  </si>
  <si>
    <t>Основное мероприяте 5 - Текущее содержание кладбищ</t>
  </si>
  <si>
    <t>Количество обслуживаемых общественных туалетов</t>
  </si>
  <si>
    <t>8.1</t>
  </si>
  <si>
    <t>Основное мероприятие 4 - Текущее содержание общественных туалетов</t>
  </si>
  <si>
    <t>га</t>
  </si>
  <si>
    <t>Общая площадь территории, обеспеченная коммунальной инфраструктурой</t>
  </si>
  <si>
    <t>7.1</t>
  </si>
  <si>
    <t>%</t>
  </si>
  <si>
    <t>Доля выполненных заявок по ликвидации аварийных и непредвиденных ситуаций на инженерных сетях</t>
  </si>
  <si>
    <t>6.5</t>
  </si>
  <si>
    <t xml:space="preserve">Переключение многоквартирных домов на гарантированные источники электроснабжения                           </t>
  </si>
  <si>
    <t>6.4</t>
  </si>
  <si>
    <t>6.3</t>
  </si>
  <si>
    <t>6.2</t>
  </si>
  <si>
    <t>Переключение многоквартирных домов и объектов социальной сферы на гарантированные источники теплоснабжения</t>
  </si>
  <si>
    <t>6.1</t>
  </si>
  <si>
    <t xml:space="preserve">Основное мероприятие 2 - Строительство, реконструкция и капитальный ремонт объектов коммунальной инфраструктуры </t>
  </si>
  <si>
    <t>Количество многоквартирных домов, в которых проведен капитальный ремонт в рамках исполнения судебных решений о возложении на администрацию городского округа город Воронеж обязанности по проведению капитального ремонта многоквартирных домов</t>
  </si>
  <si>
    <t>5.1</t>
  </si>
  <si>
    <t>4.1</t>
  </si>
  <si>
    <t>3.1</t>
  </si>
  <si>
    <t>2.1</t>
  </si>
  <si>
    <t xml:space="preserve">ПОДПРОГРАММА 2 - Благоустройство дворовых территорий </t>
  </si>
  <si>
    <t>95,1</t>
  </si>
  <si>
    <t>Площадь жилищного фонда, оборудованная водопроводом</t>
  </si>
  <si>
    <t>1.2</t>
  </si>
  <si>
    <t>1.1</t>
  </si>
  <si>
    <t xml:space="preserve">ПОДПРОГРАММА 1 - Чистая вода </t>
  </si>
  <si>
    <t>Удовлетворенность населения жилищно-комунальными услугами</t>
  </si>
  <si>
    <t>2</t>
  </si>
  <si>
    <t>Уровень износа коммунальной инфраструктуры</t>
  </si>
  <si>
    <t>1</t>
  </si>
  <si>
    <t>МУНИЦИПАЛЬНАЯ ПРОГРАММА</t>
  </si>
  <si>
    <t>факт</t>
  </si>
  <si>
    <t>план</t>
  </si>
  <si>
    <t>Значения показателей (индикаторов) муниципальной программы, подпрограммы муниципальной программы, основного мероприятия муниципальной программы</t>
  </si>
  <si>
    <t>Ед. измерения</t>
  </si>
  <si>
    <t>Наименование показателя (индикатора)</t>
  </si>
  <si>
    <t>№ п/п</t>
  </si>
  <si>
    <t>31.12.14</t>
  </si>
  <si>
    <t>01.01.14</t>
  </si>
  <si>
    <t>Строительство канализационных сетей по улицам Витебская, Ржевская с КНС в г. Воронеж</t>
  </si>
  <si>
    <t>1.1.6.</t>
  </si>
  <si>
    <t>Канализационные сети и сооружения (КНС) в жилом массиве "Задонье"</t>
  </si>
  <si>
    <t>1.1.5.</t>
  </si>
  <si>
    <t>Канализование улиц Гастелло, Бунакова, Дуговая, пер. Дуговой в г. Воронеж</t>
  </si>
  <si>
    <t>1.1.4.</t>
  </si>
  <si>
    <t xml:space="preserve">Канализование п. Боровое в г. Воронеж  </t>
  </si>
  <si>
    <t>1.1.3.</t>
  </si>
  <si>
    <t>Строительство напорно-самотечного коллектора от КНС-5 до ул. Сочинской в г. Воронеж</t>
  </si>
  <si>
    <t>1.1.2.</t>
  </si>
  <si>
    <t>Водоснабжение п. Боровое в г. Воронеж (1 очередь)</t>
  </si>
  <si>
    <t>1.1.1.</t>
  </si>
  <si>
    <t>Текущее содержание муниципальных стационарных общественных туалетов</t>
  </si>
  <si>
    <t>Проектирование и строительство сетей и сооружений электроснабжения</t>
  </si>
  <si>
    <t>1.7.3.</t>
  </si>
  <si>
    <t>Проектирование и строительство сетей и сооружений газоснабжения</t>
  </si>
  <si>
    <t>1.7.2.</t>
  </si>
  <si>
    <t>Проектирование и строительство сетей и сооружений водоснабжения - водоотведения</t>
  </si>
  <si>
    <t>1.7.1.</t>
  </si>
  <si>
    <t>Управление строительной политики администрации городского округа г. Воронеж (Прихожаев А.В. -руководитель управления)</t>
  </si>
  <si>
    <t>1.7.</t>
  </si>
  <si>
    <t>Ликвидация аварийных и непредвиденных ситуаций на инженерных сетях</t>
  </si>
  <si>
    <t>Реконструкция электрических кабелей</t>
  </si>
  <si>
    <t>Реконструкция системы водоснабжения и водоотведения</t>
  </si>
  <si>
    <t>Проектирование реконструкции системы водоснабжения и водоотведения</t>
  </si>
  <si>
    <t>Проведение работ по комплексному благоустройству внутридворовых территорий многоквартирных домов</t>
  </si>
  <si>
    <t>1.2.1.</t>
  </si>
  <si>
    <t>Подпрограмма 2 "Благоустройство дворовых территорий"</t>
  </si>
  <si>
    <t>Подпрограмма 1 
"Чистая вода городского округа город Воронеж"</t>
  </si>
  <si>
    <t>х</t>
  </si>
  <si>
    <t>Муниципальная программа "Обеспечение коммунальными услугами населения городского округа город Воронеж"</t>
  </si>
  <si>
    <t>1.</t>
  </si>
  <si>
    <t>достигнутые</t>
  </si>
  <si>
    <t>запланированные</t>
  </si>
  <si>
    <t xml:space="preserve">окончания реализации
меропри-ятия
в отчетном году  </t>
  </si>
  <si>
    <t xml:space="preserve">начала реализации
меропри-ятия в отчетном году </t>
  </si>
  <si>
    <t>Результаты реализации мероприятий</t>
  </si>
  <si>
    <t xml:space="preserve">Фактический срок </t>
  </si>
  <si>
    <t>Плановый срок</t>
  </si>
  <si>
    <t>Исполнитель мероприятия (структурное подразделение администрации городского округа город Воронеж, иной главный распорядитель средств бюджета городского округа город Воронеж), Ф.И.О., должность исполнителя)</t>
  </si>
  <si>
    <t>Наименование подпрограммы,  основного мероприятия, мероприятия</t>
  </si>
  <si>
    <t xml:space="preserve">"Обеспечение коммунальными услугами населения городского округа город Воронеж" </t>
  </si>
  <si>
    <t xml:space="preserve">Отчет о выполнении Плана реализации муниципальной программы городского округа город Воронеж </t>
  </si>
  <si>
    <t>внебюджетные источники</t>
  </si>
  <si>
    <t>бюджет городского округа</t>
  </si>
  <si>
    <t>областной бюджет</t>
  </si>
  <si>
    <t>федеральный бюджет</t>
  </si>
  <si>
    <t>всего, в том числе:</t>
  </si>
  <si>
    <t xml:space="preserve">Основное мероприятие 1 </t>
  </si>
  <si>
    <t xml:space="preserve">Чистая вода </t>
  </si>
  <si>
    <t>в том числе:</t>
  </si>
  <si>
    <t xml:space="preserve">федеральный бюджет </t>
  </si>
  <si>
    <t>Источники ресурсного обеспечения</t>
  </si>
  <si>
    <t xml:space="preserve">&lt;1&gt; В графе приводится фактическое значение показателя или индикатора за год, предшествующий отчетному.
</t>
  </si>
  <si>
    <t>Основное мероприятие 1 - Проведение капитального ремонта многоквартирных домов по судебным решениям</t>
  </si>
  <si>
    <t>Основное мероприятие 1 
"Проведение капитального ремонта многоквартирных домов в рамках исполнения судебных решений"</t>
  </si>
  <si>
    <t>Основное мероприятие 2 "Строительство, реконструкция и капитальный ремонт объектов коммунальной инфраструктуры"</t>
  </si>
  <si>
    <t>1.6.7.</t>
  </si>
  <si>
    <t>1.6.8.</t>
  </si>
  <si>
    <t>1.6.9.</t>
  </si>
  <si>
    <t>1.6.10.</t>
  </si>
  <si>
    <t xml:space="preserve">Основное мероприятие 2 </t>
  </si>
  <si>
    <t>Проектирование и строительство инженерной инфраструктуры  в  рабочем поселке Шилово 
в г. Воронеж</t>
  </si>
  <si>
    <t>Н.В. Петрищев</t>
  </si>
  <si>
    <t xml:space="preserve">Н.В. Жуков </t>
  </si>
  <si>
    <t>В.В. Иванникова</t>
  </si>
  <si>
    <t>А.Н. Чиляков</t>
  </si>
  <si>
    <t xml:space="preserve">предусмотрено муниципальной программой, 
тыс. руб. </t>
  </si>
  <si>
    <t>2.2</t>
  </si>
  <si>
    <t>Количество городских территорий, на которых произведена  установка отдельных элементов благоустройства</t>
  </si>
  <si>
    <t>Количество комплексно благоустроенных дворовых территорий многоквартирных домов</t>
  </si>
  <si>
    <t>УЖКХ всего</t>
  </si>
  <si>
    <t>городской бюджет</t>
  </si>
  <si>
    <t>Основное мероприятие 4 
"Текущее содержание общественных туалетов"</t>
  </si>
  <si>
    <t>Основное мероприятие 5 
"Текущее содержание кладбищ"</t>
  </si>
  <si>
    <t>уровень достижения показателя (индикатора), %</t>
  </si>
  <si>
    <r>
      <t xml:space="preserve">Обоснование отклонений значений показателя (индикатора) 
</t>
    </r>
    <r>
      <rPr>
        <u/>
        <sz val="12"/>
        <rFont val="Times New Roman"/>
        <family val="1"/>
        <charset val="204"/>
      </rPr>
      <t>на конец отчетного года</t>
    </r>
    <r>
      <rPr>
        <sz val="12"/>
        <rFont val="Times New Roman"/>
        <family val="1"/>
        <charset val="204"/>
      </rPr>
      <t xml:space="preserve"> 
(при наличии)</t>
    </r>
  </si>
  <si>
    <t>Е.В. Горюшкина</t>
  </si>
  <si>
    <t xml:space="preserve">ПОДПРОГРАММА 3 - «Проведение капитального ремонта общего имущества в многоквартирных домах» </t>
  </si>
  <si>
    <t xml:space="preserve">Подпрограмма 3 
«Проведение капитального ремонта общего имущества в многоквартирных домах» </t>
  </si>
  <si>
    <t>Выполнение работ по восстановлению системы горячего водоснабжения до жилых домов.</t>
  </si>
  <si>
    <t>Количество земельных участков, на которых расположены многоквартирные дома,в отношении которых подготовлены материалы для постановки на кадастровый учет</t>
  </si>
  <si>
    <t>6.6</t>
  </si>
  <si>
    <t>6.7</t>
  </si>
  <si>
    <t>Количество многоквартирных домов, 
к которым восстановлена система теплоснабжения</t>
  </si>
  <si>
    <t>Количество многоквартирных домов, к которым восстановлена система водоснабжения</t>
  </si>
  <si>
    <t xml:space="preserve">Количество многоквартирных домов, к которым восстановлена система водоотведения </t>
  </si>
  <si>
    <t xml:space="preserve">Количество многоквартирных домов, к которым восстановлена система горячего водоснабжения </t>
  </si>
  <si>
    <t xml:space="preserve">Количество многоквартирных домов, в  которые подана питьевая вода нормативного качества </t>
  </si>
  <si>
    <t>6.8</t>
  </si>
  <si>
    <t>Наименование муниципальной программы, подпрограммы муниципальной программы,
основного мероприятия муниципальной программы</t>
  </si>
  <si>
    <t xml:space="preserve">&lt;2&gt;  В связи с перераспределением с 01.01.2015 года отдельных полномочий органов местного самоуправления городского округа город Воронеж и исполнительных органов государственной власти Воронежской области в сфере градостроительства (закон Воронежской области от 30.12.2014 № 217-ОЗ) действие подпрограммы прекращено досрочно.  </t>
  </si>
  <si>
    <t>Управление дорожного хозяйства  (Оськин М.А. - руководитель управления)</t>
  </si>
  <si>
    <t>Таблица № 1</t>
  </si>
  <si>
    <t>Таблица №  2</t>
  </si>
  <si>
    <t>Таблица № 3</t>
  </si>
  <si>
    <t>Заключение контрактов, 
тыс. руб.</t>
  </si>
  <si>
    <t xml:space="preserve">лимит на год, тыс. руб. </t>
  </si>
  <si>
    <t>уточненные плановые бюджетные ассигнования</t>
  </si>
  <si>
    <t>плановые внебюджетные ассигнования</t>
  </si>
  <si>
    <t>всего</t>
  </si>
  <si>
    <t xml:space="preserve">профинанси-ровано, 
тыс. руб. </t>
  </si>
  <si>
    <t>выполнено (гр.8/гр.4), 
(%)</t>
  </si>
  <si>
    <t>УЖХ</t>
  </si>
  <si>
    <r>
      <t xml:space="preserve">ПОДПРОГРАММА 4 - Формирование земельных участков под многоквартирными домами </t>
    </r>
    <r>
      <rPr>
        <sz val="10"/>
        <color rgb="FF0000CC"/>
        <rFont val="Times New Roman"/>
        <family val="1"/>
        <charset val="204"/>
      </rPr>
      <t>&lt;2&gt;</t>
    </r>
  </si>
  <si>
    <t>Обследование технического состояния МКД;  Проведение инструментальных обследований МКД; Разработка проектно-сметной документации на проведение капитального ремонта МКД; Проведение работ по капитальному ремонту МКД.</t>
  </si>
  <si>
    <t>выпол-нено, 
%</t>
  </si>
  <si>
    <t>выполнено (гр.8/гр.5), 
(%)</t>
  </si>
  <si>
    <t>Финансовое обеспечение выполнения программных мероприятий</t>
  </si>
  <si>
    <t>И.о. руководителя управления жилищно-коммунального хозяйства</t>
  </si>
  <si>
    <t>профинан-сировано 
на отчетную дату, 
тыс. руб.</t>
  </si>
  <si>
    <t>план 
на отчетный год, 
тыс. руб.</t>
  </si>
  <si>
    <t>заключено, тыс. руб.</t>
  </si>
  <si>
    <t xml:space="preserve">Проектирование объектов инженерной инфраструктуры </t>
  </si>
  <si>
    <t>14,8 га</t>
  </si>
  <si>
    <r>
      <t xml:space="preserve">Расходы бюджета </t>
    </r>
    <r>
      <rPr>
        <u/>
        <sz val="12"/>
        <rFont val="Times New Roman"/>
        <family val="1"/>
        <charset val="204"/>
      </rPr>
      <t>городского округа город Воронеж</t>
    </r>
    <r>
      <rPr>
        <sz val="12"/>
        <rFont val="Times New Roman"/>
        <family val="1"/>
        <charset val="204"/>
      </rPr>
      <t xml:space="preserve"> за отчетный период, тыс. руб.</t>
    </r>
    <r>
      <rPr>
        <sz val="12"/>
        <color rgb="FF0000CC"/>
        <rFont val="Times New Roman"/>
        <family val="1"/>
        <charset val="204"/>
      </rPr>
      <t xml:space="preserve"> </t>
    </r>
    <r>
      <rPr>
        <sz val="9"/>
        <color rgb="FF0000CC"/>
        <rFont val="Times New Roman"/>
        <family val="1"/>
        <charset val="204"/>
      </rPr>
      <t>&lt;1&gt;</t>
    </r>
  </si>
  <si>
    <r>
      <t xml:space="preserve">Проб
лемы, возник
шие в ходе реализа
ции мероприятия 
</t>
    </r>
    <r>
      <rPr>
        <b/>
        <sz val="9"/>
        <color rgb="FF0000CC"/>
        <rFont val="Times New Roman"/>
        <family val="1"/>
        <charset val="204"/>
      </rPr>
      <t>&lt;2&gt;</t>
    </r>
  </si>
  <si>
    <t xml:space="preserve">&lt;1&gt; Расходы указываются с точностью до второго знака после запятой
</t>
  </si>
  <si>
    <t xml:space="preserve">&lt;2&gt; 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"нет".
</t>
  </si>
  <si>
    <t>И.Н. Демьянов</t>
  </si>
  <si>
    <t>Проектирование и строительство (реконструкция) сетей и сооружений водоотведения</t>
  </si>
  <si>
    <t xml:space="preserve">значение показателя запланировано на 2020 г. </t>
  </si>
  <si>
    <t>Погашение кредиторской задолженности</t>
  </si>
  <si>
    <t>нет</t>
  </si>
  <si>
    <t>9.2</t>
  </si>
  <si>
    <r>
      <t>Количество обслуживаемых кладбищ</t>
    </r>
    <r>
      <rPr>
        <sz val="12"/>
        <color rgb="FF0000CC"/>
        <rFont val="Times New Roman"/>
        <family val="1"/>
        <charset val="204"/>
      </rPr>
      <t xml:space="preserve"> </t>
    </r>
  </si>
  <si>
    <t>Количество выданных разрешений на захоронение</t>
  </si>
  <si>
    <t>Завершение работ по строительству сетей водоснабжения общей протяженностью 16.3 км.</t>
  </si>
  <si>
    <t>Управа Советского района</t>
  </si>
  <si>
    <t>Управа Железнодорожного района</t>
  </si>
  <si>
    <t>Управа Ленинского района</t>
  </si>
  <si>
    <t>Управа Коминтерновского района</t>
  </si>
  <si>
    <t>Управа Левобережного района</t>
  </si>
  <si>
    <t>Управа Центрального района</t>
  </si>
  <si>
    <t>-к п. Гидроузел</t>
  </si>
  <si>
    <t>- по ул. Витебской, Ржевской с КНС</t>
  </si>
  <si>
    <t>-по ул. Гастелло, Бунакова, Дуговой. Пер. Дуговому и др</t>
  </si>
  <si>
    <t>-в п.1 Мая</t>
  </si>
  <si>
    <t>- в пос. Сомово</t>
  </si>
  <si>
    <t>Выполнение отделочныех работ в здании КНС, установка дверей, окон; установка оборудования в КНС;
прокладка электрокабеля от КНС до БКТП, присоединение;
прокладка телефонного кабеля; выполние работ по благоустройству</t>
  </si>
  <si>
    <t>Наружные сети водопровода 2.37 км трасы в 2 нитки</t>
  </si>
  <si>
    <t xml:space="preserve">Ввод  в эксплуатацию канализационных сетей, протяженностью 2,8 км, диаметром от 160мм до 400 мм. </t>
  </si>
  <si>
    <t>Проводятся пуско-наладочные работы</t>
  </si>
  <si>
    <t xml:space="preserve">                                                                                                                  </t>
  </si>
  <si>
    <t>Установка ограждения по адресу ул.Б.Роща,58</t>
  </si>
  <si>
    <t>Контракты заключены и исполнены по ул.Плехановская,39 и ул.Плехановская,48</t>
  </si>
  <si>
    <t>Участок сети канализации в пос. Сомово для подключения построенной сети канализации по ул. 9 Мая в существующую КНС 5 на ул. Жданова.</t>
  </si>
  <si>
    <t>Контракт заключен на арендную плату за пользование имуществом по ул. Еремеева,25</t>
  </si>
  <si>
    <t xml:space="preserve">    </t>
  </si>
  <si>
    <t>2016 году оплачены 3 контракта заключенные в 2015 году на сумму 703,07 тыс. руб.</t>
  </si>
  <si>
    <t xml:space="preserve">Запланированные виды работ по капитальному ремонту выполнены в отношении 26-ти многоквартирных домов.      </t>
  </si>
  <si>
    <t>Направлена претензия за срыв срока выполнения контракта</t>
  </si>
  <si>
    <t>Проведение капитального ремонта общего имущества многоквартирных домов</t>
  </si>
  <si>
    <t>1.5</t>
  </si>
  <si>
    <t>Управление строительной политики администрации г.о.г Воронеж, (Владимиров В.Б. - руководитель управления)</t>
  </si>
  <si>
    <t xml:space="preserve">  </t>
  </si>
  <si>
    <t>Мероприятие 1.4. 
Переключение потребителей от встроенных подвальных котельных на гарантированные теплоисточники, в т.ч.: прочие работы и услуги для переключения подвальных котельных на гарантированный теплоисточник по ул. Плехановская, 39, 48</t>
  </si>
  <si>
    <t>Мероприятие 1.2. 
Строительство блочно-модульных котельных, в т.ч.:                                                                             - субаренда земельного участка по адресу: г. Воронеж, ул. Еремеева, 25 (для строительства АБМК)</t>
  </si>
  <si>
    <r>
      <rPr>
        <b/>
        <sz val="12"/>
        <rFont val="Times New Roman"/>
        <family val="1"/>
        <charset val="204"/>
      </rPr>
      <t xml:space="preserve">Мероприятие 1.7. 
</t>
    </r>
    <r>
      <rPr>
        <sz val="12"/>
        <rFont val="Times New Roman"/>
        <family val="1"/>
        <charset val="204"/>
      </rPr>
      <t>Выполнение работ по восстановлению системы горячего водоснабжения до жилых домов</t>
    </r>
  </si>
  <si>
    <t>Выполнены предпроектные работы по объектам: ул. Совхозная, 21б</t>
  </si>
  <si>
    <t xml:space="preserve">Проектирование и строительство сетей и сооружений водоснабжения:
</t>
  </si>
  <si>
    <t>- в п. Боровое;</t>
  </si>
  <si>
    <t>100</t>
  </si>
  <si>
    <t>Запланированные работы выполнены в полном объеме. Строительство по объекту завершено</t>
  </si>
  <si>
    <t xml:space="preserve">Канализационные сети:
- выполнить врезку;
- самотечные сети  – 510м.
-  устройство наружных сетей электроснабжения – 1600м.
</t>
  </si>
  <si>
    <t>Запланированные на отчетный период  работы выполнены в полном объеме. Планируется продолжение работ в рамках действующего контракта</t>
  </si>
  <si>
    <t>1.6</t>
  </si>
  <si>
    <t>1.6.6</t>
  </si>
  <si>
    <t>1.6.11</t>
  </si>
  <si>
    <t>1.9.</t>
  </si>
  <si>
    <t>1.9.1.</t>
  </si>
  <si>
    <t>1.8.1</t>
  </si>
  <si>
    <t>1.8</t>
  </si>
  <si>
    <t>1.6.13</t>
  </si>
  <si>
    <t>1.6.12</t>
  </si>
  <si>
    <t>1.6.4</t>
  </si>
  <si>
    <t>1.6.1</t>
  </si>
  <si>
    <t>1.6.2</t>
  </si>
  <si>
    <t>1.3.1</t>
  </si>
  <si>
    <t>1.3</t>
  </si>
  <si>
    <t>1.2.2</t>
  </si>
  <si>
    <t>1.1.2</t>
  </si>
  <si>
    <t>1.1.1</t>
  </si>
  <si>
    <r>
      <rPr>
        <b/>
        <sz val="12"/>
        <rFont val="Times New Roman"/>
        <family val="1"/>
        <charset val="204"/>
      </rPr>
      <t xml:space="preserve">Мероприятие 1.8. 
</t>
    </r>
    <r>
      <rPr>
        <sz val="12"/>
        <rFont val="Times New Roman"/>
        <family val="1"/>
        <charset val="204"/>
      </rPr>
      <t>Проектирование реконструкции системы водоснабжения и водоотведения, в т.ч.: 
- прочие работы и услуги по оформлению земельного для строительства канализационной насосной станции по адресу: ул. Совхозная, 21б (изготовление межевого плана для постановки земельного участка на государственный кадастровый учет)</t>
    </r>
  </si>
  <si>
    <r>
      <t xml:space="preserve">по состоянию на </t>
    </r>
    <r>
      <rPr>
        <b/>
        <u/>
        <sz val="14"/>
        <color rgb="FF0000CC"/>
        <rFont val="Times New Roman"/>
        <family val="1"/>
        <charset val="204"/>
      </rPr>
      <t>01 апреля 2017  года</t>
    </r>
  </si>
  <si>
    <t>0</t>
  </si>
  <si>
    <t xml:space="preserve">Управление жилищно-коммунального хозяйства (Петрин С.А. - и.о. руководителя управления) </t>
  </si>
  <si>
    <t>31.12.2017</t>
  </si>
  <si>
    <t>Установка отдельных элементов благоустройства на 3 территориях</t>
  </si>
  <si>
    <t>Советский район</t>
  </si>
  <si>
    <t>в т.ч. кредиторская задолжен. 2016 г.</t>
  </si>
  <si>
    <t>Кредиторская задолжен. 2016 г.</t>
  </si>
  <si>
    <t>Установка отдельных элементов благоустройства (детских площадок) на двух дворовых территориях</t>
  </si>
  <si>
    <t>Установка ограждений и скамеек на детской площадке на пересечении улиц Ульяновская и Чапаева</t>
  </si>
  <si>
    <t>уточненные плановые бюджетные ассигнования 
на 2017 год, тыс. руб.</t>
  </si>
  <si>
    <t>Проведение капитального ремонта по отдельным видам работ 12-ти многоквартирных домов в рамках исполнения судебных решений</t>
  </si>
  <si>
    <t>01.01.2017</t>
  </si>
  <si>
    <t>Выполнение проектных и предпроектных работ</t>
  </si>
  <si>
    <t>ул. Дружинников, д. 26</t>
  </si>
  <si>
    <t>ул. Землячки, д. 43, 31а, 33, 33а, 33б, 35а, 37, 37а</t>
  </si>
  <si>
    <r>
      <rPr>
        <b/>
        <sz val="12"/>
        <rFont val="Times New Roman"/>
        <family val="1"/>
        <charset val="204"/>
      </rPr>
      <t xml:space="preserve">Мероприятие 1.6. </t>
    </r>
    <r>
      <rPr>
        <sz val="12"/>
        <rFont val="Times New Roman"/>
        <family val="1"/>
        <charset val="204"/>
      </rPr>
      <t xml:space="preserve">
Строительство тепловых и водопроводных сетей (в т.ч. проектирование), в т.ч.:
</t>
    </r>
  </si>
  <si>
    <t>ул. 45 Стрелковой Дивизии, 263, 265, 267, 269, 271</t>
  </si>
  <si>
    <t>проспект Дачный, 154</t>
  </si>
  <si>
    <t>ул. Солнечная, 23, 27</t>
  </si>
  <si>
    <t>ул. Пирогова, 27</t>
  </si>
  <si>
    <t>ул. Волгоградская, Туполева, Баррикадная</t>
  </si>
  <si>
    <r>
      <rPr>
        <b/>
        <sz val="12"/>
        <rFont val="Times New Roman"/>
        <family val="1"/>
        <charset val="204"/>
      </rPr>
      <t xml:space="preserve">Мероприятие 1.1. </t>
    </r>
    <r>
      <rPr>
        <sz val="12"/>
        <color rgb="FF0000FF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 xml:space="preserve">Проектирование строительства блочно-модульных котельных , в т.ч.:                                                              </t>
    </r>
  </si>
  <si>
    <t>в процессе размещения, тыс.руб.</t>
  </si>
  <si>
    <t>Кредиторская задолжен. 2017 г.</t>
  </si>
  <si>
    <t>Кредиторская задолжен. 2017 г. 
(по аварийным и непредв.ситуациям)</t>
  </si>
  <si>
    <t>Содержание на должном санитарно-гигиеническом уровне 5 стационарных общественных туалетов. Повышение уровня и качества жизни населения, улучшение эстетического и экологического состояния территории городского округа</t>
  </si>
  <si>
    <t>01.03.2017</t>
  </si>
  <si>
    <t>1.6.5.</t>
  </si>
  <si>
    <r>
      <rPr>
        <b/>
        <sz val="12"/>
        <rFont val="Times New Roman"/>
        <family val="1"/>
        <charset val="204"/>
      </rPr>
      <t>Мероприятие 1.5.</t>
    </r>
    <r>
      <rPr>
        <sz val="12"/>
        <color rgb="FF0000FF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Капитальный ремонт тепловых сетей</t>
    </r>
  </si>
  <si>
    <t>Актуализация схемы теплоснабжения городского округа город Воронеж</t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</si>
  <si>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год </t>
    </r>
    <r>
      <rPr>
        <sz val="8"/>
        <color rgb="FF0000CC"/>
        <rFont val="Times New Roman"/>
        <family val="1"/>
        <charset val="204"/>
      </rPr>
      <t xml:space="preserve">&lt;1&gt;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</si>
  <si>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год</t>
    </r>
  </si>
  <si>
    <t>значение показателя на 2017 год не запланировано</t>
  </si>
  <si>
    <t>2991,82 (в прцессе заключения)</t>
  </si>
  <si>
    <t>3146,47 (2251,85 - торги, 894,62 - заключение по плану-графику)</t>
  </si>
  <si>
    <t>4551,95 (124,69 - заключение контракта, 17,23 - торги, 217,81 - подготовка задания, 4192,22 - заключение по плану-графику)</t>
  </si>
  <si>
    <t>Обеспечение мероприятий по капитальному ремонту МКД за счет средств бюджета, в том числе: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</si>
  <si>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</si>
  <si>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</si>
  <si>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</si>
  <si>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</si>
  <si>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</si>
  <si>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</si>
  <si>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</si>
  <si>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</si>
  <si>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</si>
  <si>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</si>
  <si>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</si>
  <si>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</si>
  <si>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</si>
  <si>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</si>
  <si>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</si>
  <si>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</si>
  <si>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пр-кт. Патриотов, д. 30</t>
  </si>
  <si>
    <t>пр-кт. Патриотов, д. 38</t>
  </si>
  <si>
    <t>ул. 25 Января, д. 70</t>
  </si>
  <si>
    <t>ул. Артамонова, д. 22</t>
  </si>
  <si>
    <t>ул. Героев Сибиряков, д. 46</t>
  </si>
  <si>
    <t>ул. Киселева, д. 17</t>
  </si>
  <si>
    <t>ул. Космонавта Комарова, д. 13</t>
  </si>
  <si>
    <t>ул. Космонавта Комарова, д. 4</t>
  </si>
  <si>
    <t>ул. Краснозвездная, д. 36</t>
  </si>
  <si>
    <t>ул. Куцыгина, д. 6</t>
  </si>
  <si>
    <t>ул. Любы Шевцовой, д. 21</t>
  </si>
  <si>
    <t>ул. Моисеева, д. 25</t>
  </si>
  <si>
    <t>ул. Молодогвардейцев, д. 7</t>
  </si>
  <si>
    <t>ул. Олеко Дундича, д. 7</t>
  </si>
  <si>
    <t>ул. Остужева, д. 5 А</t>
  </si>
  <si>
    <t>ул. Путиловская, д. 11</t>
  </si>
  <si>
    <t>ул. Путиловская, д. 5</t>
  </si>
  <si>
    <t>ул. Южно-Моравская, д. 8</t>
  </si>
  <si>
    <t xml:space="preserve">ул. Машиностроителей, 26а </t>
  </si>
  <si>
    <t>ул. Героев Стратосферы, 13</t>
  </si>
  <si>
    <t>ул. Южно-Моравская, 21</t>
  </si>
  <si>
    <t>ул. Писарева, 7а</t>
  </si>
  <si>
    <t>ул. Героев Стратосферы, 14</t>
  </si>
  <si>
    <t>ул. 20-летия Октября, 101</t>
  </si>
  <si>
    <t>ул. Переверкина, 17</t>
  </si>
  <si>
    <t>ул. Карла Маркса, 92а</t>
  </si>
  <si>
    <t>ул. Карла Маркса, 48 литер Б</t>
  </si>
  <si>
    <t>ул. Пятницкого, 69</t>
  </si>
  <si>
    <t>ул. Шендрикова, 5</t>
  </si>
  <si>
    <t>ул. Депутатская, 8</t>
  </si>
  <si>
    <t>01.04.2017</t>
  </si>
  <si>
    <t>1.6.14</t>
  </si>
  <si>
    <r>
      <rPr>
        <b/>
        <sz val="12"/>
        <rFont val="Times New Roman"/>
        <family val="1"/>
        <charset val="204"/>
      </rPr>
      <t>Мероприятие 1.2.2</t>
    </r>
    <r>
      <rPr>
        <sz val="12"/>
        <rFont val="Times New Roman"/>
        <family val="1"/>
        <charset val="204"/>
      </rPr>
      <t xml:space="preserve">
Проведение работ по установке отдельных элементов благоустройства на городских территориях:</t>
    </r>
  </si>
  <si>
    <r>
      <rPr>
        <b/>
        <sz val="12"/>
        <rFont val="Times New Roman"/>
        <family val="1"/>
        <charset val="204"/>
      </rPr>
      <t xml:space="preserve">Мероприятие 1.12                                   </t>
    </r>
    <r>
      <rPr>
        <sz val="12"/>
        <rFont val="Times New Roman"/>
        <family val="1"/>
        <charset val="204"/>
      </rPr>
      <t>Финансовое обеспечение выполнения программных мероприятий МКУ "Городская аварийно-ремонтная служба"</t>
    </r>
  </si>
  <si>
    <r>
      <rPr>
        <b/>
        <sz val="12"/>
        <rFont val="Times New Roman"/>
        <family val="1"/>
        <charset val="204"/>
      </rPr>
      <t xml:space="preserve">Мероприятие 1.11                                              </t>
    </r>
    <r>
      <rPr>
        <sz val="12"/>
        <rFont val="Times New Roman"/>
        <family val="1"/>
        <charset val="204"/>
      </rPr>
      <t>Финансовое обеспечение выполнения программных мероприятий МКУ "Городская дирекция единого заказчика ЖКХ"</t>
    </r>
  </si>
  <si>
    <r>
      <rPr>
        <b/>
        <sz val="12"/>
        <rFont val="Times New Roman"/>
        <family val="1"/>
        <charset val="204"/>
      </rPr>
      <t xml:space="preserve">Мероприятие 1.13                                       </t>
    </r>
    <r>
      <rPr>
        <sz val="12"/>
        <rFont val="Times New Roman"/>
        <family val="1"/>
        <charset val="204"/>
      </rPr>
      <t>Ликвидация аварийных и непредвиденных ситуаций на инженерных сетях</t>
    </r>
  </si>
  <si>
    <r>
      <rPr>
        <b/>
        <sz val="12"/>
        <rFont val="Times New Roman"/>
        <family val="1"/>
        <charset val="204"/>
      </rPr>
      <t xml:space="preserve">Мероприятие 1.14                                   </t>
    </r>
    <r>
      <rPr>
        <sz val="12"/>
        <rFont val="Times New Roman"/>
        <family val="1"/>
        <charset val="204"/>
      </rPr>
      <t>Выполнение работ по актуализации схемы теплоснабжения, в т.ч.: актуализация схемы теплоснабжения городского округа город Воронеж</t>
    </r>
  </si>
  <si>
    <r>
      <rPr>
        <b/>
        <sz val="12"/>
        <rFont val="Times New Roman"/>
        <family val="1"/>
        <charset val="204"/>
      </rPr>
      <t>Мероприятие 1.9.1.</t>
    </r>
    <r>
      <rPr>
        <sz val="12"/>
        <rFont val="Times New Roman"/>
        <family val="1"/>
        <charset val="204"/>
      </rPr>
      <t xml:space="preserve"> 
Текущее содержание городских кладбищ (в т.ч. Расходы на обеспечение деятельности (оказания услуг) муниципальных учреждений-МКУ "Администрация городских кладбищ")</t>
    </r>
  </si>
  <si>
    <t>96</t>
  </si>
  <si>
    <t>значение показателя на 2018 год запланировано</t>
  </si>
  <si>
    <t>Реалиализация меропиятия запланирована со 2-го квартала 2017 года</t>
  </si>
  <si>
    <t xml:space="preserve"> Выполнение проектных и предпроектных работ сетей горячего водоснабжения</t>
  </si>
  <si>
    <t>Восстановление благоустройства территории</t>
  </si>
  <si>
    <t>Переключение на вновь построенные сети холодного водоснабжения и водоотведения 1-го многоквартирного дома и 2-х обжещитий</t>
  </si>
  <si>
    <t xml:space="preserve">Переключение на вновь построенные сети теплоснабжения 1-го многоквартирного дома </t>
  </si>
  <si>
    <t>Выполнение проектных и предпроектных работ на реконструкцию и строительство тепловых сетей, тепловых пунктов, сетей горячего водоснабжения</t>
  </si>
  <si>
    <t>3162,41 (в процессе заключения)</t>
  </si>
  <si>
    <t xml:space="preserve">Руководители управ районов </t>
  </si>
  <si>
    <t>Площадь жилищного фонда, оборудованная (водоотведением) канализацией</t>
  </si>
  <si>
    <t>Количество отремонтированных многоквартирных домов</t>
  </si>
  <si>
    <t>Основное мероприяти 3 - Проектирование и строительство инженерной инфраструктуры  в  микрорайоне Шилово в городе Воронеже</t>
  </si>
  <si>
    <t>Содержание на должном санитарно-гигиеническом уровне 21 городских кладбищ.Качественное предоставление 
услуг населению</t>
  </si>
  <si>
    <t xml:space="preserve">Завершение работ IV квартал 2017 года </t>
  </si>
  <si>
    <t xml:space="preserve">Функции заказчика работ по капитальному ремонту общего имущества в многоквартирных домах осуществляет Фонд капитального ремонта многоквартиных домов Воронежской области, который выступал стороной по договорам на выполнение работ по капитальному ремонту общего имущества многоквартирных домов, заключенным в 2016 году. Заключен договор от 07.10.2016 №3/СМР/л на общую сумму 150,45 млн.руб. с ООО "ВоронежЛифтИнвест".
     </t>
  </si>
  <si>
    <t xml:space="preserve">Замена 85 лифтов в 18 МКД </t>
  </si>
  <si>
    <r>
      <t xml:space="preserve">Сведения
о достижении значений показателей (индикаторов) реализации муниципальной программы городского округа город Воронеж
</t>
    </r>
    <r>
      <rPr>
        <b/>
        <sz val="13"/>
        <color indexed="8"/>
        <rFont val="Times New Roman"/>
        <family val="1"/>
        <charset val="204"/>
      </rPr>
      <t xml:space="preserve">"Обеспечение коммунальными услугами населения городского округа город Воронеж" </t>
    </r>
    <r>
      <rPr>
        <sz val="13"/>
        <color indexed="8"/>
        <rFont val="Times New Roman"/>
        <family val="1"/>
        <charset val="204"/>
      </rPr>
      <t xml:space="preserve">
по состоянию на</t>
    </r>
    <r>
      <rPr>
        <sz val="13"/>
        <color rgb="FF0000CC"/>
        <rFont val="Times New Roman"/>
        <family val="1"/>
        <charset val="204"/>
      </rPr>
      <t xml:space="preserve"> </t>
    </r>
    <r>
      <rPr>
        <b/>
        <u/>
        <sz val="13"/>
        <color rgb="FF0000CC"/>
        <rFont val="Times New Roman"/>
        <family val="1"/>
        <charset val="204"/>
      </rPr>
      <t>1 апреля 2017  года</t>
    </r>
  </si>
  <si>
    <r>
      <t xml:space="preserve">Информация
о расходах федерального, областного бюджетов, бюджета городского округа город Воронеж и внебюджетных источников на реализацию целей муниципальной программы городского округа город Воронеж 
</t>
    </r>
    <r>
      <rPr>
        <b/>
        <sz val="13"/>
        <color indexed="8"/>
        <rFont val="Times New Roman"/>
        <family val="1"/>
        <charset val="204"/>
      </rPr>
      <t xml:space="preserve"> "Обеспечение коммунальными услугами населения городского округа город Воронеж" </t>
    </r>
    <r>
      <rPr>
        <sz val="13"/>
        <color indexed="8"/>
        <rFont val="Times New Roman"/>
        <family val="1"/>
        <charset val="204"/>
      </rPr>
      <t xml:space="preserve">
по состоянию на</t>
    </r>
    <r>
      <rPr>
        <b/>
        <sz val="13"/>
        <color indexed="8"/>
        <rFont val="Times New Roman"/>
        <family val="1"/>
        <charset val="204"/>
      </rPr>
      <t xml:space="preserve"> </t>
    </r>
    <r>
      <rPr>
        <b/>
        <u/>
        <sz val="13"/>
        <color rgb="FF0000CC"/>
        <rFont val="Times New Roman"/>
        <family val="1"/>
        <charset val="204"/>
      </rPr>
      <t>1 апреля 2017  года</t>
    </r>
  </si>
  <si>
    <t>99,8</t>
  </si>
  <si>
    <t>-*</t>
  </si>
  <si>
    <t>достижение показателя (индикатора) планируется в IV квартале 2017 года*</t>
  </si>
  <si>
    <t>денежные средства на 1 кв. 2017 года не предусмотрены</t>
  </si>
  <si>
    <t>показатель расчитывается по окончании отчетного года*</t>
  </si>
  <si>
    <t>С.А. Петрин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</si>
</sst>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#,##0.0"/>
    <numFmt numFmtId="167" formatCode="#,##0.00000"/>
  </numFmts>
  <fonts count="4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0"/>
      <color theme="0" tint="-0.34998626667073579"/>
      <name val="Arial Cyr"/>
      <charset val="204"/>
    </font>
    <font>
      <sz val="10"/>
      <color theme="0" tint="-0.34998626667073579"/>
      <name val="Arial Cyr"/>
      <charset val="204"/>
    </font>
    <font>
      <sz val="12"/>
      <color rgb="FF0000CC"/>
      <name val="Times New Roman"/>
      <family val="1"/>
      <charset val="204"/>
    </font>
    <font>
      <sz val="8"/>
      <color rgb="FF0000CC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b/>
      <u/>
      <sz val="14"/>
      <color rgb="FF0000CC"/>
      <name val="Times New Roman"/>
      <family val="1"/>
      <charset val="204"/>
    </font>
    <font>
      <b/>
      <u/>
      <sz val="13"/>
      <color rgb="FF0000CC"/>
      <name val="Times New Roman"/>
      <family val="1"/>
      <charset val="204"/>
    </font>
    <font>
      <sz val="13"/>
      <color rgb="FF0000CC"/>
      <name val="Times New Roman"/>
      <family val="1"/>
      <charset val="204"/>
    </font>
    <font>
      <sz val="9"/>
      <color rgb="FF0000CC"/>
      <name val="Times New Roman"/>
      <family val="1"/>
      <charset val="204"/>
    </font>
    <font>
      <b/>
      <sz val="9"/>
      <color rgb="FF0000CC"/>
      <name val="Times New Roman"/>
      <family val="1"/>
      <charset val="204"/>
    </font>
    <font>
      <sz val="13"/>
      <name val="Arial Cyr"/>
      <charset val="204"/>
    </font>
    <font>
      <sz val="11"/>
      <name val="Arial Cyr"/>
      <charset val="204"/>
    </font>
    <font>
      <i/>
      <sz val="12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5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BF7E5"/>
        <bgColor indexed="64"/>
      </patternFill>
    </fill>
    <fill>
      <patternFill patternType="solid">
        <fgColor rgb="FFE4F6E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E5"/>
        <bgColor indexed="64"/>
      </patternFill>
    </fill>
    <fill>
      <patternFill patternType="solid">
        <fgColor rgb="FFFFCC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164" fontId="6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</cellStyleXfs>
  <cellXfs count="487">
    <xf numFmtId="0" fontId="0" fillId="0" borderId="0" xfId="0"/>
    <xf numFmtId="0" fontId="5" fillId="0" borderId="0" xfId="0" applyFont="1"/>
    <xf numFmtId="49" fontId="5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6" fillId="0" borderId="0" xfId="0" applyFont="1"/>
    <xf numFmtId="0" fontId="16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3" fontId="16" fillId="0" borderId="0" xfId="0" applyNumberFormat="1" applyFont="1" applyAlignment="1">
      <alignment horizontal="center"/>
    </xf>
    <xf numFmtId="0" fontId="17" fillId="0" borderId="0" xfId="0" applyFont="1"/>
    <xf numFmtId="0" fontId="17" fillId="0" borderId="0" xfId="0" applyFont="1" applyFill="1" applyAlignment="1">
      <alignment horizontal="center" vertical="center"/>
    </xf>
    <xf numFmtId="3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5" fillId="0" borderId="0" xfId="0" applyFont="1" applyFill="1"/>
    <xf numFmtId="0" fontId="7" fillId="0" borderId="0" xfId="0" applyFont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5" fillId="0" borderId="0" xfId="0" applyFont="1" applyBorder="1"/>
    <xf numFmtId="0" fontId="17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66" fontId="5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0" fillId="0" borderId="0" xfId="0" applyFont="1" applyFill="1"/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4" fillId="0" borderId="0" xfId="0" applyFont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Protection="1"/>
    <xf numFmtId="0" fontId="0" fillId="0" borderId="0" xfId="0" applyAlignment="1" applyProtection="1">
      <alignment vertical="center"/>
    </xf>
    <xf numFmtId="3" fontId="0" fillId="0" borderId="0" xfId="0" applyNumberFormat="1" applyAlignment="1" applyProtection="1">
      <alignment horizontal="right"/>
    </xf>
    <xf numFmtId="0" fontId="0" fillId="0" borderId="0" xfId="0" applyFont="1" applyProtection="1"/>
    <xf numFmtId="0" fontId="12" fillId="0" borderId="0" xfId="0" applyFont="1" applyAlignment="1" applyProtection="1">
      <alignment vertical="center" wrapText="1"/>
    </xf>
    <xf numFmtId="0" fontId="12" fillId="0" borderId="0" xfId="0" applyFont="1" applyFill="1" applyAlignment="1" applyProtection="1">
      <alignment vertical="center"/>
    </xf>
    <xf numFmtId="0" fontId="13" fillId="0" borderId="0" xfId="0" applyFont="1" applyFill="1" applyAlignment="1" applyProtection="1">
      <alignment horizontal="left" vertical="center"/>
    </xf>
    <xf numFmtId="0" fontId="12" fillId="0" borderId="0" xfId="0" applyFont="1" applyFill="1" applyAlignment="1" applyProtection="1">
      <alignment horizontal="center" vertical="center"/>
    </xf>
    <xf numFmtId="0" fontId="5" fillId="3" borderId="0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 applyFill="1" applyAlignment="1" applyProtection="1">
      <alignment vertical="center"/>
    </xf>
    <xf numFmtId="1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/>
    </xf>
    <xf numFmtId="3" fontId="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vertical="center" wrapText="1"/>
    </xf>
    <xf numFmtId="0" fontId="5" fillId="0" borderId="1" xfId="0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5" fillId="0" borderId="0" xfId="0" applyFont="1" applyBorder="1" applyAlignment="1" applyProtection="1">
      <alignment horizontal="left"/>
      <protection locked="0"/>
    </xf>
    <xf numFmtId="3" fontId="5" fillId="0" borderId="0" xfId="0" applyNumberFormat="1" applyFont="1" applyFill="1" applyAlignment="1" applyProtection="1">
      <alignment horizontal="right"/>
      <protection locked="0"/>
    </xf>
    <xf numFmtId="4" fontId="18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6" fontId="17" fillId="0" borderId="0" xfId="0" applyNumberFormat="1" applyFont="1" applyAlignment="1">
      <alignment horizontal="center" vertical="center" wrapText="1"/>
    </xf>
    <xf numFmtId="0" fontId="24" fillId="0" borderId="0" xfId="0" applyFont="1" applyBorder="1" applyAlignment="1" applyProtection="1">
      <alignment horizontal="left"/>
      <protection locked="0"/>
    </xf>
    <xf numFmtId="0" fontId="0" fillId="0" borderId="8" xfId="0" applyBorder="1" applyAlignment="1" applyProtection="1">
      <alignment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5" fillId="0" borderId="8" xfId="0" applyFont="1" applyBorder="1"/>
    <xf numFmtId="0" fontId="5" fillId="0" borderId="9" xfId="0" applyFont="1" applyBorder="1"/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left" vertical="center" wrapText="1"/>
    </xf>
    <xf numFmtId="0" fontId="8" fillId="0" borderId="0" xfId="0" applyFont="1" applyFill="1"/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/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5" fillId="4" borderId="0" xfId="0" applyFont="1" applyFill="1" applyAlignment="1">
      <alignment horizontal="center" vertical="center" wrapText="1"/>
    </xf>
    <xf numFmtId="166" fontId="5" fillId="4" borderId="0" xfId="0" applyNumberFormat="1" applyFont="1" applyFill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Alignment="1">
      <alignment horizontal="center"/>
    </xf>
    <xf numFmtId="49" fontId="19" fillId="0" borderId="0" xfId="0" applyNumberFormat="1" applyFont="1" applyFill="1" applyAlignment="1">
      <alignment horizontal="center"/>
    </xf>
    <xf numFmtId="49" fontId="17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" fontId="0" fillId="0" borderId="0" xfId="0" applyNumberFormat="1" applyFill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0" fillId="0" borderId="0" xfId="0" applyFont="1" applyFill="1" applyAlignment="1" applyProtection="1">
      <alignment vertical="center"/>
    </xf>
    <xf numFmtId="0" fontId="7" fillId="4" borderId="0" xfId="0" applyFont="1" applyFill="1" applyAlignment="1">
      <alignment horizontal="center"/>
    </xf>
    <xf numFmtId="0" fontId="17" fillId="0" borderId="0" xfId="0" applyFont="1" applyFill="1"/>
    <xf numFmtId="0" fontId="0" fillId="0" borderId="0" xfId="0" applyAlignment="1" applyProtection="1">
      <alignment horizontal="left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center"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0" applyAlignment="1" applyProtection="1">
      <alignment horizontal="left" vertical="center"/>
      <protection locked="0"/>
    </xf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 vertical="center"/>
    </xf>
    <xf numFmtId="4" fontId="24" fillId="0" borderId="0" xfId="0" applyNumberFormat="1" applyFont="1" applyFill="1" applyAlignment="1">
      <alignment horizontal="center"/>
    </xf>
    <xf numFmtId="166" fontId="7" fillId="0" borderId="0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8" fillId="0" borderId="7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0" fontId="24" fillId="0" borderId="0" xfId="0" applyFont="1" applyFill="1" applyBorder="1" applyAlignment="1">
      <alignment horizontal="center"/>
    </xf>
    <xf numFmtId="0" fontId="20" fillId="0" borderId="0" xfId="0" applyFont="1" applyFill="1" applyBorder="1"/>
    <xf numFmtId="0" fontId="5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" fontId="20" fillId="0" borderId="0" xfId="0" applyNumberFormat="1" applyFont="1" applyFill="1"/>
    <xf numFmtId="4" fontId="7" fillId="0" borderId="1" xfId="3" applyNumberFormat="1" applyFont="1" applyFill="1" applyBorder="1" applyAlignment="1">
      <alignment horizontal="center" vertical="center" wrapText="1"/>
    </xf>
    <xf numFmtId="4" fontId="5" fillId="0" borderId="1" xfId="3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3" fontId="10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5" fillId="0" borderId="0" xfId="0" applyFont="1" applyFill="1" applyAlignment="1">
      <alignment horizontal="center"/>
    </xf>
    <xf numFmtId="0" fontId="37" fillId="0" borderId="0" xfId="0" applyFont="1" applyFill="1"/>
    <xf numFmtId="0" fontId="10" fillId="0" borderId="0" xfId="0" applyFont="1" applyFill="1" applyAlignment="1">
      <alignment horizontal="center"/>
    </xf>
    <xf numFmtId="4" fontId="38" fillId="0" borderId="0" xfId="0" applyNumberFormat="1" applyFont="1" applyFill="1" applyAlignment="1">
      <alignment horizontal="right"/>
    </xf>
    <xf numFmtId="49" fontId="7" fillId="6" borderId="1" xfId="0" applyNumberFormat="1" applyFont="1" applyFill="1" applyBorder="1" applyAlignment="1">
      <alignment horizontal="center" vertical="center"/>
    </xf>
    <xf numFmtId="49" fontId="7" fillId="6" borderId="1" xfId="0" applyNumberFormat="1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4" fontId="7" fillId="6" borderId="1" xfId="0" applyNumberFormat="1" applyFont="1" applyFill="1" applyBorder="1" applyAlignment="1">
      <alignment horizontal="center" vertical="center"/>
    </xf>
    <xf numFmtId="0" fontId="26" fillId="6" borderId="1" xfId="0" applyFont="1" applyFill="1" applyBorder="1" applyAlignment="1">
      <alignment horizontal="center" vertical="center" wrapText="1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/>
    <xf numFmtId="4" fontId="5" fillId="0" borderId="0" xfId="0" applyNumberFormat="1" applyFont="1"/>
    <xf numFmtId="4" fontId="5" fillId="0" borderId="0" xfId="0" applyNumberFormat="1" applyFont="1" applyAlignment="1">
      <alignment horizontal="center" vertical="center" wrapText="1"/>
    </xf>
    <xf numFmtId="0" fontId="0" fillId="0" borderId="0" xfId="0" applyBorder="1" applyAlignment="1" applyProtection="1">
      <alignment vertical="center"/>
      <protection locked="0"/>
    </xf>
    <xf numFmtId="4" fontId="24" fillId="2" borderId="0" xfId="0" applyNumberFormat="1" applyFont="1" applyFill="1" applyAlignment="1">
      <alignment vertical="center"/>
    </xf>
    <xf numFmtId="0" fontId="24" fillId="0" borderId="6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/>
    </xf>
    <xf numFmtId="14" fontId="5" fillId="6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7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8" borderId="1" xfId="0" applyNumberFormat="1" applyFont="1" applyFill="1" applyBorder="1" applyAlignment="1">
      <alignment horizontal="center" vertical="center" wrapText="1"/>
    </xf>
    <xf numFmtId="49" fontId="5" fillId="8" borderId="1" xfId="0" applyNumberFormat="1" applyFont="1" applyFill="1" applyBorder="1" applyAlignment="1">
      <alignment horizontal="center" vertical="center"/>
    </xf>
    <xf numFmtId="49" fontId="5" fillId="8" borderId="1" xfId="0" applyNumberFormat="1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 wrapText="1"/>
    </xf>
    <xf numFmtId="4" fontId="5" fillId="8" borderId="1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0" fontId="5" fillId="8" borderId="0" xfId="0" applyFont="1" applyFill="1"/>
    <xf numFmtId="4" fontId="24" fillId="8" borderId="0" xfId="0" applyNumberFormat="1" applyFont="1" applyFill="1" applyAlignment="1">
      <alignment vertical="center"/>
    </xf>
    <xf numFmtId="0" fontId="24" fillId="8" borderId="0" xfId="0" applyFont="1" applyFill="1" applyAlignment="1">
      <alignment vertical="center"/>
    </xf>
    <xf numFmtId="0" fontId="17" fillId="8" borderId="0" xfId="0" applyFont="1" applyFill="1"/>
    <xf numFmtId="49" fontId="5" fillId="8" borderId="7" xfId="0" applyNumberFormat="1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4" fillId="8" borderId="7" xfId="0" applyFont="1" applyFill="1" applyBorder="1" applyAlignment="1">
      <alignment horizontal="center" vertical="center" wrapText="1"/>
    </xf>
    <xf numFmtId="4" fontId="24" fillId="0" borderId="0" xfId="0" applyNumberFormat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24" fillId="0" borderId="0" xfId="0" applyFont="1" applyFill="1" applyAlignment="1">
      <alignment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3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40" fillId="0" borderId="0" xfId="0" applyFont="1" applyFill="1"/>
    <xf numFmtId="1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vertical="center"/>
    </xf>
    <xf numFmtId="3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6" fontId="5" fillId="0" borderId="7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3" fontId="5" fillId="0" borderId="0" xfId="0" applyNumberFormat="1" applyFont="1" applyFill="1"/>
    <xf numFmtId="0" fontId="16" fillId="0" borderId="0" xfId="0" applyFont="1" applyFill="1" applyAlignment="1">
      <alignment horizontal="right"/>
    </xf>
    <xf numFmtId="3" fontId="16" fillId="0" borderId="0" xfId="0" applyNumberFormat="1" applyFont="1" applyFill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 applyProtection="1">
      <alignment horizontal="center" vertical="center" wrapText="1"/>
    </xf>
    <xf numFmtId="1" fontId="5" fillId="5" borderId="1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center" vertical="center"/>
    </xf>
    <xf numFmtId="0" fontId="5" fillId="5" borderId="1" xfId="0" applyFont="1" applyFill="1" applyBorder="1" applyAlignment="1" applyProtection="1">
      <alignment horizontal="center" vertical="center"/>
    </xf>
    <xf numFmtId="3" fontId="5" fillId="5" borderId="1" xfId="0" applyNumberFormat="1" applyFont="1" applyFill="1" applyBorder="1" applyAlignment="1" applyProtection="1">
      <alignment horizontal="center" vertical="center"/>
    </xf>
    <xf numFmtId="1" fontId="5" fillId="5" borderId="1" xfId="0" applyNumberFormat="1" applyFont="1" applyFill="1" applyBorder="1" applyAlignment="1" applyProtection="1">
      <alignment horizontal="center" vertical="center"/>
    </xf>
    <xf numFmtId="3" fontId="7" fillId="6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" fontId="18" fillId="0" borderId="1" xfId="0" applyNumberFormat="1" applyFont="1" applyFill="1" applyBorder="1" applyAlignment="1">
      <alignment horizontal="center" vertical="center" wrapText="1"/>
    </xf>
    <xf numFmtId="0" fontId="5" fillId="9" borderId="0" xfId="0" applyFont="1" applyFill="1"/>
    <xf numFmtId="0" fontId="5" fillId="9" borderId="1" xfId="0" applyFont="1" applyFill="1" applyBorder="1" applyAlignment="1">
      <alignment horizontal="center" vertical="center" wrapText="1"/>
    </xf>
    <xf numFmtId="49" fontId="5" fillId="9" borderId="1" xfId="0" applyNumberFormat="1" applyFont="1" applyFill="1" applyBorder="1" applyAlignment="1">
      <alignment horizontal="center" vertical="center" wrapText="1"/>
    </xf>
    <xf numFmtId="4" fontId="24" fillId="9" borderId="0" xfId="0" applyNumberFormat="1" applyFont="1" applyFill="1" applyAlignment="1">
      <alignment vertical="center"/>
    </xf>
    <xf numFmtId="0" fontId="17" fillId="9" borderId="0" xfId="0" applyFont="1" applyFill="1"/>
    <xf numFmtId="49" fontId="5" fillId="9" borderId="1" xfId="0" applyNumberFormat="1" applyFont="1" applyFill="1" applyBorder="1" applyAlignment="1">
      <alignment horizontal="center" vertical="center"/>
    </xf>
    <xf numFmtId="0" fontId="24" fillId="9" borderId="0" xfId="0" applyFont="1" applyFill="1" applyAlignment="1">
      <alignment vertical="center"/>
    </xf>
    <xf numFmtId="49" fontId="5" fillId="9" borderId="1" xfId="0" applyNumberFormat="1" applyFont="1" applyFill="1" applyBorder="1" applyAlignment="1">
      <alignment horizontal="left" vertical="center" wrapText="1"/>
    </xf>
    <xf numFmtId="0" fontId="29" fillId="9" borderId="1" xfId="0" applyFont="1" applyFill="1" applyBorder="1" applyAlignment="1">
      <alignment horizontal="center" vertical="center" wrapText="1"/>
    </xf>
    <xf numFmtId="14" fontId="11" fillId="9" borderId="1" xfId="0" applyNumberFormat="1" applyFont="1" applyFill="1" applyBorder="1" applyAlignment="1">
      <alignment horizontal="center" vertical="center" wrapText="1"/>
    </xf>
    <xf numFmtId="4" fontId="8" fillId="9" borderId="7" xfId="0" applyNumberFormat="1" applyFont="1" applyFill="1" applyBorder="1" applyAlignment="1">
      <alignment horizontal="center" vertical="center"/>
    </xf>
    <xf numFmtId="0" fontId="5" fillId="9" borderId="0" xfId="0" applyFont="1" applyFill="1" applyBorder="1" applyAlignment="1">
      <alignment horizontal="center" vertical="center" wrapText="1"/>
    </xf>
    <xf numFmtId="4" fontId="8" fillId="10" borderId="1" xfId="0" applyNumberFormat="1" applyFont="1" applyFill="1" applyBorder="1" applyAlignment="1">
      <alignment horizontal="center" vertical="center"/>
    </xf>
    <xf numFmtId="4" fontId="5" fillId="9" borderId="7" xfId="0" applyNumberFormat="1" applyFont="1" applyFill="1" applyBorder="1" applyAlignment="1">
      <alignment horizontal="center" vertical="center"/>
    </xf>
    <xf numFmtId="1" fontId="5" fillId="9" borderId="7" xfId="0" applyNumberFormat="1" applyFont="1" applyFill="1" applyBorder="1" applyAlignment="1">
      <alignment horizontal="center" vertical="center"/>
    </xf>
    <xf numFmtId="4" fontId="5" fillId="10" borderId="7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1" fontId="7" fillId="6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vertical="center"/>
    </xf>
    <xf numFmtId="0" fontId="8" fillId="0" borderId="0" xfId="0" applyFont="1"/>
    <xf numFmtId="166" fontId="7" fillId="6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18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left" vertical="center" wrapText="1"/>
    </xf>
    <xf numFmtId="3" fontId="46" fillId="0" borderId="0" xfId="0" applyNumberFormat="1" applyFont="1" applyAlignment="1"/>
    <xf numFmtId="2" fontId="5" fillId="0" borderId="7" xfId="0" applyNumberFormat="1" applyFont="1" applyFill="1" applyBorder="1" applyAlignment="1">
      <alignment horizontal="center" vertical="center" wrapText="1"/>
    </xf>
    <xf numFmtId="2" fontId="7" fillId="6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8" fillId="8" borderId="1" xfId="0" applyNumberFormat="1" applyFont="1" applyFill="1" applyBorder="1" applyAlignment="1">
      <alignment horizontal="left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2" fillId="0" borderId="4" xfId="0" applyFont="1" applyFill="1" applyBorder="1" applyAlignment="1">
      <alignment horizontal="left" vertical="top"/>
    </xf>
    <xf numFmtId="0" fontId="42" fillId="0" borderId="4" xfId="0" applyFont="1" applyFill="1" applyBorder="1" applyAlignment="1">
      <alignment horizontal="left" vertical="top" wrapText="1"/>
    </xf>
    <xf numFmtId="0" fontId="42" fillId="0" borderId="1" xfId="0" applyFont="1" applyFill="1" applyBorder="1" applyAlignment="1">
      <alignment horizontal="left" vertical="top" wrapText="1"/>
    </xf>
    <xf numFmtId="0" fontId="42" fillId="0" borderId="1" xfId="0" applyFont="1" applyFill="1" applyBorder="1" applyAlignment="1">
      <alignment horizontal="left" vertical="top"/>
    </xf>
    <xf numFmtId="0" fontId="0" fillId="2" borderId="1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/>
    </xf>
    <xf numFmtId="166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vertical="center" wrapText="1"/>
    </xf>
    <xf numFmtId="4" fontId="8" fillId="0" borderId="5" xfId="0" applyNumberFormat="1" applyFont="1" applyFill="1" applyBorder="1" applyAlignment="1">
      <alignment vertical="center" wrapText="1"/>
    </xf>
    <xf numFmtId="4" fontId="8" fillId="0" borderId="6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/>
    </xf>
    <xf numFmtId="1" fontId="5" fillId="0" borderId="6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4" fontId="5" fillId="0" borderId="14" xfId="0" applyNumberFormat="1" applyFont="1" applyFill="1" applyBorder="1" applyAlignment="1">
      <alignment horizontal="center" vertical="center" wrapText="1"/>
    </xf>
    <xf numFmtId="4" fontId="5" fillId="0" borderId="15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2" fontId="5" fillId="2" borderId="7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2" fontId="5" fillId="2" borderId="6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/>
    </xf>
    <xf numFmtId="4" fontId="5" fillId="2" borderId="5" xfId="0" applyNumberFormat="1" applyFont="1" applyFill="1" applyBorder="1" applyAlignment="1">
      <alignment horizontal="center"/>
    </xf>
    <xf numFmtId="4" fontId="5" fillId="2" borderId="6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17" fillId="0" borderId="0" xfId="0" applyNumberFormat="1" applyFont="1" applyFill="1" applyAlignment="1">
      <alignment horizontal="center"/>
    </xf>
    <xf numFmtId="49" fontId="19" fillId="0" borderId="0" xfId="0" applyNumberFormat="1" applyFont="1" applyFill="1" applyAlignment="1">
      <alignment horizontal="center"/>
    </xf>
    <xf numFmtId="49" fontId="17" fillId="0" borderId="0" xfId="0" applyNumberFormat="1" applyFont="1" applyFill="1" applyBorder="1" applyAlignment="1">
      <alignment horizont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4" fontId="11" fillId="0" borderId="7" xfId="0" applyNumberFormat="1" applyFont="1" applyFill="1" applyBorder="1" applyAlignment="1">
      <alignment horizontal="center" vertical="center" wrapText="1"/>
    </xf>
    <xf numFmtId="14" fontId="11" fillId="0" borderId="5" xfId="0" applyNumberFormat="1" applyFont="1" applyFill="1" applyBorder="1" applyAlignment="1">
      <alignment horizontal="center" vertical="center" wrapText="1"/>
    </xf>
    <xf numFmtId="14" fontId="11" fillId="0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14" fontId="11" fillId="2" borderId="7" xfId="0" applyNumberFormat="1" applyFont="1" applyFill="1" applyBorder="1" applyAlignment="1">
      <alignment horizontal="center" vertical="center" wrapText="1"/>
    </xf>
    <xf numFmtId="14" fontId="11" fillId="2" borderId="5" xfId="0" applyNumberFormat="1" applyFont="1" applyFill="1" applyBorder="1" applyAlignment="1">
      <alignment horizontal="center" vertical="center" wrapText="1"/>
    </xf>
    <xf numFmtId="14" fontId="11" fillId="2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45" fillId="0" borderId="5" xfId="0" applyFont="1" applyFill="1" applyBorder="1" applyAlignment="1">
      <alignment horizontal="center" vertical="center" wrapText="1"/>
    </xf>
    <xf numFmtId="0" fontId="45" fillId="0" borderId="6" xfId="0" applyFont="1" applyFill="1" applyBorder="1" applyAlignment="1">
      <alignment horizontal="center" vertical="center" wrapText="1"/>
    </xf>
    <xf numFmtId="0" fontId="44" fillId="0" borderId="5" xfId="0" applyFont="1" applyFill="1" applyBorder="1" applyAlignment="1">
      <alignment horizontal="center" vertical="center" wrapText="1"/>
    </xf>
    <xf numFmtId="0" fontId="44" fillId="0" borderId="6" xfId="0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49" fontId="43" fillId="0" borderId="1" xfId="0" applyNumberFormat="1" applyFont="1" applyFill="1" applyBorder="1" applyAlignment="1">
      <alignment horizontal="center" vertical="center" wrapText="1"/>
    </xf>
    <xf numFmtId="49" fontId="43" fillId="0" borderId="7" xfId="0" applyNumberFormat="1" applyFont="1" applyFill="1" applyBorder="1" applyAlignment="1">
      <alignment horizontal="center" vertical="center" wrapText="1"/>
    </xf>
    <xf numFmtId="49" fontId="43" fillId="0" borderId="5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5" fillId="5" borderId="2" xfId="0" applyFont="1" applyFill="1" applyBorder="1" applyAlignment="1" applyProtection="1">
      <alignment vertical="center"/>
      <protection locked="0"/>
    </xf>
    <xf numFmtId="0" fontId="5" fillId="5" borderId="3" xfId="0" applyFont="1" applyFill="1" applyBorder="1" applyAlignment="1" applyProtection="1">
      <alignment vertical="center"/>
      <protection locked="0"/>
    </xf>
    <xf numFmtId="0" fontId="5" fillId="5" borderId="4" xfId="0" applyFont="1" applyFill="1" applyBorder="1" applyAlignment="1" applyProtection="1">
      <alignment vertical="center"/>
      <protection locked="0"/>
    </xf>
    <xf numFmtId="0" fontId="14" fillId="0" borderId="0" xfId="0" applyFont="1" applyFill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vertical="center" wrapText="1"/>
      <protection locked="0"/>
    </xf>
    <xf numFmtId="0" fontId="5" fillId="5" borderId="3" xfId="0" applyFont="1" applyFill="1" applyBorder="1" applyAlignment="1" applyProtection="1">
      <alignment vertical="center" wrapText="1"/>
      <protection locked="0"/>
    </xf>
    <xf numFmtId="0" fontId="5" fillId="5" borderId="4" xfId="0" applyFont="1" applyFill="1" applyBorder="1" applyAlignment="1" applyProtection="1">
      <alignment vertical="center" wrapText="1"/>
      <protection locked="0"/>
    </xf>
    <xf numFmtId="0" fontId="5" fillId="7" borderId="2" xfId="0" applyFont="1" applyFill="1" applyBorder="1" applyAlignment="1" applyProtection="1">
      <alignment vertical="center"/>
      <protection locked="0"/>
    </xf>
    <xf numFmtId="0" fontId="5" fillId="7" borderId="3" xfId="0" applyFont="1" applyFill="1" applyBorder="1" applyAlignment="1" applyProtection="1">
      <alignment vertical="center"/>
      <protection locked="0"/>
    </xf>
    <xf numFmtId="0" fontId="5" fillId="7" borderId="4" xfId="0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 wrapText="1"/>
      <protection locked="0"/>
    </xf>
  </cellXfs>
  <cellStyles count="7">
    <cellStyle name="Обычный" xfId="0" builtinId="0"/>
    <cellStyle name="Обычный 2" xfId="1"/>
    <cellStyle name="Обычный 2 2" xfId="3"/>
    <cellStyle name="Обычный 2 2 2" xfId="5"/>
    <cellStyle name="Обычный 2 3" xfId="4"/>
    <cellStyle name="Обычный 3" xfId="6"/>
    <cellStyle name="Финансовый 2" xfId="2"/>
  </cellStyles>
  <dxfs count="0"/>
  <tableStyles count="0" defaultTableStyle="TableStyleMedium9" defaultPivotStyle="PivotStyleLight16"/>
  <colors>
    <mruColors>
      <color rgb="FFEBF7E5"/>
      <color rgb="FFFFCCCC"/>
      <color rgb="FFFFFFE5"/>
      <color rgb="FFE4F6E2"/>
      <color rgb="FFEDF4FD"/>
      <color rgb="FFFF00FF"/>
      <color rgb="FFFFFF99"/>
      <color rgb="FF0000CC"/>
      <color rgb="FF000099"/>
      <color rgb="FFF0F9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autoPageBreaks="0"/>
  </sheetPr>
  <dimension ref="A1:Z155"/>
  <sheetViews>
    <sheetView topLeftCell="A9" zoomScale="60" zoomScaleNormal="60" zoomScaleSheetLayoutView="70" workbookViewId="0">
      <pane ySplit="2670" topLeftCell="A109" activePane="bottomLeft"/>
      <selection activeCell="P11" sqref="P11"/>
      <selection pane="bottomLeft" activeCell="F128" sqref="F128"/>
    </sheetView>
  </sheetViews>
  <sheetFormatPr defaultRowHeight="18.75" x14ac:dyDescent="0.3"/>
  <cols>
    <col min="1" max="1" width="7.85546875" style="19" customWidth="1"/>
    <col min="2" max="2" width="40.5703125" style="1" customWidth="1"/>
    <col min="3" max="3" width="26.28515625" style="5" customWidth="1"/>
    <col min="4" max="4" width="13" style="5" customWidth="1"/>
    <col min="5" max="6" width="13.85546875" style="5" customWidth="1"/>
    <col min="7" max="7" width="14.140625" style="5" customWidth="1"/>
    <col min="8" max="8" width="15" style="241" customWidth="1"/>
    <col min="9" max="9" width="15" style="236" customWidth="1"/>
    <col min="10" max="10" width="11.140625" style="236" customWidth="1"/>
    <col min="11" max="11" width="28.28515625" style="4" customWidth="1"/>
    <col min="12" max="12" width="26.85546875" style="4" customWidth="1"/>
    <col min="13" max="13" width="19" style="4" customWidth="1"/>
    <col min="14" max="14" width="17.7109375" style="4" customWidth="1"/>
    <col min="15" max="15" width="16" style="4" customWidth="1"/>
    <col min="16" max="16" width="13.85546875" style="18" customWidth="1"/>
    <col min="17" max="17" width="5.7109375" style="18" customWidth="1"/>
    <col min="18" max="18" width="12.28515625" style="124" customWidth="1"/>
    <col min="19" max="19" width="11.85546875" style="125" customWidth="1"/>
    <col min="20" max="20" width="9.140625" style="27"/>
    <col min="21" max="21" width="12.5703125" style="27" customWidth="1"/>
    <col min="22" max="26" width="9.140625" style="27"/>
    <col min="27" max="16384" width="9.140625" style="1"/>
  </cols>
  <sheetData>
    <row r="1" spans="1:26" ht="13.5" customHeight="1" x14ac:dyDescent="0.3">
      <c r="H1" s="162"/>
      <c r="I1" s="162"/>
      <c r="J1" s="162"/>
      <c r="P1" s="42" t="s">
        <v>150</v>
      </c>
      <c r="Q1" s="115"/>
    </row>
    <row r="2" spans="1:26" s="27" customFormat="1" ht="18.75" customHeight="1" x14ac:dyDescent="0.3">
      <c r="A2" s="421" t="s">
        <v>99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  <c r="P2" s="421"/>
      <c r="Q2" s="109"/>
      <c r="R2" s="124"/>
      <c r="S2" s="125"/>
    </row>
    <row r="3" spans="1:26" s="27" customFormat="1" ht="18.75" customHeight="1" x14ac:dyDescent="0.3">
      <c r="A3" s="422" t="s">
        <v>98</v>
      </c>
      <c r="B3" s="422"/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  <c r="Q3" s="110"/>
      <c r="R3" s="124"/>
      <c r="S3" s="125"/>
    </row>
    <row r="4" spans="1:26" s="27" customFormat="1" ht="18.75" customHeight="1" x14ac:dyDescent="0.3">
      <c r="A4" s="423" t="s">
        <v>241</v>
      </c>
      <c r="B4" s="423"/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423"/>
      <c r="P4" s="423"/>
      <c r="Q4" s="111"/>
      <c r="R4" s="124"/>
      <c r="S4" s="125"/>
    </row>
    <row r="5" spans="1:26" s="27" customFormat="1" ht="16.5" hidden="1" customHeight="1" x14ac:dyDescent="0.3">
      <c r="A5" s="40"/>
      <c r="C5" s="31"/>
      <c r="D5" s="31"/>
      <c r="E5" s="31"/>
      <c r="F5" s="31"/>
      <c r="G5" s="31"/>
      <c r="H5" s="120"/>
      <c r="I5" s="234"/>
      <c r="J5" s="234"/>
      <c r="K5" s="30"/>
      <c r="L5" s="89"/>
      <c r="M5" s="89"/>
      <c r="N5" s="89"/>
      <c r="O5" s="89"/>
      <c r="P5" s="28"/>
      <c r="Q5" s="28"/>
      <c r="R5" s="124"/>
      <c r="S5" s="125"/>
    </row>
    <row r="6" spans="1:26" s="103" customFormat="1" ht="16.5" hidden="1" customHeight="1" x14ac:dyDescent="0.3">
      <c r="A6" s="104"/>
      <c r="C6" s="105"/>
      <c r="D6" s="105"/>
      <c r="E6" s="105"/>
      <c r="F6" s="105"/>
      <c r="G6" s="119" t="s">
        <v>160</v>
      </c>
      <c r="H6" s="235" t="e">
        <f>H25+H44+#REF!+H78</f>
        <v>#REF!</v>
      </c>
      <c r="I6" s="235" t="e">
        <f>I25+I44+#REF!+I78</f>
        <v>#REF!</v>
      </c>
      <c r="J6" s="236"/>
      <c r="K6" s="106"/>
      <c r="L6" s="107"/>
      <c r="M6" s="107"/>
      <c r="N6" s="107"/>
      <c r="O6" s="107"/>
      <c r="P6" s="104"/>
      <c r="Q6" s="18"/>
      <c r="R6" s="124"/>
      <c r="S6" s="125"/>
      <c r="T6" s="27"/>
      <c r="U6" s="27"/>
      <c r="V6" s="27"/>
      <c r="W6" s="27"/>
      <c r="X6" s="27"/>
      <c r="Y6" s="27"/>
      <c r="Z6" s="27"/>
    </row>
    <row r="7" spans="1:26" s="27" customFormat="1" ht="11.25" customHeight="1" x14ac:dyDescent="0.3">
      <c r="A7" s="40"/>
      <c r="C7" s="31"/>
      <c r="D7" s="31"/>
      <c r="E7" s="31"/>
      <c r="F7" s="31"/>
      <c r="G7" s="31"/>
      <c r="H7" s="120"/>
      <c r="I7" s="234"/>
      <c r="J7" s="234"/>
      <c r="K7" s="30"/>
      <c r="L7" s="30"/>
      <c r="M7" s="30"/>
      <c r="N7" s="30"/>
      <c r="O7" s="30"/>
      <c r="P7" s="117"/>
      <c r="Q7" s="28"/>
      <c r="R7" s="124"/>
      <c r="S7" s="125"/>
    </row>
    <row r="8" spans="1:26" s="39" customFormat="1" ht="47.25" customHeight="1" x14ac:dyDescent="0.3">
      <c r="A8" s="424" t="s">
        <v>54</v>
      </c>
      <c r="B8" s="427" t="s">
        <v>97</v>
      </c>
      <c r="C8" s="428" t="s">
        <v>96</v>
      </c>
      <c r="D8" s="429" t="s">
        <v>95</v>
      </c>
      <c r="E8" s="430"/>
      <c r="F8" s="429" t="s">
        <v>94</v>
      </c>
      <c r="G8" s="430"/>
      <c r="H8" s="433" t="s">
        <v>172</v>
      </c>
      <c r="I8" s="434"/>
      <c r="J8" s="435"/>
      <c r="K8" s="431" t="s">
        <v>93</v>
      </c>
      <c r="L8" s="432"/>
      <c r="M8" s="414" t="s">
        <v>153</v>
      </c>
      <c r="N8" s="414"/>
      <c r="O8" s="415"/>
      <c r="P8" s="367" t="s">
        <v>173</v>
      </c>
      <c r="Q8" s="112"/>
      <c r="R8" s="124"/>
      <c r="S8" s="125"/>
      <c r="T8" s="27"/>
      <c r="U8" s="27"/>
      <c r="V8" s="27"/>
      <c r="W8" s="27"/>
      <c r="X8" s="27"/>
      <c r="Y8" s="27"/>
      <c r="Z8" s="27"/>
    </row>
    <row r="9" spans="1:26" ht="18.75" customHeight="1" x14ac:dyDescent="0.3">
      <c r="A9" s="425"/>
      <c r="B9" s="427"/>
      <c r="C9" s="428"/>
      <c r="D9" s="411" t="s">
        <v>92</v>
      </c>
      <c r="E9" s="411" t="s">
        <v>91</v>
      </c>
      <c r="F9" s="411" t="s">
        <v>92</v>
      </c>
      <c r="G9" s="411" t="s">
        <v>91</v>
      </c>
      <c r="H9" s="413" t="s">
        <v>251</v>
      </c>
      <c r="I9" s="413" t="s">
        <v>167</v>
      </c>
      <c r="J9" s="413" t="s">
        <v>163</v>
      </c>
      <c r="K9" s="398" t="s">
        <v>90</v>
      </c>
      <c r="L9" s="367" t="s">
        <v>89</v>
      </c>
      <c r="M9" s="368" t="s">
        <v>168</v>
      </c>
      <c r="N9" s="368" t="s">
        <v>169</v>
      </c>
      <c r="O9" s="368" t="s">
        <v>264</v>
      </c>
      <c r="P9" s="368"/>
      <c r="Q9" s="112"/>
    </row>
    <row r="10" spans="1:26" s="39" customFormat="1" ht="111" customHeight="1" x14ac:dyDescent="0.3">
      <c r="A10" s="426"/>
      <c r="B10" s="427"/>
      <c r="C10" s="428"/>
      <c r="D10" s="412"/>
      <c r="E10" s="412"/>
      <c r="F10" s="412"/>
      <c r="G10" s="412"/>
      <c r="H10" s="413"/>
      <c r="I10" s="413"/>
      <c r="J10" s="413"/>
      <c r="K10" s="400"/>
      <c r="L10" s="369"/>
      <c r="M10" s="369"/>
      <c r="N10" s="369"/>
      <c r="O10" s="419"/>
      <c r="P10" s="369"/>
      <c r="Q10" s="112"/>
      <c r="R10" s="124"/>
      <c r="S10" s="125"/>
      <c r="T10" s="27"/>
      <c r="U10" s="27"/>
      <c r="V10" s="27"/>
      <c r="W10" s="27"/>
      <c r="X10" s="27"/>
      <c r="Y10" s="27"/>
      <c r="Z10" s="27"/>
    </row>
    <row r="11" spans="1:26" s="16" customFormat="1" x14ac:dyDescent="0.3">
      <c r="A11" s="2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192">
        <v>8</v>
      </c>
      <c r="I11" s="192">
        <v>9</v>
      </c>
      <c r="J11" s="192">
        <v>10</v>
      </c>
      <c r="K11" s="8">
        <v>11</v>
      </c>
      <c r="L11" s="8">
        <v>12</v>
      </c>
      <c r="M11" s="101">
        <v>13</v>
      </c>
      <c r="N11" s="101">
        <v>14</v>
      </c>
      <c r="O11" s="191">
        <v>15</v>
      </c>
      <c r="P11" s="17">
        <v>16</v>
      </c>
      <c r="Q11" s="112"/>
      <c r="R11" s="124"/>
      <c r="S11" s="125"/>
      <c r="T11" s="27"/>
      <c r="U11" s="27"/>
      <c r="V11" s="27"/>
      <c r="W11" s="27"/>
      <c r="X11" s="27"/>
      <c r="Y11" s="27"/>
      <c r="Z11" s="27"/>
    </row>
    <row r="12" spans="1:26" s="33" customFormat="1" ht="72.75" customHeight="1" x14ac:dyDescent="0.3">
      <c r="A12" s="38" t="s">
        <v>88</v>
      </c>
      <c r="B12" s="37" t="s">
        <v>87</v>
      </c>
      <c r="C12" s="6" t="s">
        <v>86</v>
      </c>
      <c r="D12" s="36" t="s">
        <v>86</v>
      </c>
      <c r="E12" s="3" t="s">
        <v>86</v>
      </c>
      <c r="F12" s="36" t="s">
        <v>86</v>
      </c>
      <c r="G12" s="3" t="s">
        <v>86</v>
      </c>
      <c r="H12" s="87">
        <f>H24+H44+H64+H78+H107+H110</f>
        <v>185372.4</v>
      </c>
      <c r="I12" s="87">
        <f>I13+I24+I44+I64+I78+I107+I110</f>
        <v>23007.759999999998</v>
      </c>
      <c r="J12" s="256">
        <f>ROUND(I12/H12*100,1)</f>
        <v>12.4</v>
      </c>
      <c r="K12" s="35"/>
      <c r="L12" s="35"/>
      <c r="M12" s="87">
        <f>M24+M44+M64+M78+M107+M110</f>
        <v>85777.109999999986</v>
      </c>
      <c r="N12" s="87">
        <f>N24+N44+N64+N78+N107+N110</f>
        <v>7677.2300000000005</v>
      </c>
      <c r="O12" s="306">
        <f>O24+O44+O64+O78+O107+O110</f>
        <v>72615.86</v>
      </c>
      <c r="P12" s="34"/>
      <c r="Q12" s="113"/>
      <c r="R12" s="124" t="e">
        <f>N12+#REF!</f>
        <v>#REF!</v>
      </c>
      <c r="S12" s="125"/>
      <c r="T12" s="27"/>
      <c r="U12" s="27"/>
      <c r="V12" s="27"/>
      <c r="W12" s="27"/>
      <c r="X12" s="27"/>
      <c r="Y12" s="27"/>
      <c r="Z12" s="27"/>
    </row>
    <row r="13" spans="1:26" ht="93.75" hidden="1" customHeight="1" x14ac:dyDescent="0.3">
      <c r="A13" s="166" t="s">
        <v>42</v>
      </c>
      <c r="B13" s="167" t="s">
        <v>85</v>
      </c>
      <c r="C13" s="168" t="s">
        <v>211</v>
      </c>
      <c r="D13" s="169"/>
      <c r="E13" s="169"/>
      <c r="F13" s="169"/>
      <c r="G13" s="169"/>
      <c r="H13" s="170">
        <f>H14+H17</f>
        <v>0</v>
      </c>
      <c r="I13" s="170">
        <f>I14+I17</f>
        <v>0</v>
      </c>
      <c r="J13" s="296" t="e">
        <f t="shared" ref="J13:J21" si="0">ROUND(I13/H13*100,1)</f>
        <v>#DIV/0!</v>
      </c>
      <c r="K13" s="168"/>
      <c r="L13" s="168"/>
      <c r="M13" s="170">
        <f>M14+M17</f>
        <v>0</v>
      </c>
      <c r="N13" s="170">
        <f>N14+N17</f>
        <v>0</v>
      </c>
      <c r="O13" s="251">
        <f>O14+O17</f>
        <v>0</v>
      </c>
      <c r="P13" s="171"/>
      <c r="Q13" s="114"/>
      <c r="R13" s="124" t="e">
        <f>N13+#REF!</f>
        <v>#REF!</v>
      </c>
    </row>
    <row r="14" spans="1:26" s="32" customFormat="1" ht="52.5" hidden="1" customHeight="1" x14ac:dyDescent="0.3">
      <c r="A14" s="11" t="s">
        <v>239</v>
      </c>
      <c r="B14" s="15" t="s">
        <v>217</v>
      </c>
      <c r="C14" s="304"/>
      <c r="D14" s="303"/>
      <c r="E14" s="303"/>
      <c r="F14" s="303"/>
      <c r="G14" s="303"/>
      <c r="H14" s="102">
        <f>H15+H16</f>
        <v>0</v>
      </c>
      <c r="I14" s="102">
        <f>I15+I16</f>
        <v>0</v>
      </c>
      <c r="J14" s="303" t="s">
        <v>219</v>
      </c>
      <c r="K14" s="304"/>
      <c r="L14" s="304"/>
      <c r="M14" s="102">
        <f t="shared" ref="M14:N14" si="1">M15+M16</f>
        <v>0</v>
      </c>
      <c r="N14" s="102">
        <f t="shared" si="1"/>
        <v>0</v>
      </c>
      <c r="O14" s="302"/>
      <c r="P14" s="13"/>
      <c r="Q14" s="114"/>
      <c r="R14" s="211"/>
      <c r="S14" s="214"/>
      <c r="T14" s="120"/>
      <c r="U14" s="120"/>
      <c r="V14" s="120"/>
      <c r="W14" s="120"/>
      <c r="X14" s="120"/>
      <c r="Y14" s="120"/>
      <c r="Z14" s="120"/>
    </row>
    <row r="15" spans="1:26" s="32" customFormat="1" ht="114.75" hidden="1" customHeight="1" x14ac:dyDescent="0.3">
      <c r="A15" s="11"/>
      <c r="B15" s="12" t="s">
        <v>218</v>
      </c>
      <c r="C15" s="10"/>
      <c r="D15" s="108"/>
      <c r="E15" s="194"/>
      <c r="F15" s="108"/>
      <c r="G15" s="194"/>
      <c r="H15" s="102">
        <v>0</v>
      </c>
      <c r="I15" s="102">
        <v>0</v>
      </c>
      <c r="J15" s="227" t="e">
        <f t="shared" si="0"/>
        <v>#DIV/0!</v>
      </c>
      <c r="K15" s="303" t="s">
        <v>184</v>
      </c>
      <c r="L15" s="303" t="s">
        <v>220</v>
      </c>
      <c r="M15" s="102">
        <v>0</v>
      </c>
      <c r="N15" s="102">
        <v>0</v>
      </c>
      <c r="O15" s="237"/>
      <c r="P15" s="13" t="s">
        <v>180</v>
      </c>
      <c r="Q15" s="114"/>
      <c r="R15" s="211"/>
      <c r="S15" s="211"/>
      <c r="T15" s="120"/>
      <c r="U15" s="120"/>
      <c r="V15" s="120"/>
      <c r="W15" s="120"/>
      <c r="X15" s="120"/>
      <c r="Y15" s="120"/>
      <c r="Z15" s="120"/>
    </row>
    <row r="16" spans="1:26" s="97" customFormat="1" ht="113.25" hidden="1" customHeight="1" x14ac:dyDescent="0.3">
      <c r="A16" s="212"/>
      <c r="B16" s="15" t="s">
        <v>191</v>
      </c>
      <c r="C16" s="213"/>
      <c r="D16" s="88"/>
      <c r="E16" s="194"/>
      <c r="F16" s="88"/>
      <c r="G16" s="194"/>
      <c r="H16" s="102">
        <v>0</v>
      </c>
      <c r="I16" s="102">
        <v>0</v>
      </c>
      <c r="J16" s="227" t="e">
        <f t="shared" si="0"/>
        <v>#DIV/0!</v>
      </c>
      <c r="K16" s="303" t="s">
        <v>197</v>
      </c>
      <c r="L16" s="303" t="s">
        <v>220</v>
      </c>
      <c r="M16" s="102">
        <v>0</v>
      </c>
      <c r="N16" s="102">
        <v>0</v>
      </c>
      <c r="O16" s="237"/>
      <c r="P16" s="13" t="s">
        <v>180</v>
      </c>
      <c r="Q16" s="114"/>
      <c r="R16" s="211"/>
      <c r="S16" s="214"/>
      <c r="T16" s="120"/>
      <c r="U16" s="120"/>
      <c r="V16" s="120"/>
      <c r="W16" s="120"/>
      <c r="X16" s="120"/>
      <c r="Y16" s="120"/>
      <c r="Z16" s="120"/>
    </row>
    <row r="17" spans="1:26" s="32" customFormat="1" ht="56.25" hidden="1" customHeight="1" x14ac:dyDescent="0.3">
      <c r="A17" s="11" t="s">
        <v>238</v>
      </c>
      <c r="B17" s="15" t="s">
        <v>177</v>
      </c>
      <c r="C17" s="10"/>
      <c r="D17" s="88"/>
      <c r="E17" s="88"/>
      <c r="F17" s="88"/>
      <c r="G17" s="88"/>
      <c r="H17" s="102">
        <f>H18+H19+H20+H21</f>
        <v>0</v>
      </c>
      <c r="I17" s="102">
        <f t="shared" ref="I17" si="2">I18+I19+I20+I21</f>
        <v>0</v>
      </c>
      <c r="J17" s="227" t="e">
        <f t="shared" si="0"/>
        <v>#DIV/0!</v>
      </c>
      <c r="K17" s="195"/>
      <c r="L17" s="195"/>
      <c r="M17" s="102">
        <v>0</v>
      </c>
      <c r="N17" s="102">
        <v>0</v>
      </c>
      <c r="O17" s="237"/>
      <c r="P17" s="215"/>
      <c r="Q17" s="114"/>
      <c r="R17" s="211"/>
      <c r="S17" s="214"/>
      <c r="T17" s="120"/>
      <c r="U17" s="120"/>
      <c r="V17" s="120"/>
      <c r="W17" s="120"/>
      <c r="X17" s="120"/>
      <c r="Y17" s="120"/>
      <c r="Z17" s="120"/>
    </row>
    <row r="18" spans="1:26" s="32" customFormat="1" ht="198" hidden="1" customHeight="1" x14ac:dyDescent="0.3">
      <c r="A18" s="11" t="s">
        <v>212</v>
      </c>
      <c r="B18" s="15" t="s">
        <v>192</v>
      </c>
      <c r="C18" s="10"/>
      <c r="D18" s="88"/>
      <c r="E18" s="194"/>
      <c r="F18" s="88"/>
      <c r="G18" s="194"/>
      <c r="H18" s="102">
        <v>0</v>
      </c>
      <c r="I18" s="102">
        <v>0</v>
      </c>
      <c r="J18" s="227" t="e">
        <f t="shared" si="0"/>
        <v>#DIV/0!</v>
      </c>
      <c r="K18" s="303" t="s">
        <v>196</v>
      </c>
      <c r="L18" s="303" t="s">
        <v>220</v>
      </c>
      <c r="M18" s="102">
        <v>0</v>
      </c>
      <c r="N18" s="102">
        <v>0</v>
      </c>
      <c r="O18" s="194"/>
      <c r="P18" s="13" t="s">
        <v>180</v>
      </c>
      <c r="Q18" s="114"/>
      <c r="R18" s="211">
        <f>M18-N18</f>
        <v>0</v>
      </c>
      <c r="S18" s="214"/>
      <c r="T18" s="120"/>
      <c r="U18" s="120"/>
      <c r="V18" s="120"/>
      <c r="W18" s="120"/>
      <c r="X18" s="120"/>
      <c r="Y18" s="120"/>
      <c r="Z18" s="120"/>
    </row>
    <row r="19" spans="1:26" s="32" customFormat="1" ht="192" hidden="1" customHeight="1" x14ac:dyDescent="0.3">
      <c r="A19" s="11"/>
      <c r="B19" s="15" t="s">
        <v>193</v>
      </c>
      <c r="C19" s="10"/>
      <c r="D19" s="88"/>
      <c r="E19" s="194"/>
      <c r="F19" s="88"/>
      <c r="G19" s="194"/>
      <c r="H19" s="102">
        <v>0</v>
      </c>
      <c r="I19" s="102">
        <v>0</v>
      </c>
      <c r="J19" s="227" t="e">
        <f t="shared" si="0"/>
        <v>#DIV/0!</v>
      </c>
      <c r="K19" s="216" t="s">
        <v>221</v>
      </c>
      <c r="L19" s="303" t="s">
        <v>222</v>
      </c>
      <c r="M19" s="102">
        <v>0</v>
      </c>
      <c r="N19" s="102">
        <v>0</v>
      </c>
      <c r="O19" s="194"/>
      <c r="P19" s="13" t="s">
        <v>180</v>
      </c>
      <c r="Q19" s="114"/>
      <c r="R19" s="211"/>
      <c r="S19" s="214"/>
      <c r="T19" s="120"/>
      <c r="U19" s="120"/>
      <c r="V19" s="120"/>
      <c r="W19" s="120"/>
      <c r="X19" s="120"/>
      <c r="Y19" s="120"/>
      <c r="Z19" s="120"/>
    </row>
    <row r="20" spans="1:26" s="32" customFormat="1" ht="96" hidden="1" customHeight="1" x14ac:dyDescent="0.3">
      <c r="A20" s="11"/>
      <c r="B20" s="15" t="s">
        <v>194</v>
      </c>
      <c r="C20" s="10"/>
      <c r="D20" s="88"/>
      <c r="E20" s="88"/>
      <c r="F20" s="88"/>
      <c r="G20" s="88"/>
      <c r="H20" s="102"/>
      <c r="I20" s="102">
        <v>0</v>
      </c>
      <c r="J20" s="238" t="e">
        <f t="shared" si="0"/>
        <v>#DIV/0!</v>
      </c>
      <c r="K20" s="303" t="s">
        <v>198</v>
      </c>
      <c r="L20" s="304" t="s">
        <v>199</v>
      </c>
      <c r="M20" s="102"/>
      <c r="N20" s="102">
        <v>0</v>
      </c>
      <c r="O20" s="102"/>
      <c r="P20" s="13" t="s">
        <v>180</v>
      </c>
      <c r="Q20" s="114"/>
      <c r="R20" s="211"/>
      <c r="S20" s="214"/>
      <c r="T20" s="120"/>
      <c r="U20" s="120"/>
      <c r="V20" s="120"/>
      <c r="W20" s="120"/>
      <c r="X20" s="120"/>
      <c r="Y20" s="120"/>
      <c r="Z20" s="120"/>
    </row>
    <row r="21" spans="1:26" s="32" customFormat="1" ht="120.75" hidden="1" customHeight="1" x14ac:dyDescent="0.3">
      <c r="A21" s="11"/>
      <c r="B21" s="15" t="s">
        <v>195</v>
      </c>
      <c r="C21" s="10"/>
      <c r="D21" s="194"/>
      <c r="E21" s="194"/>
      <c r="F21" s="194"/>
      <c r="G21" s="194"/>
      <c r="H21" s="102">
        <v>0</v>
      </c>
      <c r="I21" s="102">
        <v>0</v>
      </c>
      <c r="J21" s="227" t="e">
        <f t="shared" si="0"/>
        <v>#DIV/0!</v>
      </c>
      <c r="K21" s="303" t="s">
        <v>203</v>
      </c>
      <c r="L21" s="303" t="s">
        <v>220</v>
      </c>
      <c r="M21" s="102">
        <v>0</v>
      </c>
      <c r="N21" s="102">
        <v>0</v>
      </c>
      <c r="O21" s="237"/>
      <c r="P21" s="13" t="s">
        <v>180</v>
      </c>
      <c r="Q21" s="114"/>
      <c r="R21" s="211"/>
      <c r="S21" s="214"/>
      <c r="T21" s="120"/>
      <c r="U21" s="120"/>
      <c r="V21" s="120"/>
      <c r="W21" s="120"/>
      <c r="X21" s="120"/>
      <c r="Y21" s="120"/>
      <c r="Z21" s="120"/>
    </row>
    <row r="22" spans="1:26" ht="17.25" hidden="1" customHeight="1" x14ac:dyDescent="0.3">
      <c r="A22" s="11"/>
      <c r="B22" s="96"/>
      <c r="C22" s="10"/>
      <c r="D22" s="88"/>
      <c r="E22" s="88"/>
      <c r="F22" s="88"/>
      <c r="G22" s="88"/>
      <c r="H22" s="102"/>
      <c r="I22" s="102"/>
      <c r="J22" s="238"/>
      <c r="K22" s="95"/>
      <c r="L22" s="52"/>
      <c r="M22" s="46"/>
      <c r="N22" s="46"/>
      <c r="O22" s="102"/>
      <c r="P22" s="13"/>
      <c r="Q22" s="114"/>
    </row>
    <row r="23" spans="1:26" ht="17.25" hidden="1" customHeight="1" x14ac:dyDescent="0.3">
      <c r="A23" s="11"/>
      <c r="B23" s="15"/>
      <c r="C23" s="10"/>
      <c r="D23" s="88"/>
      <c r="E23" s="88"/>
      <c r="F23" s="88"/>
      <c r="G23" s="88"/>
      <c r="H23" s="102"/>
      <c r="I23" s="102"/>
      <c r="J23" s="238"/>
      <c r="K23" s="95"/>
      <c r="L23" s="52"/>
      <c r="M23" s="46"/>
      <c r="N23" s="46"/>
      <c r="O23" s="102"/>
      <c r="P23" s="13"/>
      <c r="Q23" s="114"/>
    </row>
    <row r="24" spans="1:26" ht="64.5" customHeight="1" x14ac:dyDescent="0.3">
      <c r="A24" s="166" t="s">
        <v>41</v>
      </c>
      <c r="B24" s="167" t="s">
        <v>84</v>
      </c>
      <c r="C24" s="168" t="s">
        <v>243</v>
      </c>
      <c r="D24" s="169"/>
      <c r="E24" s="169"/>
      <c r="F24" s="169"/>
      <c r="G24" s="169"/>
      <c r="H24" s="322">
        <f>H26</f>
        <v>530</v>
      </c>
      <c r="I24" s="322">
        <f>I26</f>
        <v>0</v>
      </c>
      <c r="J24" s="296">
        <f>ROUND(I24/H24*100,1)</f>
        <v>0</v>
      </c>
      <c r="K24" s="168"/>
      <c r="L24" s="173"/>
      <c r="M24" s="301">
        <f>M26+M27</f>
        <v>530</v>
      </c>
      <c r="N24" s="170">
        <f>N25+N26</f>
        <v>0</v>
      </c>
      <c r="O24" s="322">
        <f>O26</f>
        <v>530</v>
      </c>
      <c r="P24" s="171"/>
      <c r="Q24" s="114"/>
    </row>
    <row r="25" spans="1:26" ht="50.25" hidden="1" customHeight="1" x14ac:dyDescent="0.3">
      <c r="A25" s="11" t="s">
        <v>83</v>
      </c>
      <c r="B25" s="15" t="s">
        <v>82</v>
      </c>
      <c r="C25" s="21"/>
      <c r="D25" s="143"/>
      <c r="E25" s="143"/>
      <c r="F25" s="143"/>
      <c r="G25" s="143"/>
      <c r="H25" s="102"/>
      <c r="I25" s="102"/>
      <c r="J25" s="227" t="e">
        <f>ROUND(I25/H25*100,1)</f>
        <v>#DIV/0!</v>
      </c>
      <c r="K25" s="52"/>
      <c r="L25" s="52"/>
      <c r="M25" s="102"/>
      <c r="N25" s="102"/>
      <c r="O25" s="289"/>
      <c r="P25" s="52"/>
      <c r="Q25" s="112"/>
      <c r="R25" s="126"/>
    </row>
    <row r="26" spans="1:26" ht="75" customHeight="1" x14ac:dyDescent="0.3">
      <c r="A26" s="189" t="s">
        <v>237</v>
      </c>
      <c r="B26" s="188" t="s">
        <v>327</v>
      </c>
      <c r="C26" s="183" t="s">
        <v>342</v>
      </c>
      <c r="D26" s="108">
        <v>42826</v>
      </c>
      <c r="E26" s="307" t="s">
        <v>244</v>
      </c>
      <c r="F26" s="108">
        <v>42826</v>
      </c>
      <c r="G26" s="328" t="s">
        <v>244</v>
      </c>
      <c r="H26" s="102">
        <f>H32+H36</f>
        <v>530</v>
      </c>
      <c r="I26" s="102">
        <f>I32+I36</f>
        <v>0</v>
      </c>
      <c r="J26" s="227">
        <f>ROUND(I26/H26*100,1)</f>
        <v>0</v>
      </c>
      <c r="K26" s="308" t="s">
        <v>245</v>
      </c>
      <c r="L26" s="328" t="s">
        <v>335</v>
      </c>
      <c r="M26" s="183">
        <v>530</v>
      </c>
      <c r="N26" s="183">
        <v>0</v>
      </c>
      <c r="O26" s="323">
        <v>530</v>
      </c>
      <c r="P26" s="47" t="s">
        <v>180</v>
      </c>
      <c r="Q26" s="112"/>
    </row>
    <row r="27" spans="1:26" ht="22.5" hidden="1" customHeight="1" x14ac:dyDescent="0.3">
      <c r="A27" s="311"/>
      <c r="B27" s="404" t="s">
        <v>246</v>
      </c>
      <c r="C27" s="416"/>
      <c r="D27" s="370"/>
      <c r="E27" s="370"/>
      <c r="F27" s="373"/>
      <c r="G27" s="373"/>
      <c r="H27" s="379">
        <v>0</v>
      </c>
      <c r="I27" s="379">
        <v>0</v>
      </c>
      <c r="J27" s="376">
        <v>99.9</v>
      </c>
      <c r="K27" s="398"/>
      <c r="L27" s="398"/>
      <c r="M27" s="407">
        <v>0</v>
      </c>
      <c r="N27" s="392"/>
      <c r="O27" s="395"/>
      <c r="P27" s="359"/>
      <c r="Q27" s="112"/>
    </row>
    <row r="28" spans="1:26" ht="22.5" hidden="1" customHeight="1" x14ac:dyDescent="0.3">
      <c r="A28" s="311"/>
      <c r="B28" s="405"/>
      <c r="C28" s="417"/>
      <c r="D28" s="371"/>
      <c r="E28" s="371"/>
      <c r="F28" s="374"/>
      <c r="G28" s="374"/>
      <c r="H28" s="380"/>
      <c r="I28" s="380"/>
      <c r="J28" s="377"/>
      <c r="K28" s="399"/>
      <c r="L28" s="399"/>
      <c r="M28" s="408"/>
      <c r="N28" s="393"/>
      <c r="O28" s="396"/>
      <c r="P28" s="420"/>
      <c r="Q28" s="112"/>
    </row>
    <row r="29" spans="1:26" ht="22.5" hidden="1" customHeight="1" x14ac:dyDescent="0.3">
      <c r="A29" s="311"/>
      <c r="B29" s="405"/>
      <c r="C29" s="417"/>
      <c r="D29" s="371"/>
      <c r="E29" s="371"/>
      <c r="F29" s="374"/>
      <c r="G29" s="374"/>
      <c r="H29" s="380"/>
      <c r="I29" s="380"/>
      <c r="J29" s="377"/>
      <c r="K29" s="399"/>
      <c r="L29" s="399"/>
      <c r="M29" s="408"/>
      <c r="N29" s="393"/>
      <c r="O29" s="396"/>
      <c r="P29" s="420"/>
      <c r="Q29" s="112"/>
    </row>
    <row r="30" spans="1:26" ht="22.5" hidden="1" customHeight="1" x14ac:dyDescent="0.3">
      <c r="A30" s="311"/>
      <c r="B30" s="405"/>
      <c r="C30" s="417"/>
      <c r="D30" s="371"/>
      <c r="E30" s="371"/>
      <c r="F30" s="374"/>
      <c r="G30" s="374"/>
      <c r="H30" s="380"/>
      <c r="I30" s="380"/>
      <c r="J30" s="377"/>
      <c r="K30" s="399"/>
      <c r="L30" s="399"/>
      <c r="M30" s="408"/>
      <c r="N30" s="393"/>
      <c r="O30" s="396"/>
      <c r="P30" s="420"/>
      <c r="Q30" s="112"/>
    </row>
    <row r="31" spans="1:26" s="300" customFormat="1" ht="47.25" hidden="1" customHeight="1" x14ac:dyDescent="0.3">
      <c r="A31" s="299"/>
      <c r="B31" s="406"/>
      <c r="C31" s="418"/>
      <c r="D31" s="372"/>
      <c r="E31" s="372"/>
      <c r="F31" s="375"/>
      <c r="G31" s="375"/>
      <c r="H31" s="381"/>
      <c r="I31" s="381"/>
      <c r="J31" s="378"/>
      <c r="K31" s="400"/>
      <c r="L31" s="400"/>
      <c r="M31" s="409"/>
      <c r="N31" s="394"/>
      <c r="O31" s="397"/>
      <c r="P31" s="360"/>
      <c r="Q31" s="174"/>
      <c r="R31" s="175"/>
      <c r="S31" s="176"/>
      <c r="T31" s="176"/>
      <c r="U31" s="176"/>
      <c r="V31" s="176"/>
      <c r="W31" s="176"/>
      <c r="X31" s="176"/>
      <c r="Y31" s="176"/>
    </row>
    <row r="32" spans="1:26" s="32" customFormat="1" ht="118.5" hidden="1" customHeight="1" x14ac:dyDescent="0.3">
      <c r="A32" s="231"/>
      <c r="B32" s="198" t="s">
        <v>185</v>
      </c>
      <c r="C32" s="10"/>
      <c r="D32" s="108">
        <v>42736</v>
      </c>
      <c r="E32" s="194" t="s">
        <v>244</v>
      </c>
      <c r="F32" s="108">
        <v>42786</v>
      </c>
      <c r="G32" s="310" t="s">
        <v>244</v>
      </c>
      <c r="H32" s="230">
        <v>450</v>
      </c>
      <c r="I32" s="230">
        <v>0</v>
      </c>
      <c r="J32" s="227">
        <f>ROUND(I32/H32*100,1)</f>
        <v>0</v>
      </c>
      <c r="K32" s="195" t="s">
        <v>249</v>
      </c>
      <c r="L32" s="309" t="s">
        <v>249</v>
      </c>
      <c r="M32" s="230">
        <v>450</v>
      </c>
      <c r="N32" s="289" t="s">
        <v>242</v>
      </c>
      <c r="O32" s="289" t="s">
        <v>242</v>
      </c>
      <c r="P32" s="195" t="s">
        <v>180</v>
      </c>
      <c r="Q32" s="112"/>
      <c r="R32" s="211"/>
      <c r="S32" s="214"/>
      <c r="T32" s="120"/>
      <c r="U32" s="120"/>
      <c r="V32" s="120"/>
      <c r="W32" s="120"/>
      <c r="X32" s="120"/>
      <c r="Y32" s="120"/>
      <c r="Z32" s="120"/>
    </row>
    <row r="33" spans="1:26" s="32" customFormat="1" ht="27.75" hidden="1" customHeight="1" x14ac:dyDescent="0.3">
      <c r="A33" s="231"/>
      <c r="B33" s="325" t="s">
        <v>247</v>
      </c>
      <c r="C33" s="10"/>
      <c r="D33" s="194"/>
      <c r="E33" s="194"/>
      <c r="F33" s="194"/>
      <c r="G33" s="194"/>
      <c r="H33" s="230"/>
      <c r="I33" s="230"/>
      <c r="J33" s="254"/>
      <c r="K33" s="195"/>
      <c r="L33" s="195"/>
      <c r="M33" s="230"/>
      <c r="N33" s="102"/>
      <c r="O33" s="321"/>
      <c r="P33" s="209"/>
      <c r="Q33" s="112"/>
      <c r="R33" s="211"/>
      <c r="S33" s="214"/>
      <c r="T33" s="120"/>
      <c r="U33" s="120"/>
      <c r="V33" s="120"/>
      <c r="W33" s="120"/>
      <c r="X33" s="120"/>
      <c r="Y33" s="120"/>
      <c r="Z33" s="120"/>
    </row>
    <row r="34" spans="1:26" s="32" customFormat="1" ht="69" hidden="1" customHeight="1" x14ac:dyDescent="0.3">
      <c r="A34" s="231"/>
      <c r="B34" s="198" t="s">
        <v>186</v>
      </c>
      <c r="C34" s="10"/>
      <c r="D34" s="108"/>
      <c r="E34" s="194"/>
      <c r="F34" s="108"/>
      <c r="G34" s="194"/>
      <c r="H34" s="230">
        <v>0</v>
      </c>
      <c r="I34" s="230">
        <v>0</v>
      </c>
      <c r="J34" s="227" t="e">
        <f>ROUND(I34/H34*100,1)</f>
        <v>#DIV/0!</v>
      </c>
      <c r="K34" s="194"/>
      <c r="L34" s="195"/>
      <c r="M34" s="230">
        <v>0</v>
      </c>
      <c r="N34" s="102">
        <v>0</v>
      </c>
      <c r="O34" s="321">
        <v>4</v>
      </c>
      <c r="P34" s="195" t="s">
        <v>180</v>
      </c>
      <c r="Q34" s="112"/>
      <c r="R34" s="211"/>
      <c r="S34" s="214"/>
      <c r="T34" s="120"/>
      <c r="U34" s="120"/>
      <c r="V34" s="120"/>
      <c r="W34" s="120"/>
      <c r="X34" s="120"/>
      <c r="Y34" s="120"/>
      <c r="Z34" s="120"/>
    </row>
    <row r="35" spans="1:26" s="32" customFormat="1" ht="29.25" hidden="1" customHeight="1" x14ac:dyDescent="0.3">
      <c r="A35" s="231"/>
      <c r="B35" s="325" t="s">
        <v>247</v>
      </c>
      <c r="C35" s="10"/>
      <c r="D35" s="194"/>
      <c r="E35" s="194"/>
      <c r="F35" s="194"/>
      <c r="G35" s="194"/>
      <c r="H35" s="230"/>
      <c r="I35" s="230"/>
      <c r="J35" s="254"/>
      <c r="K35" s="195"/>
      <c r="L35" s="195"/>
      <c r="M35" s="230"/>
      <c r="N35" s="102"/>
      <c r="O35" s="321"/>
      <c r="P35" s="209"/>
      <c r="Q35" s="112"/>
      <c r="R35" s="211"/>
      <c r="S35" s="214"/>
      <c r="T35" s="120"/>
      <c r="U35" s="120"/>
      <c r="V35" s="120"/>
      <c r="W35" s="120"/>
      <c r="X35" s="120"/>
      <c r="Y35" s="120"/>
      <c r="Z35" s="120"/>
    </row>
    <row r="36" spans="1:26" s="32" customFormat="1" ht="113.25" hidden="1" customHeight="1" x14ac:dyDescent="0.3">
      <c r="A36" s="231"/>
      <c r="B36" s="198" t="s">
        <v>187</v>
      </c>
      <c r="C36" s="10"/>
      <c r="D36" s="108">
        <v>42736</v>
      </c>
      <c r="E36" s="310" t="s">
        <v>244</v>
      </c>
      <c r="F36" s="108">
        <v>42794</v>
      </c>
      <c r="G36" s="310" t="s">
        <v>244</v>
      </c>
      <c r="H36" s="230">
        <v>80</v>
      </c>
      <c r="I36" s="239">
        <v>0</v>
      </c>
      <c r="J36" s="227">
        <f t="shared" ref="J36" si="3">ROUND(I36/H36*100,1)</f>
        <v>0</v>
      </c>
      <c r="K36" s="195" t="s">
        <v>250</v>
      </c>
      <c r="L36" s="309" t="s">
        <v>250</v>
      </c>
      <c r="M36" s="230">
        <v>80</v>
      </c>
      <c r="N36" s="44">
        <v>0</v>
      </c>
      <c r="O36" s="321">
        <v>0</v>
      </c>
      <c r="P36" s="195" t="s">
        <v>180</v>
      </c>
      <c r="Q36" s="112"/>
      <c r="R36" s="211"/>
      <c r="S36" s="214"/>
      <c r="T36" s="120"/>
      <c r="U36" s="120"/>
      <c r="V36" s="120"/>
      <c r="W36" s="120"/>
      <c r="X36" s="120"/>
      <c r="Y36" s="120"/>
      <c r="Z36" s="120"/>
    </row>
    <row r="37" spans="1:26" s="32" customFormat="1" ht="27.75" hidden="1" customHeight="1" x14ac:dyDescent="0.3">
      <c r="A37" s="231"/>
      <c r="B37" s="217" t="s">
        <v>247</v>
      </c>
      <c r="C37" s="10"/>
      <c r="D37" s="194"/>
      <c r="E37" s="194"/>
      <c r="F37" s="194"/>
      <c r="G37" s="194"/>
      <c r="H37" s="230"/>
      <c r="I37" s="230"/>
      <c r="J37" s="227"/>
      <c r="K37" s="195"/>
      <c r="L37" s="195"/>
      <c r="M37" s="230"/>
      <c r="N37" s="230"/>
      <c r="O37" s="232"/>
      <c r="P37" s="209"/>
      <c r="Q37" s="112"/>
      <c r="R37" s="211"/>
      <c r="S37" s="214"/>
      <c r="T37" s="120"/>
      <c r="U37" s="120"/>
      <c r="V37" s="120"/>
      <c r="W37" s="120"/>
      <c r="X37" s="120"/>
      <c r="Y37" s="120"/>
      <c r="Z37" s="120"/>
    </row>
    <row r="38" spans="1:26" s="32" customFormat="1" ht="69.75" hidden="1" customHeight="1" x14ac:dyDescent="0.3">
      <c r="A38" s="231"/>
      <c r="B38" s="15" t="s">
        <v>188</v>
      </c>
      <c r="C38" s="10"/>
      <c r="D38" s="108"/>
      <c r="E38" s="194"/>
      <c r="F38" s="108"/>
      <c r="G38" s="194"/>
      <c r="H38" s="230">
        <v>0</v>
      </c>
      <c r="I38" s="230">
        <v>0</v>
      </c>
      <c r="J38" s="227" t="e">
        <f t="shared" ref="J38:J42" si="4">ROUND(I38/H38*100,1)</f>
        <v>#DIV/0!</v>
      </c>
      <c r="K38" s="195"/>
      <c r="L38" s="195"/>
      <c r="M38" s="230">
        <v>0</v>
      </c>
      <c r="N38" s="230">
        <v>0</v>
      </c>
      <c r="O38" s="253" t="s">
        <v>45</v>
      </c>
      <c r="P38" s="194" t="s">
        <v>180</v>
      </c>
      <c r="Q38" s="112"/>
      <c r="R38" s="211"/>
      <c r="S38" s="214"/>
      <c r="T38" s="120"/>
      <c r="U38" s="120"/>
      <c r="V38" s="120"/>
      <c r="W38" s="120"/>
      <c r="X38" s="120"/>
      <c r="Y38" s="120"/>
      <c r="Z38" s="120"/>
    </row>
    <row r="39" spans="1:26" s="32" customFormat="1" ht="27.75" hidden="1" customHeight="1" x14ac:dyDescent="0.3">
      <c r="A39" s="231"/>
      <c r="B39" s="217" t="s">
        <v>247</v>
      </c>
      <c r="C39" s="10"/>
      <c r="D39" s="194"/>
      <c r="E39" s="194"/>
      <c r="F39" s="194"/>
      <c r="G39" s="194"/>
      <c r="H39" s="230"/>
      <c r="I39" s="230"/>
      <c r="J39" s="227"/>
      <c r="K39" s="195"/>
      <c r="L39" s="195"/>
      <c r="M39" s="230"/>
      <c r="N39" s="102"/>
      <c r="O39" s="232"/>
      <c r="P39" s="209"/>
      <c r="Q39" s="112"/>
      <c r="R39" s="211"/>
      <c r="S39" s="214"/>
      <c r="T39" s="120"/>
      <c r="U39" s="120"/>
      <c r="V39" s="120"/>
      <c r="W39" s="120"/>
      <c r="X39" s="120"/>
      <c r="Y39" s="120"/>
      <c r="Z39" s="120"/>
    </row>
    <row r="40" spans="1:26" s="32" customFormat="1" ht="278.25" hidden="1" customHeight="1" x14ac:dyDescent="0.3">
      <c r="A40" s="231"/>
      <c r="B40" s="15" t="s">
        <v>189</v>
      </c>
      <c r="C40" s="13"/>
      <c r="D40" s="108"/>
      <c r="E40" s="194"/>
      <c r="F40" s="194"/>
      <c r="G40" s="194"/>
      <c r="H40" s="230">
        <v>0</v>
      </c>
      <c r="I40" s="230">
        <v>0</v>
      </c>
      <c r="J40" s="227" t="e">
        <f t="shared" si="4"/>
        <v>#DIV/0!</v>
      </c>
      <c r="K40" s="194"/>
      <c r="L40" s="195"/>
      <c r="M40" s="194" t="s">
        <v>242</v>
      </c>
      <c r="N40" s="194" t="s">
        <v>242</v>
      </c>
      <c r="O40" s="232">
        <v>8</v>
      </c>
      <c r="P40" s="277" t="s">
        <v>206</v>
      </c>
      <c r="Q40" s="112"/>
      <c r="R40" s="211"/>
      <c r="S40" s="214"/>
      <c r="T40" s="120"/>
      <c r="U40" s="120"/>
      <c r="V40" s="120"/>
      <c r="W40" s="120"/>
      <c r="X40" s="120"/>
      <c r="Y40" s="120"/>
      <c r="Z40" s="120"/>
    </row>
    <row r="41" spans="1:26" s="32" customFormat="1" ht="30.75" hidden="1" customHeight="1" x14ac:dyDescent="0.3">
      <c r="A41" s="231"/>
      <c r="B41" s="217" t="s">
        <v>248</v>
      </c>
      <c r="C41" s="10"/>
      <c r="D41" s="194"/>
      <c r="E41" s="194"/>
      <c r="F41" s="194"/>
      <c r="G41" s="194"/>
      <c r="H41" s="230">
        <v>0</v>
      </c>
      <c r="I41" s="230">
        <v>0</v>
      </c>
      <c r="J41" s="227" t="e">
        <f t="shared" si="4"/>
        <v>#DIV/0!</v>
      </c>
      <c r="K41" s="195"/>
      <c r="L41" s="195"/>
      <c r="M41" s="230">
        <v>0</v>
      </c>
      <c r="N41" s="230">
        <v>0</v>
      </c>
      <c r="O41" s="232">
        <v>3</v>
      </c>
      <c r="P41" s="209"/>
      <c r="Q41" s="112"/>
      <c r="R41" s="211"/>
      <c r="S41" s="214"/>
      <c r="T41" s="120"/>
      <c r="U41" s="120"/>
      <c r="V41" s="120"/>
      <c r="W41" s="120"/>
      <c r="X41" s="120"/>
      <c r="Y41" s="120"/>
      <c r="Z41" s="120"/>
    </row>
    <row r="42" spans="1:26" s="32" customFormat="1" ht="78.75" hidden="1" customHeight="1" x14ac:dyDescent="0.3">
      <c r="A42" s="231"/>
      <c r="B42" s="15" t="s">
        <v>190</v>
      </c>
      <c r="C42" s="10"/>
      <c r="D42" s="194"/>
      <c r="E42" s="194"/>
      <c r="F42" s="194"/>
      <c r="G42" s="194"/>
      <c r="H42" s="230">
        <v>0</v>
      </c>
      <c r="I42" s="230">
        <v>0</v>
      </c>
      <c r="J42" s="227" t="e">
        <f t="shared" si="4"/>
        <v>#DIV/0!</v>
      </c>
      <c r="K42" s="194" t="s">
        <v>201</v>
      </c>
      <c r="L42" s="195" t="s">
        <v>201</v>
      </c>
      <c r="M42" s="230">
        <v>0</v>
      </c>
      <c r="N42" s="102">
        <v>0</v>
      </c>
      <c r="O42" s="232">
        <v>1</v>
      </c>
      <c r="P42" s="194"/>
      <c r="Q42" s="112"/>
      <c r="R42" s="211"/>
      <c r="S42" s="214"/>
      <c r="T42" s="120"/>
      <c r="U42" s="120"/>
      <c r="V42" s="120"/>
      <c r="W42" s="120"/>
      <c r="X42" s="120"/>
      <c r="Y42" s="120"/>
      <c r="Z42" s="120"/>
    </row>
    <row r="43" spans="1:26" s="32" customFormat="1" ht="30" hidden="1" customHeight="1" x14ac:dyDescent="0.3">
      <c r="A43" s="231"/>
      <c r="B43" s="217" t="s">
        <v>248</v>
      </c>
      <c r="C43" s="10"/>
      <c r="D43" s="194"/>
      <c r="E43" s="194"/>
      <c r="F43" s="194"/>
      <c r="G43" s="194"/>
      <c r="H43" s="230"/>
      <c r="I43" s="230"/>
      <c r="J43" s="254"/>
      <c r="K43" s="195"/>
      <c r="L43" s="195"/>
      <c r="M43" s="230"/>
      <c r="N43" s="102"/>
      <c r="O43" s="232"/>
      <c r="P43" s="209"/>
      <c r="Q43" s="112"/>
      <c r="R43" s="211"/>
      <c r="S43" s="214"/>
      <c r="T43" s="120"/>
      <c r="U43" s="120"/>
      <c r="V43" s="120"/>
      <c r="W43" s="120"/>
      <c r="X43" s="120"/>
      <c r="Y43" s="120"/>
      <c r="Z43" s="120"/>
    </row>
    <row r="44" spans="1:26" ht="87.75" customHeight="1" x14ac:dyDescent="0.3">
      <c r="A44" s="166" t="s">
        <v>236</v>
      </c>
      <c r="B44" s="167" t="s">
        <v>136</v>
      </c>
      <c r="C44" s="168" t="s">
        <v>243</v>
      </c>
      <c r="D44" s="169"/>
      <c r="E44" s="169"/>
      <c r="F44" s="169"/>
      <c r="G44" s="169"/>
      <c r="H44" s="322">
        <f>H45</f>
        <v>0</v>
      </c>
      <c r="I44" s="322">
        <f t="shared" ref="I44" si="5">I45</f>
        <v>0</v>
      </c>
      <c r="J44" s="296">
        <v>0</v>
      </c>
      <c r="K44" s="168"/>
      <c r="L44" s="173"/>
      <c r="M44" s="172">
        <v>0</v>
      </c>
      <c r="N44" s="172">
        <v>0</v>
      </c>
      <c r="O44" s="172">
        <v>0</v>
      </c>
      <c r="P44" s="171"/>
      <c r="Q44" s="114"/>
    </row>
    <row r="45" spans="1:26" s="32" customFormat="1" ht="54" customHeight="1" x14ac:dyDescent="0.3">
      <c r="A45" s="11" t="s">
        <v>235</v>
      </c>
      <c r="B45" s="15" t="s">
        <v>278</v>
      </c>
      <c r="C45" s="52"/>
      <c r="D45" s="108"/>
      <c r="E45" s="294"/>
      <c r="F45" s="108"/>
      <c r="G45" s="310"/>
      <c r="H45" s="208">
        <v>0</v>
      </c>
      <c r="I45" s="208">
        <v>0</v>
      </c>
      <c r="J45" s="254">
        <v>0</v>
      </c>
      <c r="K45" s="317"/>
      <c r="L45" s="52"/>
      <c r="M45" s="102">
        <v>0</v>
      </c>
      <c r="N45" s="326">
        <v>0</v>
      </c>
      <c r="O45" s="326">
        <v>0</v>
      </c>
      <c r="P45" s="327"/>
      <c r="Q45" s="112"/>
      <c r="R45" s="124"/>
      <c r="S45" s="125"/>
      <c r="T45" s="27"/>
      <c r="U45" s="27"/>
      <c r="V45" s="27"/>
      <c r="W45" s="27"/>
      <c r="X45" s="27"/>
      <c r="Y45" s="27"/>
      <c r="Z45" s="27"/>
    </row>
    <row r="46" spans="1:26" s="32" customFormat="1" ht="20.25" customHeight="1" x14ac:dyDescent="0.3">
      <c r="A46" s="11" t="s">
        <v>47</v>
      </c>
      <c r="B46" s="330" t="s">
        <v>295</v>
      </c>
      <c r="C46" s="367"/>
      <c r="D46" s="436">
        <v>42736</v>
      </c>
      <c r="E46" s="370" t="s">
        <v>244</v>
      </c>
      <c r="F46" s="436">
        <v>42736</v>
      </c>
      <c r="G46" s="370" t="s">
        <v>244</v>
      </c>
      <c r="H46" s="364"/>
      <c r="I46" s="364"/>
      <c r="J46" s="382"/>
      <c r="K46" s="385" t="s">
        <v>349</v>
      </c>
      <c r="L46" s="367" t="s">
        <v>347</v>
      </c>
      <c r="M46" s="386" t="s">
        <v>348</v>
      </c>
      <c r="N46" s="387"/>
      <c r="O46" s="401"/>
      <c r="P46" s="367" t="s">
        <v>180</v>
      </c>
      <c r="Q46" s="112"/>
      <c r="R46" s="124"/>
      <c r="S46" s="125"/>
      <c r="T46" s="27"/>
      <c r="U46" s="27"/>
      <c r="V46" s="27"/>
      <c r="W46" s="27"/>
      <c r="X46" s="27"/>
      <c r="Y46" s="27"/>
      <c r="Z46" s="27"/>
    </row>
    <row r="47" spans="1:26" s="32" customFormat="1" ht="20.25" customHeight="1" x14ac:dyDescent="0.3">
      <c r="A47" s="11" t="s">
        <v>45</v>
      </c>
      <c r="B47" s="331" t="s">
        <v>296</v>
      </c>
      <c r="C47" s="368"/>
      <c r="D47" s="437"/>
      <c r="E47" s="371"/>
      <c r="F47" s="437"/>
      <c r="G47" s="371"/>
      <c r="H47" s="365"/>
      <c r="I47" s="365"/>
      <c r="J47" s="383"/>
      <c r="K47" s="385"/>
      <c r="L47" s="368"/>
      <c r="M47" s="388"/>
      <c r="N47" s="389"/>
      <c r="O47" s="402"/>
      <c r="P47" s="368"/>
      <c r="Q47" s="112"/>
      <c r="R47" s="124"/>
      <c r="S47" s="125"/>
      <c r="T47" s="27"/>
      <c r="U47" s="27"/>
      <c r="V47" s="27"/>
      <c r="W47" s="27"/>
      <c r="X47" s="27"/>
      <c r="Y47" s="27"/>
      <c r="Z47" s="27"/>
    </row>
    <row r="48" spans="1:26" s="32" customFormat="1" ht="20.25" customHeight="1" x14ac:dyDescent="0.3">
      <c r="A48" s="11" t="s">
        <v>279</v>
      </c>
      <c r="B48" s="331" t="s">
        <v>297</v>
      </c>
      <c r="C48" s="368"/>
      <c r="D48" s="437"/>
      <c r="E48" s="371"/>
      <c r="F48" s="437"/>
      <c r="G48" s="371"/>
      <c r="H48" s="365"/>
      <c r="I48" s="365"/>
      <c r="J48" s="383"/>
      <c r="K48" s="385"/>
      <c r="L48" s="368"/>
      <c r="M48" s="388"/>
      <c r="N48" s="389"/>
      <c r="O48" s="402"/>
      <c r="P48" s="368"/>
      <c r="Q48" s="112"/>
      <c r="R48" s="124"/>
      <c r="S48" s="125"/>
      <c r="T48" s="27"/>
      <c r="U48" s="27"/>
      <c r="V48" s="27"/>
      <c r="W48" s="27"/>
      <c r="X48" s="27"/>
      <c r="Y48" s="27"/>
      <c r="Z48" s="27"/>
    </row>
    <row r="49" spans="1:26" s="32" customFormat="1" ht="20.25" customHeight="1" x14ac:dyDescent="0.3">
      <c r="A49" s="11" t="s">
        <v>280</v>
      </c>
      <c r="B49" s="331" t="s">
        <v>298</v>
      </c>
      <c r="C49" s="368"/>
      <c r="D49" s="437"/>
      <c r="E49" s="371"/>
      <c r="F49" s="437"/>
      <c r="G49" s="371"/>
      <c r="H49" s="365"/>
      <c r="I49" s="365"/>
      <c r="J49" s="383"/>
      <c r="K49" s="385"/>
      <c r="L49" s="368"/>
      <c r="M49" s="388"/>
      <c r="N49" s="389"/>
      <c r="O49" s="402"/>
      <c r="P49" s="368"/>
      <c r="Q49" s="112"/>
      <c r="R49" s="124"/>
      <c r="S49" s="125"/>
      <c r="T49" s="27"/>
      <c r="U49" s="27"/>
      <c r="V49" s="27"/>
      <c r="W49" s="27"/>
      <c r="X49" s="27"/>
      <c r="Y49" s="27"/>
      <c r="Z49" s="27"/>
    </row>
    <row r="50" spans="1:26" s="32" customFormat="1" ht="20.25" customHeight="1" x14ac:dyDescent="0.3">
      <c r="A50" s="11" t="s">
        <v>281</v>
      </c>
      <c r="B50" s="330" t="s">
        <v>299</v>
      </c>
      <c r="C50" s="368"/>
      <c r="D50" s="437"/>
      <c r="E50" s="371"/>
      <c r="F50" s="437"/>
      <c r="G50" s="371"/>
      <c r="H50" s="365"/>
      <c r="I50" s="365"/>
      <c r="J50" s="383"/>
      <c r="K50" s="385"/>
      <c r="L50" s="368"/>
      <c r="M50" s="388"/>
      <c r="N50" s="389"/>
      <c r="O50" s="402"/>
      <c r="P50" s="368"/>
      <c r="Q50" s="112"/>
      <c r="R50" s="124"/>
      <c r="S50" s="125"/>
      <c r="T50" s="27"/>
      <c r="U50" s="27"/>
      <c r="V50" s="27"/>
      <c r="W50" s="27"/>
      <c r="X50" s="27"/>
      <c r="Y50" s="27"/>
      <c r="Z50" s="27"/>
    </row>
    <row r="51" spans="1:26" s="32" customFormat="1" ht="20.25" customHeight="1" x14ac:dyDescent="0.3">
      <c r="A51" s="11" t="s">
        <v>282</v>
      </c>
      <c r="B51" s="331" t="s">
        <v>300</v>
      </c>
      <c r="C51" s="368"/>
      <c r="D51" s="437"/>
      <c r="E51" s="371"/>
      <c r="F51" s="437"/>
      <c r="G51" s="371"/>
      <c r="H51" s="365"/>
      <c r="I51" s="365"/>
      <c r="J51" s="383"/>
      <c r="K51" s="385"/>
      <c r="L51" s="368"/>
      <c r="M51" s="388"/>
      <c r="N51" s="389"/>
      <c r="O51" s="402"/>
      <c r="P51" s="368"/>
      <c r="Q51" s="112"/>
      <c r="R51" s="124"/>
      <c r="S51" s="125"/>
      <c r="T51" s="27"/>
      <c r="U51" s="27"/>
      <c r="V51" s="27"/>
      <c r="W51" s="27"/>
      <c r="X51" s="27"/>
      <c r="Y51" s="27"/>
      <c r="Z51" s="27"/>
    </row>
    <row r="52" spans="1:26" s="32" customFormat="1" ht="20.25" customHeight="1" x14ac:dyDescent="0.3">
      <c r="A52" s="11" t="s">
        <v>283</v>
      </c>
      <c r="B52" s="330" t="s">
        <v>301</v>
      </c>
      <c r="C52" s="368"/>
      <c r="D52" s="437"/>
      <c r="E52" s="371"/>
      <c r="F52" s="437"/>
      <c r="G52" s="371"/>
      <c r="H52" s="365"/>
      <c r="I52" s="365"/>
      <c r="J52" s="383"/>
      <c r="K52" s="385"/>
      <c r="L52" s="368"/>
      <c r="M52" s="388"/>
      <c r="N52" s="389"/>
      <c r="O52" s="402"/>
      <c r="P52" s="368"/>
      <c r="Q52" s="112"/>
      <c r="R52" s="124"/>
      <c r="S52" s="125"/>
      <c r="T52" s="27"/>
      <c r="U52" s="27"/>
      <c r="V52" s="27"/>
      <c r="W52" s="27"/>
      <c r="X52" s="27"/>
      <c r="Y52" s="27"/>
      <c r="Z52" s="27"/>
    </row>
    <row r="53" spans="1:26" s="32" customFormat="1" ht="20.25" customHeight="1" x14ac:dyDescent="0.3">
      <c r="A53" s="11" t="s">
        <v>284</v>
      </c>
      <c r="B53" s="331" t="s">
        <v>302</v>
      </c>
      <c r="C53" s="368"/>
      <c r="D53" s="437"/>
      <c r="E53" s="371"/>
      <c r="F53" s="437"/>
      <c r="G53" s="371"/>
      <c r="H53" s="365"/>
      <c r="I53" s="365"/>
      <c r="J53" s="383"/>
      <c r="K53" s="385"/>
      <c r="L53" s="368"/>
      <c r="M53" s="388"/>
      <c r="N53" s="389"/>
      <c r="O53" s="402"/>
      <c r="P53" s="368"/>
      <c r="Q53" s="112"/>
      <c r="R53" s="124"/>
      <c r="S53" s="125"/>
      <c r="T53" s="27"/>
      <c r="U53" s="27"/>
      <c r="V53" s="27"/>
      <c r="W53" s="27"/>
      <c r="X53" s="27"/>
      <c r="Y53" s="27"/>
      <c r="Z53" s="27"/>
    </row>
    <row r="54" spans="1:26" s="32" customFormat="1" ht="20.25" customHeight="1" x14ac:dyDescent="0.3">
      <c r="A54" s="11" t="s">
        <v>285</v>
      </c>
      <c r="B54" s="330" t="s">
        <v>303</v>
      </c>
      <c r="C54" s="368"/>
      <c r="D54" s="437"/>
      <c r="E54" s="371"/>
      <c r="F54" s="437"/>
      <c r="G54" s="371"/>
      <c r="H54" s="365"/>
      <c r="I54" s="365"/>
      <c r="J54" s="383"/>
      <c r="K54" s="385"/>
      <c r="L54" s="368"/>
      <c r="M54" s="388"/>
      <c r="N54" s="389"/>
      <c r="O54" s="402"/>
      <c r="P54" s="368"/>
      <c r="Q54" s="112"/>
      <c r="R54" s="124"/>
      <c r="S54" s="125"/>
      <c r="T54" s="27"/>
      <c r="U54" s="27"/>
      <c r="V54" s="27"/>
      <c r="W54" s="27"/>
      <c r="X54" s="27"/>
      <c r="Y54" s="27"/>
      <c r="Z54" s="27"/>
    </row>
    <row r="55" spans="1:26" s="32" customFormat="1" ht="20.25" customHeight="1" x14ac:dyDescent="0.3">
      <c r="A55" s="11" t="s">
        <v>286</v>
      </c>
      <c r="B55" s="330" t="s">
        <v>304</v>
      </c>
      <c r="C55" s="368"/>
      <c r="D55" s="437"/>
      <c r="E55" s="371"/>
      <c r="F55" s="437"/>
      <c r="G55" s="371"/>
      <c r="H55" s="365"/>
      <c r="I55" s="365"/>
      <c r="J55" s="383"/>
      <c r="K55" s="385"/>
      <c r="L55" s="368"/>
      <c r="M55" s="388"/>
      <c r="N55" s="389"/>
      <c r="O55" s="402"/>
      <c r="P55" s="368"/>
      <c r="Q55" s="112"/>
      <c r="R55" s="124"/>
      <c r="S55" s="125"/>
      <c r="T55" s="27"/>
      <c r="U55" s="27"/>
      <c r="V55" s="27"/>
      <c r="W55" s="27"/>
      <c r="X55" s="27"/>
      <c r="Y55" s="27"/>
      <c r="Z55" s="27"/>
    </row>
    <row r="56" spans="1:26" s="32" customFormat="1" ht="20.25" customHeight="1" x14ac:dyDescent="0.3">
      <c r="A56" s="11" t="s">
        <v>287</v>
      </c>
      <c r="B56" s="331" t="s">
        <v>305</v>
      </c>
      <c r="C56" s="368"/>
      <c r="D56" s="437"/>
      <c r="E56" s="371"/>
      <c r="F56" s="437"/>
      <c r="G56" s="371"/>
      <c r="H56" s="365"/>
      <c r="I56" s="365"/>
      <c r="J56" s="383"/>
      <c r="K56" s="385"/>
      <c r="L56" s="368"/>
      <c r="M56" s="388"/>
      <c r="N56" s="389"/>
      <c r="O56" s="402"/>
      <c r="P56" s="368"/>
      <c r="Q56" s="112"/>
      <c r="R56" s="124"/>
      <c r="S56" s="125"/>
      <c r="T56" s="27"/>
      <c r="U56" s="27"/>
      <c r="V56" s="27"/>
      <c r="W56" s="27"/>
      <c r="X56" s="27"/>
      <c r="Y56" s="27"/>
      <c r="Z56" s="27"/>
    </row>
    <row r="57" spans="1:26" s="32" customFormat="1" ht="20.25" customHeight="1" x14ac:dyDescent="0.3">
      <c r="A57" s="11" t="s">
        <v>288</v>
      </c>
      <c r="B57" s="330" t="s">
        <v>306</v>
      </c>
      <c r="C57" s="368"/>
      <c r="D57" s="437"/>
      <c r="E57" s="371"/>
      <c r="F57" s="437"/>
      <c r="G57" s="371"/>
      <c r="H57" s="365"/>
      <c r="I57" s="365"/>
      <c r="J57" s="383"/>
      <c r="K57" s="385"/>
      <c r="L57" s="368"/>
      <c r="M57" s="388"/>
      <c r="N57" s="389"/>
      <c r="O57" s="402"/>
      <c r="P57" s="368"/>
      <c r="Q57" s="112"/>
      <c r="R57" s="124"/>
      <c r="S57" s="125"/>
      <c r="T57" s="27"/>
      <c r="U57" s="27"/>
      <c r="V57" s="27"/>
      <c r="W57" s="27"/>
      <c r="X57" s="27"/>
      <c r="Y57" s="27"/>
      <c r="Z57" s="27"/>
    </row>
    <row r="58" spans="1:26" s="32" customFormat="1" ht="20.25" customHeight="1" x14ac:dyDescent="0.3">
      <c r="A58" s="11" t="s">
        <v>289</v>
      </c>
      <c r="B58" s="330" t="s">
        <v>307</v>
      </c>
      <c r="C58" s="368"/>
      <c r="D58" s="437"/>
      <c r="E58" s="371"/>
      <c r="F58" s="437"/>
      <c r="G58" s="371"/>
      <c r="H58" s="365"/>
      <c r="I58" s="365"/>
      <c r="J58" s="383"/>
      <c r="K58" s="385"/>
      <c r="L58" s="368"/>
      <c r="M58" s="388"/>
      <c r="N58" s="389"/>
      <c r="O58" s="402"/>
      <c r="P58" s="368"/>
      <c r="Q58" s="112"/>
      <c r="R58" s="124"/>
      <c r="S58" s="125"/>
      <c r="T58" s="27"/>
      <c r="U58" s="27"/>
      <c r="V58" s="27"/>
      <c r="W58" s="27"/>
      <c r="X58" s="27"/>
      <c r="Y58" s="27"/>
      <c r="Z58" s="27"/>
    </row>
    <row r="59" spans="1:26" s="32" customFormat="1" ht="20.25" customHeight="1" x14ac:dyDescent="0.3">
      <c r="A59" s="11" t="s">
        <v>290</v>
      </c>
      <c r="B59" s="330" t="s">
        <v>308</v>
      </c>
      <c r="C59" s="368"/>
      <c r="D59" s="437"/>
      <c r="E59" s="371"/>
      <c r="F59" s="437"/>
      <c r="G59" s="371"/>
      <c r="H59" s="365"/>
      <c r="I59" s="365"/>
      <c r="J59" s="383"/>
      <c r="K59" s="385"/>
      <c r="L59" s="368"/>
      <c r="M59" s="388"/>
      <c r="N59" s="389"/>
      <c r="O59" s="402"/>
      <c r="P59" s="368"/>
      <c r="Q59" s="112"/>
      <c r="R59" s="124"/>
      <c r="S59" s="125"/>
      <c r="T59" s="27"/>
      <c r="U59" s="27"/>
      <c r="V59" s="27"/>
      <c r="W59" s="27"/>
      <c r="X59" s="27"/>
      <c r="Y59" s="27"/>
      <c r="Z59" s="27"/>
    </row>
    <row r="60" spans="1:26" s="32" customFormat="1" ht="20.25" customHeight="1" x14ac:dyDescent="0.3">
      <c r="A60" s="11" t="s">
        <v>291</v>
      </c>
      <c r="B60" s="332" t="s">
        <v>309</v>
      </c>
      <c r="C60" s="368"/>
      <c r="D60" s="437"/>
      <c r="E60" s="371"/>
      <c r="F60" s="437"/>
      <c r="G60" s="371"/>
      <c r="H60" s="365"/>
      <c r="I60" s="365"/>
      <c r="J60" s="383"/>
      <c r="K60" s="385"/>
      <c r="L60" s="368"/>
      <c r="M60" s="388"/>
      <c r="N60" s="389"/>
      <c r="O60" s="402"/>
      <c r="P60" s="368"/>
      <c r="Q60" s="112"/>
      <c r="R60" s="124"/>
      <c r="S60" s="125"/>
      <c r="T60" s="27"/>
      <c r="U60" s="27"/>
      <c r="V60" s="27"/>
      <c r="W60" s="27"/>
      <c r="X60" s="27"/>
      <c r="Y60" s="27"/>
      <c r="Z60" s="27"/>
    </row>
    <row r="61" spans="1:26" s="32" customFormat="1" ht="20.25" customHeight="1" x14ac:dyDescent="0.3">
      <c r="A61" s="11" t="s">
        <v>292</v>
      </c>
      <c r="B61" s="332" t="s">
        <v>310</v>
      </c>
      <c r="C61" s="368"/>
      <c r="D61" s="437"/>
      <c r="E61" s="371"/>
      <c r="F61" s="437"/>
      <c r="G61" s="371"/>
      <c r="H61" s="365"/>
      <c r="I61" s="365"/>
      <c r="J61" s="383"/>
      <c r="K61" s="385"/>
      <c r="L61" s="368"/>
      <c r="M61" s="388"/>
      <c r="N61" s="389"/>
      <c r="O61" s="402"/>
      <c r="P61" s="368"/>
      <c r="Q61" s="112"/>
      <c r="R61" s="124"/>
      <c r="S61" s="125"/>
      <c r="T61" s="27"/>
      <c r="U61" s="27"/>
      <c r="V61" s="27"/>
      <c r="W61" s="27"/>
      <c r="X61" s="27"/>
      <c r="Y61" s="27"/>
      <c r="Z61" s="27"/>
    </row>
    <row r="62" spans="1:26" s="32" customFormat="1" ht="19.5" customHeight="1" x14ac:dyDescent="0.3">
      <c r="A62" s="11" t="s">
        <v>293</v>
      </c>
      <c r="B62" s="333" t="s">
        <v>311</v>
      </c>
      <c r="C62" s="368"/>
      <c r="D62" s="437"/>
      <c r="E62" s="371"/>
      <c r="F62" s="437"/>
      <c r="G62" s="371"/>
      <c r="H62" s="365"/>
      <c r="I62" s="365"/>
      <c r="J62" s="383"/>
      <c r="K62" s="385"/>
      <c r="L62" s="368"/>
      <c r="M62" s="388"/>
      <c r="N62" s="389"/>
      <c r="O62" s="402"/>
      <c r="P62" s="368"/>
      <c r="Q62" s="112"/>
      <c r="R62" s="124"/>
      <c r="S62" s="125"/>
      <c r="T62" s="27"/>
      <c r="U62" s="27"/>
      <c r="V62" s="27"/>
      <c r="W62" s="27"/>
      <c r="X62" s="27"/>
      <c r="Y62" s="27"/>
      <c r="Z62" s="27"/>
    </row>
    <row r="63" spans="1:26" s="32" customFormat="1" ht="22.5" customHeight="1" x14ac:dyDescent="0.3">
      <c r="A63" s="11" t="s">
        <v>294</v>
      </c>
      <c r="B63" s="332" t="s">
        <v>312</v>
      </c>
      <c r="C63" s="369"/>
      <c r="D63" s="438"/>
      <c r="E63" s="372"/>
      <c r="F63" s="438"/>
      <c r="G63" s="372"/>
      <c r="H63" s="366"/>
      <c r="I63" s="366"/>
      <c r="J63" s="384"/>
      <c r="K63" s="385"/>
      <c r="L63" s="369"/>
      <c r="M63" s="390"/>
      <c r="N63" s="391"/>
      <c r="O63" s="403"/>
      <c r="P63" s="369"/>
      <c r="Q63" s="112"/>
      <c r="R63" s="124"/>
      <c r="S63" s="125"/>
      <c r="T63" s="27"/>
      <c r="U63" s="27"/>
      <c r="V63" s="27"/>
      <c r="W63" s="27"/>
      <c r="X63" s="27"/>
      <c r="Y63" s="27"/>
      <c r="Z63" s="27"/>
    </row>
    <row r="64" spans="1:26" ht="85.5" customHeight="1" x14ac:dyDescent="0.3">
      <c r="A64" s="166" t="s">
        <v>210</v>
      </c>
      <c r="B64" s="167" t="s">
        <v>112</v>
      </c>
      <c r="C64" s="168" t="s">
        <v>243</v>
      </c>
      <c r="D64" s="169"/>
      <c r="E64" s="169"/>
      <c r="F64" s="169"/>
      <c r="G64" s="169"/>
      <c r="H64" s="170">
        <f>H66</f>
        <v>39384</v>
      </c>
      <c r="I64" s="170">
        <f>I66</f>
        <v>0</v>
      </c>
      <c r="J64" s="296">
        <f t="shared" ref="J64:J81" si="6">ROUND(I64/H64*100,1)</f>
        <v>0</v>
      </c>
      <c r="K64" s="173"/>
      <c r="L64" s="173"/>
      <c r="M64" s="170">
        <f>M66</f>
        <v>39384</v>
      </c>
      <c r="N64" s="170">
        <f t="shared" ref="N64:O64" si="7">N66</f>
        <v>0</v>
      </c>
      <c r="O64" s="170">
        <f t="shared" si="7"/>
        <v>39384</v>
      </c>
      <c r="P64" s="171"/>
      <c r="Q64" s="114"/>
    </row>
    <row r="65" spans="1:26" s="257" customFormat="1" ht="123" hidden="1" customHeight="1" x14ac:dyDescent="0.3">
      <c r="A65" s="262"/>
      <c r="B65" s="264" t="s">
        <v>162</v>
      </c>
      <c r="C65" s="258"/>
      <c r="D65" s="266"/>
      <c r="E65" s="259"/>
      <c r="F65" s="266"/>
      <c r="G65" s="259"/>
      <c r="H65" s="270">
        <v>0</v>
      </c>
      <c r="I65" s="267">
        <v>0</v>
      </c>
      <c r="J65" s="271" t="e">
        <f>ROUND(I65/H65*100,1)</f>
        <v>#DIV/0!</v>
      </c>
      <c r="K65" s="314"/>
      <c r="L65" s="258" t="s">
        <v>207</v>
      </c>
      <c r="M65" s="272">
        <v>0</v>
      </c>
      <c r="N65" s="269">
        <v>0</v>
      </c>
      <c r="O65" s="265">
        <v>0</v>
      </c>
      <c r="P65" s="268"/>
      <c r="Q65" s="260"/>
      <c r="R65" s="263"/>
      <c r="S65" s="261"/>
      <c r="T65" s="261"/>
      <c r="U65" s="261"/>
      <c r="V65" s="261"/>
      <c r="W65" s="261"/>
      <c r="X65" s="261"/>
      <c r="Y65" s="261"/>
    </row>
    <row r="66" spans="1:26" s="97" customFormat="1" ht="20.25" customHeight="1" x14ac:dyDescent="0.3">
      <c r="A66" s="334">
        <v>1</v>
      </c>
      <c r="B66" s="15" t="s">
        <v>313</v>
      </c>
      <c r="C66" s="442"/>
      <c r="D66" s="445">
        <v>42736</v>
      </c>
      <c r="E66" s="373" t="s">
        <v>244</v>
      </c>
      <c r="F66" s="445">
        <v>42736</v>
      </c>
      <c r="G66" s="373" t="s">
        <v>244</v>
      </c>
      <c r="H66" s="364">
        <v>39384</v>
      </c>
      <c r="I66" s="364">
        <v>0</v>
      </c>
      <c r="J66" s="382">
        <f>ROUND(I66/H66*100,1)</f>
        <v>0</v>
      </c>
      <c r="K66" s="439" t="s">
        <v>252</v>
      </c>
      <c r="L66" s="442"/>
      <c r="M66" s="364">
        <v>39384</v>
      </c>
      <c r="N66" s="367">
        <v>0</v>
      </c>
      <c r="O66" s="367">
        <v>39384</v>
      </c>
      <c r="P66" s="367" t="s">
        <v>180</v>
      </c>
      <c r="Q66" s="174"/>
      <c r="R66" s="175"/>
      <c r="S66" s="176"/>
      <c r="T66" s="176"/>
      <c r="U66" s="176"/>
      <c r="V66" s="176"/>
      <c r="W66" s="176"/>
      <c r="X66" s="176"/>
      <c r="Y66" s="176"/>
    </row>
    <row r="67" spans="1:26" s="97" customFormat="1" ht="20.25" customHeight="1" x14ac:dyDescent="0.3">
      <c r="A67" s="334">
        <v>2</v>
      </c>
      <c r="B67" s="15" t="s">
        <v>314</v>
      </c>
      <c r="C67" s="443"/>
      <c r="D67" s="446"/>
      <c r="E67" s="374"/>
      <c r="F67" s="446"/>
      <c r="G67" s="374"/>
      <c r="H67" s="365"/>
      <c r="I67" s="365"/>
      <c r="J67" s="383"/>
      <c r="K67" s="440"/>
      <c r="L67" s="443"/>
      <c r="M67" s="365"/>
      <c r="N67" s="368"/>
      <c r="O67" s="368"/>
      <c r="P67" s="368"/>
      <c r="Q67" s="174"/>
      <c r="R67" s="175"/>
      <c r="S67" s="176"/>
      <c r="T67" s="176"/>
      <c r="U67" s="176"/>
      <c r="V67" s="176"/>
      <c r="W67" s="176"/>
      <c r="X67" s="176"/>
      <c r="Y67" s="176"/>
    </row>
    <row r="68" spans="1:26" s="97" customFormat="1" ht="20.25" customHeight="1" x14ac:dyDescent="0.3">
      <c r="A68" s="334">
        <v>3</v>
      </c>
      <c r="B68" s="15" t="s">
        <v>315</v>
      </c>
      <c r="C68" s="443"/>
      <c r="D68" s="446"/>
      <c r="E68" s="374"/>
      <c r="F68" s="446"/>
      <c r="G68" s="374"/>
      <c r="H68" s="365"/>
      <c r="I68" s="365"/>
      <c r="J68" s="383"/>
      <c r="K68" s="440"/>
      <c r="L68" s="443"/>
      <c r="M68" s="365"/>
      <c r="N68" s="368"/>
      <c r="O68" s="368"/>
      <c r="P68" s="368"/>
      <c r="Q68" s="174"/>
      <c r="R68" s="175"/>
      <c r="S68" s="176"/>
      <c r="T68" s="176"/>
      <c r="U68" s="176"/>
      <c r="V68" s="176"/>
      <c r="W68" s="176"/>
      <c r="X68" s="176"/>
      <c r="Y68" s="176"/>
    </row>
    <row r="69" spans="1:26" s="97" customFormat="1" ht="20.25" customHeight="1" x14ac:dyDescent="0.3">
      <c r="A69" s="334">
        <v>4</v>
      </c>
      <c r="B69" s="15" t="s">
        <v>316</v>
      </c>
      <c r="C69" s="443"/>
      <c r="D69" s="446"/>
      <c r="E69" s="374"/>
      <c r="F69" s="446"/>
      <c r="G69" s="374"/>
      <c r="H69" s="365"/>
      <c r="I69" s="365"/>
      <c r="J69" s="383"/>
      <c r="K69" s="440"/>
      <c r="L69" s="443"/>
      <c r="M69" s="365"/>
      <c r="N69" s="368"/>
      <c r="O69" s="368"/>
      <c r="P69" s="368"/>
      <c r="Q69" s="174"/>
      <c r="R69" s="175"/>
      <c r="S69" s="176"/>
      <c r="T69" s="176"/>
      <c r="U69" s="176"/>
      <c r="V69" s="176"/>
      <c r="W69" s="176"/>
      <c r="X69" s="176"/>
      <c r="Y69" s="176"/>
    </row>
    <row r="70" spans="1:26" s="97" customFormat="1" ht="26.25" customHeight="1" x14ac:dyDescent="0.3">
      <c r="A70" s="334">
        <v>5</v>
      </c>
      <c r="B70" s="15" t="s">
        <v>317</v>
      </c>
      <c r="C70" s="443"/>
      <c r="D70" s="446"/>
      <c r="E70" s="374"/>
      <c r="F70" s="446"/>
      <c r="G70" s="374"/>
      <c r="H70" s="365"/>
      <c r="I70" s="365"/>
      <c r="J70" s="383"/>
      <c r="K70" s="440"/>
      <c r="L70" s="443"/>
      <c r="M70" s="365"/>
      <c r="N70" s="368"/>
      <c r="O70" s="368"/>
      <c r="P70" s="368"/>
      <c r="Q70" s="174"/>
      <c r="R70" s="175"/>
      <c r="S70" s="176"/>
      <c r="T70" s="176"/>
      <c r="U70" s="176"/>
      <c r="V70" s="176"/>
      <c r="W70" s="176"/>
      <c r="X70" s="176"/>
      <c r="Y70" s="176"/>
    </row>
    <row r="71" spans="1:26" s="97" customFormat="1" ht="20.25" customHeight="1" x14ac:dyDescent="0.3">
      <c r="A71" s="334">
        <v>6</v>
      </c>
      <c r="B71" s="15" t="s">
        <v>318</v>
      </c>
      <c r="C71" s="443"/>
      <c r="D71" s="446"/>
      <c r="E71" s="374"/>
      <c r="F71" s="446"/>
      <c r="G71" s="374"/>
      <c r="H71" s="365"/>
      <c r="I71" s="365"/>
      <c r="J71" s="383"/>
      <c r="K71" s="440"/>
      <c r="L71" s="443"/>
      <c r="M71" s="365"/>
      <c r="N71" s="368"/>
      <c r="O71" s="368"/>
      <c r="P71" s="368"/>
      <c r="Q71" s="174"/>
      <c r="R71" s="175"/>
      <c r="S71" s="176"/>
      <c r="T71" s="176"/>
      <c r="U71" s="176"/>
      <c r="V71" s="176"/>
      <c r="W71" s="176"/>
      <c r="X71" s="176"/>
      <c r="Y71" s="176"/>
    </row>
    <row r="72" spans="1:26" s="97" customFormat="1" ht="20.25" customHeight="1" x14ac:dyDescent="0.3">
      <c r="A72" s="334">
        <v>7</v>
      </c>
      <c r="B72" s="15" t="s">
        <v>319</v>
      </c>
      <c r="C72" s="443"/>
      <c r="D72" s="446"/>
      <c r="E72" s="374"/>
      <c r="F72" s="446"/>
      <c r="G72" s="374"/>
      <c r="H72" s="365"/>
      <c r="I72" s="365"/>
      <c r="J72" s="383"/>
      <c r="K72" s="440"/>
      <c r="L72" s="443"/>
      <c r="M72" s="365"/>
      <c r="N72" s="368"/>
      <c r="O72" s="368"/>
      <c r="P72" s="368"/>
      <c r="Q72" s="174"/>
      <c r="R72" s="175"/>
      <c r="S72" s="176"/>
      <c r="T72" s="176"/>
      <c r="U72" s="176"/>
      <c r="V72" s="176"/>
      <c r="W72" s="176"/>
      <c r="X72" s="176"/>
      <c r="Y72" s="176"/>
    </row>
    <row r="73" spans="1:26" s="97" customFormat="1" ht="20.25" customHeight="1" x14ac:dyDescent="0.3">
      <c r="A73" s="334">
        <v>8</v>
      </c>
      <c r="B73" s="15" t="s">
        <v>320</v>
      </c>
      <c r="C73" s="443"/>
      <c r="D73" s="446"/>
      <c r="E73" s="374"/>
      <c r="F73" s="446"/>
      <c r="G73" s="374"/>
      <c r="H73" s="365"/>
      <c r="I73" s="365"/>
      <c r="J73" s="383"/>
      <c r="K73" s="440"/>
      <c r="L73" s="443"/>
      <c r="M73" s="365"/>
      <c r="N73" s="368"/>
      <c r="O73" s="368"/>
      <c r="P73" s="368"/>
      <c r="Q73" s="174"/>
      <c r="R73" s="175"/>
      <c r="S73" s="176"/>
      <c r="T73" s="176"/>
      <c r="U73" s="176"/>
      <c r="V73" s="176"/>
      <c r="W73" s="176"/>
      <c r="X73" s="176"/>
      <c r="Y73" s="176"/>
    </row>
    <row r="74" spans="1:26" s="97" customFormat="1" ht="20.25" customHeight="1" x14ac:dyDescent="0.3">
      <c r="A74" s="334">
        <v>9</v>
      </c>
      <c r="B74" s="15" t="s">
        <v>321</v>
      </c>
      <c r="C74" s="443"/>
      <c r="D74" s="446"/>
      <c r="E74" s="374"/>
      <c r="F74" s="446"/>
      <c r="G74" s="374"/>
      <c r="H74" s="365"/>
      <c r="I74" s="365"/>
      <c r="J74" s="383"/>
      <c r="K74" s="440"/>
      <c r="L74" s="443"/>
      <c r="M74" s="365"/>
      <c r="N74" s="368"/>
      <c r="O74" s="368"/>
      <c r="P74" s="368"/>
      <c r="Q74" s="174"/>
      <c r="R74" s="175"/>
      <c r="S74" s="176"/>
      <c r="T74" s="176"/>
      <c r="U74" s="176"/>
      <c r="V74" s="176"/>
      <c r="W74" s="176"/>
      <c r="X74" s="176"/>
      <c r="Y74" s="176"/>
    </row>
    <row r="75" spans="1:26" s="97" customFormat="1" ht="20.25" customHeight="1" x14ac:dyDescent="0.3">
      <c r="A75" s="334">
        <v>10</v>
      </c>
      <c r="B75" s="15" t="s">
        <v>322</v>
      </c>
      <c r="C75" s="443"/>
      <c r="D75" s="446"/>
      <c r="E75" s="374"/>
      <c r="F75" s="446"/>
      <c r="G75" s="374"/>
      <c r="H75" s="365"/>
      <c r="I75" s="365"/>
      <c r="J75" s="383"/>
      <c r="K75" s="440"/>
      <c r="L75" s="443"/>
      <c r="M75" s="365"/>
      <c r="N75" s="368"/>
      <c r="O75" s="368"/>
      <c r="P75" s="368"/>
      <c r="Q75" s="174"/>
      <c r="R75" s="175"/>
      <c r="S75" s="176"/>
      <c r="T75" s="176"/>
      <c r="U75" s="176"/>
      <c r="V75" s="176"/>
      <c r="W75" s="176"/>
      <c r="X75" s="176"/>
      <c r="Y75" s="176"/>
    </row>
    <row r="76" spans="1:26" s="97" customFormat="1" ht="20.25" customHeight="1" x14ac:dyDescent="0.3">
      <c r="A76" s="334">
        <v>11</v>
      </c>
      <c r="B76" s="15" t="s">
        <v>323</v>
      </c>
      <c r="C76" s="443"/>
      <c r="D76" s="446"/>
      <c r="E76" s="374"/>
      <c r="F76" s="446"/>
      <c r="G76" s="374"/>
      <c r="H76" s="365"/>
      <c r="I76" s="365"/>
      <c r="J76" s="383"/>
      <c r="K76" s="440"/>
      <c r="L76" s="443"/>
      <c r="M76" s="365"/>
      <c r="N76" s="368"/>
      <c r="O76" s="368"/>
      <c r="P76" s="368"/>
      <c r="Q76" s="174"/>
      <c r="R76" s="175"/>
      <c r="S76" s="176"/>
      <c r="T76" s="176"/>
      <c r="U76" s="176"/>
      <c r="V76" s="176"/>
      <c r="W76" s="176"/>
      <c r="X76" s="176"/>
      <c r="Y76" s="176"/>
    </row>
    <row r="77" spans="1:26" s="97" customFormat="1" ht="20.25" customHeight="1" x14ac:dyDescent="0.3">
      <c r="A77" s="334">
        <v>12</v>
      </c>
      <c r="B77" s="15" t="s">
        <v>324</v>
      </c>
      <c r="C77" s="444"/>
      <c r="D77" s="447"/>
      <c r="E77" s="375"/>
      <c r="F77" s="447"/>
      <c r="G77" s="375"/>
      <c r="H77" s="366"/>
      <c r="I77" s="366"/>
      <c r="J77" s="384"/>
      <c r="K77" s="441"/>
      <c r="L77" s="444"/>
      <c r="M77" s="366"/>
      <c r="N77" s="369"/>
      <c r="O77" s="369"/>
      <c r="P77" s="369"/>
      <c r="Q77" s="174"/>
      <c r="R77" s="175"/>
      <c r="S77" s="176"/>
      <c r="T77" s="176"/>
      <c r="U77" s="176"/>
      <c r="V77" s="176"/>
      <c r="W77" s="176"/>
      <c r="X77" s="176"/>
      <c r="Y77" s="176"/>
    </row>
    <row r="78" spans="1:26" ht="91.5" customHeight="1" x14ac:dyDescent="0.3">
      <c r="A78" s="166" t="s">
        <v>223</v>
      </c>
      <c r="B78" s="167" t="s">
        <v>113</v>
      </c>
      <c r="C78" s="168" t="s">
        <v>243</v>
      </c>
      <c r="D78" s="169"/>
      <c r="E78" s="169"/>
      <c r="F78" s="169"/>
      <c r="G78" s="169"/>
      <c r="H78" s="170">
        <f>H79+H86+H98+H99+H100+H106</f>
        <v>112692</v>
      </c>
      <c r="I78" s="170">
        <f>I79+I83+I84+I86+I97+I98+I99+I100</f>
        <v>18730.78</v>
      </c>
      <c r="J78" s="296">
        <f t="shared" si="6"/>
        <v>16.600000000000001</v>
      </c>
      <c r="K78" s="173"/>
      <c r="L78" s="173"/>
      <c r="M78" s="170">
        <f>M79+M86+M98+M99+M100+M106</f>
        <v>36527.71</v>
      </c>
      <c r="N78" s="170">
        <f>N79+N86+N98+N99+N100+N106</f>
        <v>6040.25</v>
      </c>
      <c r="O78" s="170">
        <f>O79+O86+3162.41+2991.82+O100+O106</f>
        <v>25003.439999999999</v>
      </c>
      <c r="P78" s="171"/>
      <c r="Q78" s="114"/>
    </row>
    <row r="79" spans="1:26" s="32" customFormat="1" ht="54.75" customHeight="1" x14ac:dyDescent="0.3">
      <c r="A79" s="11" t="s">
        <v>233</v>
      </c>
      <c r="B79" s="316" t="s">
        <v>263</v>
      </c>
      <c r="C79" s="274"/>
      <c r="D79" s="276"/>
      <c r="E79" s="276"/>
      <c r="F79" s="313"/>
      <c r="G79" s="313"/>
      <c r="H79" s="102">
        <f>H80+H81</f>
        <v>2200</v>
      </c>
      <c r="I79" s="102">
        <f>I80+I81</f>
        <v>0</v>
      </c>
      <c r="J79" s="227">
        <f t="shared" si="6"/>
        <v>0</v>
      </c>
      <c r="K79" s="318"/>
      <c r="L79" s="277"/>
      <c r="M79" s="102">
        <f>M80+M81</f>
        <v>2200</v>
      </c>
      <c r="N79" s="102">
        <f t="shared" ref="N79" si="8">N80+N81</f>
        <v>0</v>
      </c>
      <c r="O79" s="102">
        <f>O80+O81</f>
        <v>2200</v>
      </c>
      <c r="P79" s="13" t="s">
        <v>180</v>
      </c>
      <c r="Q79" s="114"/>
      <c r="R79" s="211"/>
      <c r="S79" s="214"/>
      <c r="T79" s="120"/>
      <c r="U79" s="120"/>
      <c r="V79" s="120"/>
      <c r="W79" s="120"/>
      <c r="X79" s="120"/>
      <c r="Y79" s="120"/>
      <c r="Z79" s="120"/>
    </row>
    <row r="80" spans="1:26" s="32" customFormat="1" ht="75" customHeight="1" x14ac:dyDescent="0.3">
      <c r="A80" s="11"/>
      <c r="B80" s="316" t="s">
        <v>255</v>
      </c>
      <c r="C80" s="335"/>
      <c r="D80" s="12" t="s">
        <v>325</v>
      </c>
      <c r="E80" s="12" t="s">
        <v>244</v>
      </c>
      <c r="F80" s="12" t="s">
        <v>325</v>
      </c>
      <c r="G80" s="12" t="s">
        <v>244</v>
      </c>
      <c r="H80" s="102">
        <v>700</v>
      </c>
      <c r="I80" s="102">
        <v>0</v>
      </c>
      <c r="J80" s="227">
        <f t="shared" si="6"/>
        <v>0</v>
      </c>
      <c r="K80" s="318" t="s">
        <v>254</v>
      </c>
      <c r="L80" s="328" t="s">
        <v>335</v>
      </c>
      <c r="M80" s="102">
        <v>700</v>
      </c>
      <c r="N80" s="102">
        <v>0</v>
      </c>
      <c r="O80" s="102">
        <v>700</v>
      </c>
      <c r="P80" s="13" t="s">
        <v>180</v>
      </c>
      <c r="Q80" s="114"/>
      <c r="R80" s="211"/>
      <c r="S80" s="214"/>
      <c r="T80" s="120"/>
      <c r="U80" s="120"/>
      <c r="V80" s="120"/>
      <c r="W80" s="120"/>
      <c r="X80" s="120"/>
      <c r="Y80" s="120"/>
      <c r="Z80" s="120"/>
    </row>
    <row r="81" spans="1:26" s="32" customFormat="1" ht="75" customHeight="1" x14ac:dyDescent="0.3">
      <c r="A81" s="11"/>
      <c r="B81" s="316" t="s">
        <v>256</v>
      </c>
      <c r="C81" s="335"/>
      <c r="D81" s="12" t="s">
        <v>325</v>
      </c>
      <c r="E81" s="12" t="s">
        <v>244</v>
      </c>
      <c r="F81" s="12" t="s">
        <v>325</v>
      </c>
      <c r="G81" s="12" t="s">
        <v>244</v>
      </c>
      <c r="H81" s="102">
        <v>1500</v>
      </c>
      <c r="I81" s="102">
        <v>0</v>
      </c>
      <c r="J81" s="227">
        <f t="shared" si="6"/>
        <v>0</v>
      </c>
      <c r="K81" s="318" t="s">
        <v>254</v>
      </c>
      <c r="L81" s="328" t="s">
        <v>335</v>
      </c>
      <c r="M81" s="102">
        <v>1500</v>
      </c>
      <c r="N81" s="102">
        <v>0</v>
      </c>
      <c r="O81" s="102">
        <v>1500</v>
      </c>
      <c r="P81" s="13" t="s">
        <v>180</v>
      </c>
      <c r="Q81" s="114"/>
      <c r="R81" s="211"/>
      <c r="S81" s="214"/>
      <c r="T81" s="120"/>
      <c r="U81" s="120"/>
      <c r="V81" s="120"/>
      <c r="W81" s="120"/>
      <c r="X81" s="120"/>
      <c r="Y81" s="120"/>
      <c r="Z81" s="120"/>
    </row>
    <row r="82" spans="1:26" s="97" customFormat="1" ht="46.5" hidden="1" customHeight="1" x14ac:dyDescent="0.3">
      <c r="A82" s="212"/>
      <c r="B82" s="217" t="s">
        <v>247</v>
      </c>
      <c r="C82" s="298"/>
      <c r="D82" s="292"/>
      <c r="E82" s="292"/>
      <c r="F82" s="292"/>
      <c r="G82" s="292"/>
      <c r="H82" s="273">
        <v>0</v>
      </c>
      <c r="I82" s="273">
        <v>0</v>
      </c>
      <c r="J82" s="279">
        <v>0</v>
      </c>
      <c r="K82" s="315"/>
      <c r="L82" s="218"/>
      <c r="M82" s="273">
        <v>0</v>
      </c>
      <c r="N82" s="273">
        <v>0</v>
      </c>
      <c r="O82" s="279">
        <v>0</v>
      </c>
      <c r="P82" s="13" t="s">
        <v>180</v>
      </c>
      <c r="Q82" s="281"/>
      <c r="R82" s="224"/>
      <c r="S82" s="225"/>
      <c r="T82" s="226"/>
      <c r="U82" s="226"/>
      <c r="V82" s="226"/>
      <c r="W82" s="226"/>
      <c r="X82" s="226"/>
      <c r="Y82" s="226"/>
      <c r="Z82" s="226"/>
    </row>
    <row r="83" spans="1:26" s="32" customFormat="1" ht="148.5" hidden="1" customHeight="1" x14ac:dyDescent="0.3">
      <c r="A83" s="11" t="s">
        <v>234</v>
      </c>
      <c r="B83" s="290" t="s">
        <v>214</v>
      </c>
      <c r="C83" s="282"/>
      <c r="D83" s="284"/>
      <c r="E83" s="284"/>
      <c r="F83" s="284"/>
      <c r="G83" s="284"/>
      <c r="H83" s="102">
        <v>0</v>
      </c>
      <c r="I83" s="102">
        <v>0</v>
      </c>
      <c r="J83" s="227" t="e">
        <f t="shared" ref="J83" si="9">ROUND(I83/H83*100,1)</f>
        <v>#DIV/0!</v>
      </c>
      <c r="K83" s="315"/>
      <c r="L83" s="285" t="s">
        <v>204</v>
      </c>
      <c r="M83" s="102">
        <v>0</v>
      </c>
      <c r="N83" s="288">
        <v>0</v>
      </c>
      <c r="O83" s="227"/>
      <c r="P83" s="13" t="s">
        <v>180</v>
      </c>
      <c r="Q83" s="114"/>
      <c r="R83" s="211"/>
      <c r="S83" s="214"/>
      <c r="T83" s="120"/>
      <c r="U83" s="120"/>
      <c r="V83" s="120"/>
      <c r="W83" s="120"/>
      <c r="X83" s="120"/>
      <c r="Y83" s="120"/>
      <c r="Z83" s="120"/>
    </row>
    <row r="84" spans="1:26" s="32" customFormat="1" ht="151.5" hidden="1" customHeight="1" x14ac:dyDescent="0.3">
      <c r="A84" s="11" t="s">
        <v>232</v>
      </c>
      <c r="B84" s="293" t="s">
        <v>213</v>
      </c>
      <c r="C84" s="285"/>
      <c r="D84" s="284"/>
      <c r="E84" s="284"/>
      <c r="F84" s="284"/>
      <c r="G84" s="284"/>
      <c r="H84" s="102">
        <v>0</v>
      </c>
      <c r="I84" s="102">
        <v>0</v>
      </c>
      <c r="J84" s="227" t="e">
        <f t="shared" ref="J84" si="10">ROUND(I84/H84*100,1)</f>
        <v>#DIV/0!</v>
      </c>
      <c r="K84" s="315"/>
      <c r="L84" s="285" t="s">
        <v>202</v>
      </c>
      <c r="M84" s="102">
        <v>0</v>
      </c>
      <c r="N84" s="102">
        <v>0</v>
      </c>
      <c r="O84" s="227"/>
      <c r="P84" s="13" t="s">
        <v>180</v>
      </c>
      <c r="Q84" s="114"/>
      <c r="R84" s="211"/>
      <c r="S84" s="214"/>
      <c r="T84" s="120"/>
      <c r="U84" s="120"/>
      <c r="V84" s="120"/>
      <c r="W84" s="120"/>
      <c r="X84" s="120"/>
      <c r="Y84" s="120"/>
      <c r="Z84" s="120"/>
    </row>
    <row r="85" spans="1:26" s="97" customFormat="1" ht="69.75" hidden="1" customHeight="1" x14ac:dyDescent="0.3">
      <c r="A85" s="11" t="s">
        <v>269</v>
      </c>
      <c r="B85" s="319" t="s">
        <v>270</v>
      </c>
      <c r="C85" s="273"/>
      <c r="D85" s="313"/>
      <c r="E85" s="313"/>
      <c r="F85" s="313"/>
      <c r="G85" s="313"/>
      <c r="H85" s="102"/>
      <c r="I85" s="102"/>
      <c r="J85" s="227"/>
      <c r="K85" s="317"/>
      <c r="L85" s="313"/>
      <c r="M85" s="313"/>
      <c r="N85" s="102"/>
      <c r="O85" s="289"/>
      <c r="P85" s="13"/>
      <c r="Q85" s="281"/>
      <c r="R85" s="211"/>
      <c r="S85" s="214"/>
      <c r="T85" s="120"/>
      <c r="U85" s="120"/>
      <c r="V85" s="120"/>
      <c r="W85" s="120"/>
      <c r="X85" s="120"/>
      <c r="Y85" s="120"/>
      <c r="Z85" s="120"/>
    </row>
    <row r="86" spans="1:26" s="32" customFormat="1" ht="78.75" customHeight="1" x14ac:dyDescent="0.3">
      <c r="A86" s="11" t="s">
        <v>224</v>
      </c>
      <c r="B86" s="316" t="s">
        <v>257</v>
      </c>
      <c r="C86" s="285"/>
      <c r="D86" s="284"/>
      <c r="E86" s="284"/>
      <c r="F86" s="284"/>
      <c r="G86" s="284"/>
      <c r="H86" s="102">
        <f>H91+H92+H93+H94+H95</f>
        <v>9300</v>
      </c>
      <c r="I86" s="102">
        <f>I91+I92+I93+I94+I95</f>
        <v>0</v>
      </c>
      <c r="J86" s="227">
        <f>ROUND(I86/H86*100,1)</f>
        <v>0</v>
      </c>
      <c r="K86" s="336"/>
      <c r="L86" s="338"/>
      <c r="M86" s="102">
        <f>M91+M92+M93+M94+M95</f>
        <v>9300</v>
      </c>
      <c r="N86" s="102">
        <f>N91+N92+N93+N94+N95</f>
        <v>0</v>
      </c>
      <c r="O86" s="102">
        <f>O91+O92+O93+O94+O95</f>
        <v>9300</v>
      </c>
      <c r="P86" s="361" t="s">
        <v>180</v>
      </c>
      <c r="Q86" s="114"/>
      <c r="R86" s="211"/>
      <c r="S86" s="214"/>
      <c r="T86" s="120"/>
      <c r="U86" s="120"/>
      <c r="V86" s="120"/>
      <c r="W86" s="120"/>
      <c r="X86" s="120"/>
      <c r="Y86" s="120"/>
      <c r="Z86" s="120"/>
    </row>
    <row r="87" spans="1:26" s="32" customFormat="1" ht="45.75" hidden="1" customHeight="1" x14ac:dyDescent="0.3">
      <c r="A87" s="11" t="s">
        <v>114</v>
      </c>
      <c r="B87" s="15" t="s">
        <v>137</v>
      </c>
      <c r="C87" s="277"/>
      <c r="D87" s="276"/>
      <c r="E87" s="276"/>
      <c r="F87" s="276"/>
      <c r="G87" s="276"/>
      <c r="H87" s="102"/>
      <c r="I87" s="102"/>
      <c r="J87" s="227" t="e">
        <f t="shared" ref="J87:J95" si="11">ROUND(I87/H87*100,1)</f>
        <v>#DIV/0!</v>
      </c>
      <c r="K87" s="337"/>
      <c r="L87" s="338"/>
      <c r="M87" s="102">
        <v>0</v>
      </c>
      <c r="N87" s="289">
        <v>0</v>
      </c>
      <c r="O87" s="274"/>
      <c r="P87" s="362"/>
      <c r="Q87" s="114"/>
      <c r="R87" s="211"/>
      <c r="S87" s="214"/>
      <c r="T87" s="120"/>
      <c r="U87" s="120"/>
      <c r="V87" s="120"/>
      <c r="W87" s="120"/>
      <c r="X87" s="120"/>
      <c r="Y87" s="120"/>
      <c r="Z87" s="120"/>
    </row>
    <row r="88" spans="1:26" s="32" customFormat="1" ht="48.75" hidden="1" customHeight="1" x14ac:dyDescent="0.3">
      <c r="A88" s="11" t="s">
        <v>115</v>
      </c>
      <c r="B88" s="15" t="s">
        <v>81</v>
      </c>
      <c r="C88" s="277"/>
      <c r="D88" s="276"/>
      <c r="E88" s="276"/>
      <c r="F88" s="276"/>
      <c r="G88" s="276"/>
      <c r="H88" s="102"/>
      <c r="I88" s="102"/>
      <c r="J88" s="227" t="e">
        <f t="shared" si="11"/>
        <v>#DIV/0!</v>
      </c>
      <c r="K88" s="337"/>
      <c r="L88" s="338"/>
      <c r="M88" s="102">
        <v>0</v>
      </c>
      <c r="N88" s="289">
        <v>0</v>
      </c>
      <c r="O88" s="102"/>
      <c r="P88" s="362"/>
      <c r="Q88" s="114"/>
      <c r="R88" s="211"/>
      <c r="S88" s="214"/>
      <c r="T88" s="120"/>
      <c r="U88" s="120"/>
      <c r="V88" s="120"/>
      <c r="W88" s="120"/>
      <c r="X88" s="120"/>
      <c r="Y88" s="120"/>
      <c r="Z88" s="120"/>
    </row>
    <row r="89" spans="1:26" s="32" customFormat="1" ht="31.5" hidden="1" customHeight="1" x14ac:dyDescent="0.3">
      <c r="A89" s="11" t="s">
        <v>116</v>
      </c>
      <c r="B89" s="15" t="s">
        <v>80</v>
      </c>
      <c r="C89" s="277"/>
      <c r="D89" s="276"/>
      <c r="E89" s="276"/>
      <c r="F89" s="276"/>
      <c r="G89" s="276"/>
      <c r="H89" s="102"/>
      <c r="I89" s="102"/>
      <c r="J89" s="227" t="e">
        <f t="shared" si="11"/>
        <v>#DIV/0!</v>
      </c>
      <c r="K89" s="337"/>
      <c r="L89" s="338"/>
      <c r="M89" s="102">
        <v>0</v>
      </c>
      <c r="N89" s="289">
        <v>0</v>
      </c>
      <c r="O89" s="102"/>
      <c r="P89" s="362"/>
      <c r="Q89" s="114"/>
      <c r="R89" s="211"/>
      <c r="S89" s="214"/>
      <c r="T89" s="120"/>
      <c r="U89" s="120"/>
      <c r="V89" s="120"/>
      <c r="W89" s="120"/>
      <c r="X89" s="120"/>
      <c r="Y89" s="120"/>
      <c r="Z89" s="120"/>
    </row>
    <row r="90" spans="1:26" s="97" customFormat="1" ht="51" hidden="1" customHeight="1" x14ac:dyDescent="0.3">
      <c r="A90" s="11" t="s">
        <v>117</v>
      </c>
      <c r="B90" s="15" t="s">
        <v>79</v>
      </c>
      <c r="C90" s="273"/>
      <c r="D90" s="275"/>
      <c r="E90" s="275"/>
      <c r="F90" s="275"/>
      <c r="G90" s="275"/>
      <c r="H90" s="102"/>
      <c r="I90" s="102"/>
      <c r="J90" s="227" t="e">
        <f t="shared" si="11"/>
        <v>#DIV/0!</v>
      </c>
      <c r="K90" s="337"/>
      <c r="L90" s="338"/>
      <c r="M90" s="102">
        <v>0</v>
      </c>
      <c r="N90" s="289">
        <v>0</v>
      </c>
      <c r="O90" s="44"/>
      <c r="P90" s="362"/>
      <c r="Q90" s="281"/>
      <c r="R90" s="211"/>
      <c r="S90" s="214"/>
      <c r="T90" s="120"/>
      <c r="U90" s="120"/>
      <c r="V90" s="120"/>
      <c r="W90" s="120"/>
      <c r="X90" s="120"/>
      <c r="Y90" s="120"/>
      <c r="Z90" s="120"/>
    </row>
    <row r="91" spans="1:26" s="97" customFormat="1" ht="62.25" customHeight="1" x14ac:dyDescent="0.3">
      <c r="A91" s="11" t="s">
        <v>47</v>
      </c>
      <c r="B91" s="316" t="s">
        <v>258</v>
      </c>
      <c r="C91" s="348"/>
      <c r="D91" s="370" t="s">
        <v>325</v>
      </c>
      <c r="E91" s="373" t="s">
        <v>244</v>
      </c>
      <c r="F91" s="370" t="s">
        <v>325</v>
      </c>
      <c r="G91" s="373" t="s">
        <v>244</v>
      </c>
      <c r="H91" s="183">
        <v>250</v>
      </c>
      <c r="I91" s="183">
        <v>0</v>
      </c>
      <c r="J91" s="227">
        <f t="shared" si="11"/>
        <v>0</v>
      </c>
      <c r="K91" s="328" t="s">
        <v>336</v>
      </c>
      <c r="L91" s="358" t="s">
        <v>335</v>
      </c>
      <c r="M91" s="183">
        <v>250</v>
      </c>
      <c r="N91" s="289">
        <v>0</v>
      </c>
      <c r="O91" s="183">
        <v>250</v>
      </c>
      <c r="P91" s="362"/>
      <c r="Q91" s="281"/>
      <c r="R91" s="211"/>
      <c r="S91" s="214"/>
      <c r="T91" s="120"/>
      <c r="U91" s="120"/>
      <c r="V91" s="120"/>
      <c r="W91" s="120"/>
      <c r="X91" s="120"/>
      <c r="Y91" s="120"/>
      <c r="Z91" s="120"/>
    </row>
    <row r="92" spans="1:26" s="97" customFormat="1" ht="51" customHeight="1" x14ac:dyDescent="0.3">
      <c r="A92" s="11" t="s">
        <v>45</v>
      </c>
      <c r="B92" s="316" t="s">
        <v>259</v>
      </c>
      <c r="C92" s="349"/>
      <c r="D92" s="371"/>
      <c r="E92" s="374"/>
      <c r="F92" s="371"/>
      <c r="G92" s="374"/>
      <c r="H92" s="183">
        <v>400</v>
      </c>
      <c r="I92" s="183">
        <v>0</v>
      </c>
      <c r="J92" s="227">
        <f t="shared" si="11"/>
        <v>0</v>
      </c>
      <c r="K92" s="340" t="s">
        <v>337</v>
      </c>
      <c r="L92" s="358"/>
      <c r="M92" s="183">
        <v>400</v>
      </c>
      <c r="N92" s="289">
        <v>0</v>
      </c>
      <c r="O92" s="183">
        <v>400</v>
      </c>
      <c r="P92" s="362"/>
      <c r="Q92" s="281"/>
      <c r="R92" s="211"/>
      <c r="S92" s="214"/>
      <c r="T92" s="120"/>
      <c r="U92" s="120"/>
      <c r="V92" s="120"/>
      <c r="W92" s="120"/>
      <c r="X92" s="120"/>
      <c r="Y92" s="120"/>
      <c r="Z92" s="120"/>
    </row>
    <row r="93" spans="1:26" s="97" customFormat="1" ht="114.75" customHeight="1" x14ac:dyDescent="0.3">
      <c r="A93" s="11" t="s">
        <v>279</v>
      </c>
      <c r="B93" s="316" t="s">
        <v>260</v>
      </c>
      <c r="C93" s="350"/>
      <c r="D93" s="372"/>
      <c r="E93" s="375"/>
      <c r="F93" s="372"/>
      <c r="G93" s="375"/>
      <c r="H93" s="183">
        <f>4300+200</f>
        <v>4500</v>
      </c>
      <c r="I93" s="183">
        <v>0</v>
      </c>
      <c r="J93" s="227">
        <f t="shared" si="11"/>
        <v>0</v>
      </c>
      <c r="K93" s="328" t="s">
        <v>338</v>
      </c>
      <c r="L93" s="358"/>
      <c r="M93" s="183">
        <f>4300+200</f>
        <v>4500</v>
      </c>
      <c r="N93" s="289">
        <v>0</v>
      </c>
      <c r="O93" s="183">
        <f>4300+200</f>
        <v>4500</v>
      </c>
      <c r="P93" s="363"/>
      <c r="Q93" s="281"/>
      <c r="R93" s="211"/>
      <c r="S93" s="214"/>
      <c r="T93" s="120"/>
      <c r="U93" s="120"/>
      <c r="V93" s="120"/>
      <c r="W93" s="120"/>
      <c r="X93" s="120"/>
      <c r="Y93" s="120"/>
      <c r="Z93" s="120"/>
    </row>
    <row r="94" spans="1:26" s="97" customFormat="1" ht="71.25" customHeight="1" x14ac:dyDescent="0.3">
      <c r="A94" s="11" t="s">
        <v>280</v>
      </c>
      <c r="B94" s="316" t="s">
        <v>261</v>
      </c>
      <c r="C94" s="348"/>
      <c r="D94" s="370" t="s">
        <v>325</v>
      </c>
      <c r="E94" s="374" t="s">
        <v>244</v>
      </c>
      <c r="F94" s="370" t="s">
        <v>325</v>
      </c>
      <c r="G94" s="373" t="s">
        <v>244</v>
      </c>
      <c r="H94" s="183">
        <f>1000+150</f>
        <v>1150</v>
      </c>
      <c r="I94" s="183">
        <v>0</v>
      </c>
      <c r="J94" s="227">
        <f t="shared" si="11"/>
        <v>0</v>
      </c>
      <c r="K94" s="340" t="s">
        <v>339</v>
      </c>
      <c r="L94" s="359" t="s">
        <v>335</v>
      </c>
      <c r="M94" s="183">
        <f>1000+150</f>
        <v>1150</v>
      </c>
      <c r="N94" s="289">
        <v>0</v>
      </c>
      <c r="O94" s="183">
        <f>1000+150</f>
        <v>1150</v>
      </c>
      <c r="P94" s="361" t="s">
        <v>180</v>
      </c>
      <c r="Q94" s="281"/>
      <c r="R94" s="211"/>
      <c r="S94" s="214"/>
      <c r="T94" s="120"/>
      <c r="U94" s="120"/>
      <c r="V94" s="120"/>
      <c r="W94" s="120"/>
      <c r="X94" s="120"/>
      <c r="Y94" s="120"/>
      <c r="Z94" s="120"/>
    </row>
    <row r="95" spans="1:26" s="97" customFormat="1" ht="122.25" customHeight="1" x14ac:dyDescent="0.3">
      <c r="A95" s="11" t="s">
        <v>281</v>
      </c>
      <c r="B95" s="316" t="s">
        <v>262</v>
      </c>
      <c r="C95" s="350"/>
      <c r="D95" s="372"/>
      <c r="E95" s="375"/>
      <c r="F95" s="372"/>
      <c r="G95" s="375"/>
      <c r="H95" s="183">
        <v>3000</v>
      </c>
      <c r="I95" s="183">
        <v>0</v>
      </c>
      <c r="J95" s="227">
        <f t="shared" si="11"/>
        <v>0</v>
      </c>
      <c r="K95" s="328" t="s">
        <v>340</v>
      </c>
      <c r="L95" s="360"/>
      <c r="M95" s="183">
        <v>3000</v>
      </c>
      <c r="N95" s="289">
        <v>0</v>
      </c>
      <c r="O95" s="183">
        <v>3000</v>
      </c>
      <c r="P95" s="363"/>
      <c r="Q95" s="281"/>
      <c r="R95" s="211"/>
      <c r="S95" s="214"/>
      <c r="T95" s="120"/>
      <c r="U95" s="120"/>
      <c r="V95" s="120"/>
      <c r="W95" s="120"/>
      <c r="X95" s="120"/>
      <c r="Y95" s="120"/>
      <c r="Z95" s="120"/>
    </row>
    <row r="96" spans="1:26" s="97" customFormat="1" ht="70.5" hidden="1" customHeight="1" x14ac:dyDescent="0.3">
      <c r="A96" s="11" t="s">
        <v>114</v>
      </c>
      <c r="B96" s="319" t="s">
        <v>215</v>
      </c>
      <c r="C96" s="273"/>
      <c r="D96" s="283"/>
      <c r="E96" s="283"/>
      <c r="F96" s="283"/>
      <c r="G96" s="283"/>
      <c r="H96" s="102"/>
      <c r="I96" s="102"/>
      <c r="J96" s="227"/>
      <c r="K96" s="315"/>
      <c r="L96" s="283"/>
      <c r="M96" s="44"/>
      <c r="N96" s="44"/>
      <c r="O96" s="44"/>
      <c r="P96" s="280"/>
      <c r="Q96" s="281"/>
      <c r="R96" s="211"/>
      <c r="S96" s="214"/>
      <c r="T96" s="120"/>
      <c r="U96" s="120"/>
      <c r="V96" s="120"/>
      <c r="W96" s="120"/>
      <c r="X96" s="120"/>
      <c r="Y96" s="120"/>
      <c r="Z96" s="120"/>
    </row>
    <row r="97" spans="1:26" s="97" customFormat="1" ht="215.25" hidden="1" customHeight="1" x14ac:dyDescent="0.3">
      <c r="A97" s="11"/>
      <c r="B97" s="290" t="s">
        <v>240</v>
      </c>
      <c r="C97" s="273"/>
      <c r="D97" s="287"/>
      <c r="E97" s="287"/>
      <c r="F97" s="287"/>
      <c r="G97" s="287"/>
      <c r="H97" s="102">
        <v>0</v>
      </c>
      <c r="I97" s="102">
        <v>0</v>
      </c>
      <c r="J97" s="227" t="e">
        <f t="shared" ref="J97" si="12">ROUND(I97/H97*100,1)</f>
        <v>#DIV/0!</v>
      </c>
      <c r="K97" s="315"/>
      <c r="L97" s="291" t="s">
        <v>216</v>
      </c>
      <c r="M97" s="44">
        <v>0</v>
      </c>
      <c r="N97" s="44">
        <v>0</v>
      </c>
      <c r="O97" s="286"/>
      <c r="P97" s="13" t="s">
        <v>180</v>
      </c>
      <c r="Q97" s="281"/>
      <c r="R97" s="211"/>
      <c r="S97" s="214"/>
      <c r="T97" s="120"/>
      <c r="U97" s="120"/>
      <c r="V97" s="120"/>
      <c r="W97" s="120"/>
      <c r="X97" s="120"/>
      <c r="Y97" s="120"/>
      <c r="Z97" s="120"/>
    </row>
    <row r="98" spans="1:26" s="32" customFormat="1" ht="87.75" customHeight="1" x14ac:dyDescent="0.3">
      <c r="A98" s="11" t="s">
        <v>225</v>
      </c>
      <c r="B98" s="188" t="s">
        <v>329</v>
      </c>
      <c r="C98" s="277"/>
      <c r="D98" s="313" t="s">
        <v>253</v>
      </c>
      <c r="E98" s="193" t="s">
        <v>244</v>
      </c>
      <c r="F98" s="313" t="s">
        <v>253</v>
      </c>
      <c r="G98" s="193" t="s">
        <v>244</v>
      </c>
      <c r="H98" s="102">
        <v>36122</v>
      </c>
      <c r="I98" s="102">
        <v>7755.45</v>
      </c>
      <c r="J98" s="227">
        <f t="shared" ref="J98:J106" si="13">ROUND(I98/H98*100,1)</f>
        <v>21.5</v>
      </c>
      <c r="K98" s="277" t="s">
        <v>165</v>
      </c>
      <c r="L98" s="328" t="s">
        <v>165</v>
      </c>
      <c r="M98" s="102">
        <v>4464</v>
      </c>
      <c r="N98" s="102">
        <v>1301.5899999999999</v>
      </c>
      <c r="O98" s="183" t="s">
        <v>341</v>
      </c>
      <c r="P98" s="13" t="s">
        <v>180</v>
      </c>
      <c r="Q98" s="114"/>
      <c r="R98" s="211"/>
      <c r="S98" s="214"/>
      <c r="T98" s="120"/>
      <c r="U98" s="120"/>
      <c r="V98" s="120"/>
      <c r="W98" s="120"/>
      <c r="X98" s="120"/>
      <c r="Y98" s="120"/>
      <c r="Z98" s="120"/>
    </row>
    <row r="99" spans="1:26" s="32" customFormat="1" ht="86.25" customHeight="1" x14ac:dyDescent="0.3">
      <c r="A99" s="11" t="s">
        <v>231</v>
      </c>
      <c r="B99" s="188" t="s">
        <v>328</v>
      </c>
      <c r="C99" s="195"/>
      <c r="D99" s="313" t="s">
        <v>253</v>
      </c>
      <c r="E99" s="193" t="s">
        <v>244</v>
      </c>
      <c r="F99" s="313" t="s">
        <v>253</v>
      </c>
      <c r="G99" s="193" t="s">
        <v>244</v>
      </c>
      <c r="H99" s="102">
        <v>57300</v>
      </c>
      <c r="I99" s="102">
        <v>10975.33</v>
      </c>
      <c r="J99" s="227">
        <f t="shared" si="13"/>
        <v>19.2</v>
      </c>
      <c r="K99" s="195" t="s">
        <v>165</v>
      </c>
      <c r="L99" s="328" t="s">
        <v>165</v>
      </c>
      <c r="M99" s="183">
        <v>12793.71</v>
      </c>
      <c r="N99" s="102">
        <v>4387.87</v>
      </c>
      <c r="O99" s="253" t="s">
        <v>275</v>
      </c>
      <c r="P99" s="13" t="s">
        <v>180</v>
      </c>
      <c r="Q99" s="114"/>
      <c r="R99" s="211"/>
      <c r="S99" s="214"/>
      <c r="T99" s="120"/>
      <c r="U99" s="120"/>
      <c r="V99" s="120"/>
      <c r="W99" s="120"/>
      <c r="X99" s="120"/>
      <c r="Y99" s="120"/>
      <c r="Z99" s="120"/>
    </row>
    <row r="100" spans="1:26" s="32" customFormat="1" ht="75.75" customHeight="1" x14ac:dyDescent="0.3">
      <c r="A100" s="278" t="s">
        <v>230</v>
      </c>
      <c r="B100" s="188" t="s">
        <v>330</v>
      </c>
      <c r="C100" s="277"/>
      <c r="D100" s="313" t="s">
        <v>253</v>
      </c>
      <c r="E100" s="193" t="s">
        <v>244</v>
      </c>
      <c r="F100" s="313" t="s">
        <v>253</v>
      </c>
      <c r="G100" s="193" t="s">
        <v>244</v>
      </c>
      <c r="H100" s="102">
        <v>770</v>
      </c>
      <c r="I100" s="102">
        <v>0</v>
      </c>
      <c r="J100" s="227">
        <f t="shared" si="13"/>
        <v>0</v>
      </c>
      <c r="K100" s="328" t="s">
        <v>78</v>
      </c>
      <c r="L100" s="328" t="s">
        <v>78</v>
      </c>
      <c r="M100" s="102">
        <v>770</v>
      </c>
      <c r="N100" s="102">
        <v>350.79</v>
      </c>
      <c r="O100" s="102">
        <v>349.21</v>
      </c>
      <c r="P100" s="277" t="s">
        <v>180</v>
      </c>
      <c r="Q100" s="114"/>
      <c r="R100" s="211"/>
      <c r="S100" s="214"/>
      <c r="T100" s="120"/>
      <c r="U100" s="120"/>
      <c r="V100" s="120"/>
      <c r="W100" s="120"/>
      <c r="X100" s="120"/>
      <c r="Y100" s="120"/>
      <c r="Z100" s="120"/>
    </row>
    <row r="101" spans="1:26" s="97" customFormat="1" ht="51" hidden="1" customHeight="1" x14ac:dyDescent="0.3">
      <c r="A101" s="297"/>
      <c r="B101" s="351" t="s">
        <v>266</v>
      </c>
      <c r="C101" s="218"/>
      <c r="D101" s="219"/>
      <c r="E101" s="292"/>
      <c r="F101" s="219"/>
      <c r="G101" s="292"/>
      <c r="H101" s="221">
        <v>0</v>
      </c>
      <c r="I101" s="221">
        <v>0</v>
      </c>
      <c r="J101" s="227" t="e">
        <f t="shared" si="13"/>
        <v>#DIV/0!</v>
      </c>
      <c r="K101" s="292"/>
      <c r="L101" s="218"/>
      <c r="M101" s="221">
        <v>0</v>
      </c>
      <c r="N101" s="222"/>
      <c r="O101" s="223" t="s">
        <v>242</v>
      </c>
      <c r="P101" s="218"/>
      <c r="Q101" s="151"/>
      <c r="R101" s="224"/>
      <c r="S101" s="225"/>
      <c r="T101" s="226"/>
      <c r="U101" s="226"/>
      <c r="V101" s="226"/>
      <c r="W101" s="226"/>
      <c r="X101" s="226"/>
      <c r="Y101" s="226"/>
      <c r="Z101" s="226"/>
    </row>
    <row r="102" spans="1:26" ht="99" hidden="1" customHeight="1" x14ac:dyDescent="0.3">
      <c r="A102" s="166" t="s">
        <v>77</v>
      </c>
      <c r="B102" s="352" t="s">
        <v>119</v>
      </c>
      <c r="C102" s="168" t="s">
        <v>76</v>
      </c>
      <c r="D102" s="187"/>
      <c r="E102" s="187"/>
      <c r="F102" s="187"/>
      <c r="G102" s="187"/>
      <c r="H102" s="45">
        <f>H103+H104+H105</f>
        <v>0</v>
      </c>
      <c r="I102" s="229">
        <v>0</v>
      </c>
      <c r="J102" s="227" t="e">
        <f t="shared" si="13"/>
        <v>#DIV/0!</v>
      </c>
      <c r="K102" s="168" t="s">
        <v>170</v>
      </c>
      <c r="L102" s="168"/>
      <c r="M102" s="172">
        <f>M103</f>
        <v>0</v>
      </c>
      <c r="N102" s="172">
        <f>N103</f>
        <v>0</v>
      </c>
      <c r="O102" s="172"/>
      <c r="P102" s="171"/>
      <c r="Q102" s="114"/>
    </row>
    <row r="103" spans="1:26" s="202" customFormat="1" ht="111" hidden="1" customHeight="1" x14ac:dyDescent="0.3">
      <c r="A103" s="197" t="s">
        <v>75</v>
      </c>
      <c r="B103" s="188" t="s">
        <v>74</v>
      </c>
      <c r="C103" s="199"/>
      <c r="D103" s="196"/>
      <c r="E103" s="196"/>
      <c r="F103" s="196"/>
      <c r="G103" s="196"/>
      <c r="H103" s="102">
        <v>0</v>
      </c>
      <c r="I103" s="102">
        <v>0</v>
      </c>
      <c r="J103" s="227" t="e">
        <f t="shared" si="13"/>
        <v>#DIV/0!</v>
      </c>
      <c r="K103" s="196"/>
      <c r="L103" s="199"/>
      <c r="M103" s="200">
        <v>0</v>
      </c>
      <c r="N103" s="200"/>
      <c r="O103" s="206"/>
      <c r="P103" s="210" t="s">
        <v>208</v>
      </c>
      <c r="Q103" s="207"/>
      <c r="R103" s="203"/>
      <c r="S103" s="204"/>
      <c r="T103" s="205"/>
      <c r="U103" s="205"/>
      <c r="V103" s="205"/>
      <c r="W103" s="205"/>
      <c r="X103" s="205"/>
      <c r="Y103" s="205"/>
      <c r="Z103" s="205"/>
    </row>
    <row r="104" spans="1:26" s="32" customFormat="1" ht="40.5" hidden="1" customHeight="1" x14ac:dyDescent="0.3">
      <c r="A104" s="11" t="s">
        <v>73</v>
      </c>
      <c r="B104" s="188" t="s">
        <v>72</v>
      </c>
      <c r="C104" s="52"/>
      <c r="D104" s="116"/>
      <c r="E104" s="116"/>
      <c r="F104" s="116"/>
      <c r="G104" s="116"/>
      <c r="H104" s="102"/>
      <c r="I104" s="102"/>
      <c r="J104" s="227" t="e">
        <f t="shared" si="13"/>
        <v>#DIV/0!</v>
      </c>
      <c r="K104" s="52"/>
      <c r="L104" s="52"/>
      <c r="M104" s="102"/>
      <c r="N104" s="102"/>
      <c r="O104" s="102"/>
      <c r="P104" s="182"/>
      <c r="Q104" s="114"/>
      <c r="R104" s="124"/>
      <c r="S104" s="125"/>
      <c r="T104" s="27"/>
      <c r="U104" s="27"/>
      <c r="V104" s="27"/>
      <c r="W104" s="27"/>
      <c r="X104" s="27"/>
      <c r="Y104" s="27"/>
      <c r="Z104" s="27"/>
    </row>
    <row r="105" spans="1:26" s="32" customFormat="1" ht="40.5" hidden="1" customHeight="1" x14ac:dyDescent="0.3">
      <c r="A105" s="11" t="s">
        <v>71</v>
      </c>
      <c r="B105" s="188" t="s">
        <v>70</v>
      </c>
      <c r="C105" s="52"/>
      <c r="D105" s="116"/>
      <c r="E105" s="116"/>
      <c r="F105" s="116"/>
      <c r="G105" s="116"/>
      <c r="H105" s="102"/>
      <c r="I105" s="102"/>
      <c r="J105" s="227" t="e">
        <f t="shared" si="13"/>
        <v>#DIV/0!</v>
      </c>
      <c r="K105" s="52"/>
      <c r="L105" s="52"/>
      <c r="M105" s="102"/>
      <c r="N105" s="102"/>
      <c r="O105" s="201"/>
      <c r="P105" s="181"/>
      <c r="Q105" s="114"/>
      <c r="R105" s="124"/>
      <c r="S105" s="125"/>
      <c r="T105" s="27"/>
      <c r="U105" s="27"/>
      <c r="V105" s="27"/>
      <c r="W105" s="27"/>
      <c r="X105" s="27"/>
      <c r="Y105" s="27"/>
      <c r="Z105" s="27"/>
    </row>
    <row r="106" spans="1:26" s="32" customFormat="1" ht="96" customHeight="1" x14ac:dyDescent="0.3">
      <c r="A106" s="11" t="s">
        <v>326</v>
      </c>
      <c r="B106" s="188" t="s">
        <v>331</v>
      </c>
      <c r="C106" s="327"/>
      <c r="D106" s="328" t="s">
        <v>325</v>
      </c>
      <c r="E106" s="193" t="s">
        <v>244</v>
      </c>
      <c r="F106" s="328" t="s">
        <v>325</v>
      </c>
      <c r="G106" s="193" t="s">
        <v>244</v>
      </c>
      <c r="H106" s="102">
        <v>7000</v>
      </c>
      <c r="I106" s="102">
        <v>0</v>
      </c>
      <c r="J106" s="227">
        <f t="shared" si="13"/>
        <v>0</v>
      </c>
      <c r="K106" s="318" t="s">
        <v>271</v>
      </c>
      <c r="L106" s="328" t="s">
        <v>335</v>
      </c>
      <c r="M106" s="102">
        <v>7000</v>
      </c>
      <c r="N106" s="102">
        <v>0</v>
      </c>
      <c r="O106" s="102">
        <v>7000</v>
      </c>
      <c r="P106" s="339" t="s">
        <v>180</v>
      </c>
      <c r="Q106" s="114"/>
      <c r="R106" s="124"/>
      <c r="S106" s="125"/>
      <c r="T106" s="27"/>
      <c r="U106" s="27"/>
      <c r="V106" s="27"/>
      <c r="W106" s="27"/>
      <c r="X106" s="27"/>
      <c r="Y106" s="27"/>
      <c r="Z106" s="27"/>
    </row>
    <row r="107" spans="1:26" ht="70.5" customHeight="1" x14ac:dyDescent="0.3">
      <c r="A107" s="166" t="s">
        <v>229</v>
      </c>
      <c r="B107" s="167" t="s">
        <v>130</v>
      </c>
      <c r="C107" s="168" t="s">
        <v>149</v>
      </c>
      <c r="D107" s="169"/>
      <c r="E107" s="169"/>
      <c r="F107" s="169"/>
      <c r="G107" s="169"/>
      <c r="H107" s="295">
        <f>H108</f>
        <v>3774.4</v>
      </c>
      <c r="I107" s="295">
        <f>I108</f>
        <v>85.69</v>
      </c>
      <c r="J107" s="296">
        <f t="shared" ref="J107:J112" si="14">ROUND(I107/H107*100,1)</f>
        <v>2.2999999999999998</v>
      </c>
      <c r="K107" s="168"/>
      <c r="L107" s="173"/>
      <c r="M107" s="295">
        <f>M108</f>
        <v>3774.4</v>
      </c>
      <c r="N107" s="170">
        <f>N108</f>
        <v>627.92999999999995</v>
      </c>
      <c r="O107" s="170">
        <v>3146.47</v>
      </c>
      <c r="P107" s="171"/>
      <c r="Q107" s="114"/>
      <c r="R107" s="124" t="e">
        <f>N107+#REF!</f>
        <v>#REF!</v>
      </c>
    </row>
    <row r="108" spans="1:26" s="32" customFormat="1" ht="189.75" customHeight="1" x14ac:dyDescent="0.3">
      <c r="A108" s="11" t="s">
        <v>228</v>
      </c>
      <c r="B108" s="15" t="s">
        <v>69</v>
      </c>
      <c r="C108" s="195"/>
      <c r="D108" s="194" t="s">
        <v>253</v>
      </c>
      <c r="E108" s="194" t="s">
        <v>244</v>
      </c>
      <c r="F108" s="313" t="s">
        <v>253</v>
      </c>
      <c r="G108" s="313" t="s">
        <v>244</v>
      </c>
      <c r="H108" s="228">
        <v>3774.4</v>
      </c>
      <c r="I108" s="228">
        <v>85.69</v>
      </c>
      <c r="J108" s="255">
        <f t="shared" si="14"/>
        <v>2.2999999999999998</v>
      </c>
      <c r="K108" s="194" t="s">
        <v>267</v>
      </c>
      <c r="L108" s="324" t="s">
        <v>267</v>
      </c>
      <c r="M108" s="228">
        <v>3774.4</v>
      </c>
      <c r="N108" s="228">
        <v>627.92999999999995</v>
      </c>
      <c r="O108" s="102" t="s">
        <v>276</v>
      </c>
      <c r="P108" s="13" t="s">
        <v>180</v>
      </c>
      <c r="Q108" s="114"/>
      <c r="R108" s="211">
        <f>M108-N108</f>
        <v>3146.4700000000003</v>
      </c>
      <c r="S108" s="214">
        <f>2268.22+516.79</f>
        <v>2785.0099999999998</v>
      </c>
      <c r="T108" s="120"/>
      <c r="U108" s="120"/>
      <c r="V108" s="120"/>
      <c r="W108" s="120"/>
      <c r="X108" s="120"/>
      <c r="Y108" s="120"/>
      <c r="Z108" s="120"/>
    </row>
    <row r="109" spans="1:26" s="97" customFormat="1" ht="50.25" customHeight="1" x14ac:dyDescent="0.3">
      <c r="A109" s="212"/>
      <c r="B109" s="217" t="s">
        <v>265</v>
      </c>
      <c r="C109" s="218"/>
      <c r="D109" s="219">
        <v>42736</v>
      </c>
      <c r="E109" s="220" t="s">
        <v>244</v>
      </c>
      <c r="F109" s="219">
        <v>42736</v>
      </c>
      <c r="G109" s="312" t="s">
        <v>244</v>
      </c>
      <c r="H109" s="221">
        <v>85.69</v>
      </c>
      <c r="I109" s="221">
        <v>85.69</v>
      </c>
      <c r="J109" s="255">
        <f t="shared" si="14"/>
        <v>100</v>
      </c>
      <c r="K109" s="312" t="s">
        <v>179</v>
      </c>
      <c r="L109" s="312" t="s">
        <v>179</v>
      </c>
      <c r="M109" s="221">
        <v>85.69</v>
      </c>
      <c r="N109" s="221">
        <v>85.69</v>
      </c>
      <c r="O109" s="201">
        <v>0</v>
      </c>
      <c r="P109" s="13" t="s">
        <v>180</v>
      </c>
      <c r="Q109" s="151"/>
      <c r="R109" s="224"/>
      <c r="S109" s="225"/>
      <c r="T109" s="226"/>
      <c r="U109" s="226"/>
      <c r="V109" s="226"/>
      <c r="W109" s="226"/>
      <c r="X109" s="226"/>
      <c r="Y109" s="226"/>
      <c r="Z109" s="226"/>
    </row>
    <row r="110" spans="1:26" ht="68.25" customHeight="1" x14ac:dyDescent="0.3">
      <c r="A110" s="166" t="s">
        <v>226</v>
      </c>
      <c r="B110" s="167" t="s">
        <v>131</v>
      </c>
      <c r="C110" s="168" t="s">
        <v>149</v>
      </c>
      <c r="D110" s="169"/>
      <c r="E110" s="169"/>
      <c r="F110" s="169"/>
      <c r="G110" s="169"/>
      <c r="H110" s="322">
        <f>H111</f>
        <v>28992</v>
      </c>
      <c r="I110" s="295">
        <f>I111</f>
        <v>4191.29</v>
      </c>
      <c r="J110" s="296">
        <f t="shared" si="14"/>
        <v>14.5</v>
      </c>
      <c r="K110" s="168"/>
      <c r="L110" s="173"/>
      <c r="M110" s="170">
        <f>M111</f>
        <v>5561</v>
      </c>
      <c r="N110" s="170">
        <f>N111</f>
        <v>1009.05</v>
      </c>
      <c r="O110" s="170">
        <v>4551.95</v>
      </c>
      <c r="P110" s="171"/>
      <c r="Q110" s="114"/>
      <c r="R110" s="180"/>
    </row>
    <row r="111" spans="1:26" s="32" customFormat="1" ht="213" customHeight="1" x14ac:dyDescent="0.3">
      <c r="A111" s="11" t="s">
        <v>227</v>
      </c>
      <c r="B111" s="15" t="s">
        <v>332</v>
      </c>
      <c r="C111" s="195"/>
      <c r="D111" s="194" t="s">
        <v>253</v>
      </c>
      <c r="E111" s="194" t="s">
        <v>244</v>
      </c>
      <c r="F111" s="313" t="s">
        <v>253</v>
      </c>
      <c r="G111" s="313" t="s">
        <v>244</v>
      </c>
      <c r="H111" s="329">
        <v>28992</v>
      </c>
      <c r="I111" s="228">
        <v>4191.29</v>
      </c>
      <c r="J111" s="255">
        <f t="shared" si="14"/>
        <v>14.5</v>
      </c>
      <c r="K111" s="328" t="s">
        <v>346</v>
      </c>
      <c r="L111" s="324" t="s">
        <v>346</v>
      </c>
      <c r="M111" s="329">
        <v>5561</v>
      </c>
      <c r="N111" s="228">
        <v>1009.05</v>
      </c>
      <c r="O111" s="102" t="s">
        <v>277</v>
      </c>
      <c r="P111" s="13" t="s">
        <v>180</v>
      </c>
      <c r="Q111" s="114"/>
      <c r="R111" s="211">
        <f>95.84+33.56+4597.03</f>
        <v>4726.4299999999994</v>
      </c>
      <c r="S111" s="211">
        <f>M111-N111</f>
        <v>4551.95</v>
      </c>
      <c r="T111" s="120"/>
      <c r="U111" s="120"/>
      <c r="V111" s="120"/>
      <c r="W111" s="120"/>
      <c r="X111" s="120"/>
      <c r="Y111" s="120"/>
      <c r="Z111" s="120"/>
    </row>
    <row r="112" spans="1:26" s="97" customFormat="1" ht="51" customHeight="1" x14ac:dyDescent="0.3">
      <c r="A112" s="212"/>
      <c r="B112" s="217" t="s">
        <v>265</v>
      </c>
      <c r="C112" s="218"/>
      <c r="D112" s="313" t="s">
        <v>253</v>
      </c>
      <c r="E112" s="313" t="s">
        <v>268</v>
      </c>
      <c r="F112" s="313" t="s">
        <v>253</v>
      </c>
      <c r="G112" s="313" t="s">
        <v>268</v>
      </c>
      <c r="H112" s="222">
        <v>214.37</v>
      </c>
      <c r="I112" s="222">
        <v>214.37</v>
      </c>
      <c r="J112" s="255">
        <f t="shared" si="14"/>
        <v>100</v>
      </c>
      <c r="K112" s="220" t="s">
        <v>179</v>
      </c>
      <c r="L112" s="312" t="s">
        <v>179</v>
      </c>
      <c r="M112" s="222">
        <v>214.37</v>
      </c>
      <c r="N112" s="222">
        <v>214.37</v>
      </c>
      <c r="O112" s="201">
        <v>0</v>
      </c>
      <c r="P112" s="13" t="s">
        <v>180</v>
      </c>
      <c r="Q112" s="151"/>
      <c r="R112" s="224"/>
      <c r="S112" s="225"/>
      <c r="T112" s="226"/>
      <c r="U112" s="226"/>
      <c r="V112" s="226"/>
      <c r="W112" s="226"/>
      <c r="X112" s="226"/>
      <c r="Y112" s="226"/>
      <c r="Z112" s="226"/>
    </row>
    <row r="113" spans="1:26" x14ac:dyDescent="0.3">
      <c r="H113" s="240"/>
      <c r="I113" s="240"/>
      <c r="M113" s="177"/>
      <c r="N113" s="177"/>
    </row>
    <row r="114" spans="1:26" x14ac:dyDescent="0.3">
      <c r="A114" s="43" t="s">
        <v>174</v>
      </c>
      <c r="N114" s="178"/>
      <c r="O114" s="178"/>
    </row>
    <row r="115" spans="1:26" x14ac:dyDescent="0.3">
      <c r="A115" s="43" t="s">
        <v>175</v>
      </c>
    </row>
    <row r="116" spans="1:26" s="137" customFormat="1" ht="27" customHeight="1" x14ac:dyDescent="0.2">
      <c r="A116" s="410"/>
      <c r="B116" s="410"/>
      <c r="C116" s="410"/>
      <c r="D116" s="410"/>
      <c r="E116" s="410"/>
      <c r="F116" s="410"/>
      <c r="G116" s="410"/>
      <c r="H116" s="410"/>
      <c r="I116" s="410"/>
      <c r="J116" s="410"/>
      <c r="K116" s="410"/>
      <c r="L116" s="410"/>
      <c r="M116" s="410"/>
      <c r="N116" s="410"/>
      <c r="O116" s="410"/>
      <c r="P116" s="410"/>
      <c r="Q116" s="18"/>
      <c r="R116" s="124"/>
      <c r="S116" s="125"/>
      <c r="T116" s="136"/>
      <c r="U116" s="136"/>
      <c r="V116" s="136"/>
      <c r="W116" s="136"/>
      <c r="X116" s="136"/>
      <c r="Y116" s="136"/>
      <c r="Z116" s="136"/>
    </row>
    <row r="117" spans="1:26" x14ac:dyDescent="0.3">
      <c r="F117" s="5" t="s">
        <v>205</v>
      </c>
    </row>
    <row r="118" spans="1:26" s="27" customFormat="1" ht="20.25" customHeight="1" x14ac:dyDescent="0.3">
      <c r="A118" s="320" t="s">
        <v>166</v>
      </c>
      <c r="B118" s="320"/>
      <c r="C118" s="320"/>
      <c r="D118" s="29"/>
      <c r="E118" s="31"/>
      <c r="F118" s="31"/>
      <c r="G118" s="31"/>
      <c r="H118" s="242"/>
      <c r="I118" s="236"/>
      <c r="J118" s="234"/>
      <c r="K118" s="30"/>
      <c r="L118" s="26" t="s">
        <v>357</v>
      </c>
      <c r="M118" s="29"/>
      <c r="N118" s="29"/>
      <c r="O118" s="29"/>
      <c r="P118" s="28"/>
      <c r="Q118" s="28"/>
      <c r="R118" s="124"/>
      <c r="S118" s="125"/>
    </row>
    <row r="119" spans="1:26" s="22" customFormat="1" ht="20.25" x14ac:dyDescent="0.3">
      <c r="A119" s="26"/>
      <c r="B119" s="26"/>
      <c r="C119" s="26"/>
      <c r="D119" s="26"/>
      <c r="E119" s="25"/>
      <c r="F119" s="25"/>
      <c r="G119" s="25"/>
      <c r="H119" s="242"/>
      <c r="I119" s="243"/>
      <c r="J119" s="243"/>
      <c r="K119" s="24"/>
      <c r="L119" s="24"/>
      <c r="M119" s="24"/>
      <c r="N119" s="24"/>
      <c r="O119" s="24"/>
      <c r="P119" s="23"/>
      <c r="Q119" s="23"/>
      <c r="R119" s="124"/>
      <c r="S119" s="125"/>
      <c r="T119" s="27"/>
      <c r="U119" s="27"/>
      <c r="V119" s="27"/>
      <c r="W119" s="27"/>
      <c r="X119" s="27"/>
      <c r="Y119" s="27"/>
      <c r="Z119" s="27"/>
    </row>
    <row r="121" spans="1:26" ht="18" customHeight="1" x14ac:dyDescent="0.3">
      <c r="A121" s="51" t="s">
        <v>134</v>
      </c>
      <c r="B121" s="93"/>
    </row>
    <row r="122" spans="1:26" ht="21.75" customHeight="1" x14ac:dyDescent="0.3">
      <c r="A122" s="51" t="s">
        <v>176</v>
      </c>
      <c r="B122" s="94"/>
    </row>
    <row r="123" spans="1:26" ht="21.75" customHeight="1" x14ac:dyDescent="0.3">
      <c r="A123" s="51" t="s">
        <v>121</v>
      </c>
      <c r="B123" s="93"/>
    </row>
    <row r="124" spans="1:26" ht="21.75" customHeight="1" x14ac:dyDescent="0.3">
      <c r="A124" s="51" t="s">
        <v>122</v>
      </c>
      <c r="B124" s="94"/>
    </row>
    <row r="125" spans="1:26" ht="21.75" customHeight="1" x14ac:dyDescent="0.3">
      <c r="A125" s="51" t="s">
        <v>123</v>
      </c>
      <c r="B125" s="94"/>
    </row>
    <row r="150" spans="1:17" ht="36" hidden="1" customHeight="1" x14ac:dyDescent="0.3">
      <c r="A150" s="20" t="s">
        <v>68</v>
      </c>
      <c r="B150" s="12" t="s">
        <v>67</v>
      </c>
      <c r="C150" s="21"/>
      <c r="D150" s="7" t="s">
        <v>56</v>
      </c>
      <c r="E150" s="7" t="s">
        <v>55</v>
      </c>
      <c r="F150" s="7"/>
      <c r="G150" s="7"/>
      <c r="H150" s="233"/>
      <c r="I150" s="244"/>
      <c r="J150" s="244"/>
      <c r="K150" s="9"/>
      <c r="L150" s="9"/>
      <c r="M150" s="100"/>
      <c r="N150" s="100"/>
      <c r="O150" s="190"/>
      <c r="P150" s="13"/>
      <c r="Q150" s="114"/>
    </row>
    <row r="151" spans="1:17" ht="63" hidden="1" customHeight="1" x14ac:dyDescent="0.3">
      <c r="A151" s="20" t="s">
        <v>66</v>
      </c>
      <c r="B151" s="15" t="s">
        <v>65</v>
      </c>
      <c r="C151" s="21"/>
      <c r="D151" s="7" t="s">
        <v>56</v>
      </c>
      <c r="E151" s="7" t="s">
        <v>55</v>
      </c>
      <c r="F151" s="7"/>
      <c r="G151" s="7"/>
      <c r="H151" s="233"/>
      <c r="I151" s="192"/>
      <c r="J151" s="192"/>
      <c r="K151" s="9"/>
      <c r="L151" s="9"/>
      <c r="M151" s="100"/>
      <c r="N151" s="100"/>
      <c r="O151" s="190"/>
      <c r="P151" s="13"/>
      <c r="Q151" s="114"/>
    </row>
    <row r="152" spans="1:17" ht="33" hidden="1" customHeight="1" x14ac:dyDescent="0.3">
      <c r="A152" s="20" t="s">
        <v>64</v>
      </c>
      <c r="B152" s="15" t="s">
        <v>63</v>
      </c>
      <c r="C152" s="9"/>
      <c r="D152" s="7" t="s">
        <v>56</v>
      </c>
      <c r="E152" s="7" t="s">
        <v>55</v>
      </c>
      <c r="F152" s="7"/>
      <c r="G152" s="7"/>
      <c r="H152" s="233"/>
      <c r="I152" s="244"/>
      <c r="J152" s="244"/>
      <c r="K152" s="9"/>
      <c r="L152" s="9"/>
      <c r="M152" s="100"/>
      <c r="N152" s="100"/>
      <c r="O152" s="190"/>
      <c r="P152" s="13"/>
      <c r="Q152" s="114"/>
    </row>
    <row r="153" spans="1:17" ht="48.75" hidden="1" customHeight="1" x14ac:dyDescent="0.3">
      <c r="A153" s="20" t="s">
        <v>62</v>
      </c>
      <c r="B153" s="15" t="s">
        <v>61</v>
      </c>
      <c r="C153" s="9"/>
      <c r="D153" s="7" t="s">
        <v>56</v>
      </c>
      <c r="E153" s="7" t="s">
        <v>55</v>
      </c>
      <c r="F153" s="7"/>
      <c r="G153" s="7"/>
      <c r="H153" s="233"/>
      <c r="I153" s="244"/>
      <c r="J153" s="244"/>
      <c r="K153" s="9"/>
      <c r="L153" s="9"/>
      <c r="M153" s="100"/>
      <c r="N153" s="100"/>
      <c r="O153" s="190"/>
      <c r="P153" s="13"/>
      <c r="Q153" s="114"/>
    </row>
    <row r="154" spans="1:17" ht="48.75" hidden="1" customHeight="1" x14ac:dyDescent="0.3">
      <c r="A154" s="20" t="s">
        <v>60</v>
      </c>
      <c r="B154" s="15" t="s">
        <v>59</v>
      </c>
      <c r="C154" s="9"/>
      <c r="D154" s="7" t="s">
        <v>56</v>
      </c>
      <c r="E154" s="7" t="s">
        <v>55</v>
      </c>
      <c r="F154" s="7"/>
      <c r="G154" s="7"/>
      <c r="H154" s="233"/>
      <c r="I154" s="244"/>
      <c r="J154" s="244"/>
      <c r="K154" s="9"/>
      <c r="L154" s="9"/>
      <c r="M154" s="100"/>
      <c r="N154" s="100"/>
      <c r="O154" s="190"/>
      <c r="P154" s="13"/>
      <c r="Q154" s="114"/>
    </row>
    <row r="155" spans="1:17" ht="66" hidden="1" customHeight="1" x14ac:dyDescent="0.3">
      <c r="A155" s="20" t="s">
        <v>58</v>
      </c>
      <c r="B155" s="15" t="s">
        <v>57</v>
      </c>
      <c r="C155" s="9"/>
      <c r="D155" s="7" t="s">
        <v>56</v>
      </c>
      <c r="E155" s="7" t="s">
        <v>55</v>
      </c>
      <c r="F155" s="7"/>
      <c r="G155" s="7"/>
      <c r="H155" s="233"/>
      <c r="I155" s="244"/>
      <c r="J155" s="244"/>
      <c r="K155" s="9"/>
      <c r="L155" s="9"/>
      <c r="M155" s="100"/>
      <c r="N155" s="100"/>
      <c r="O155" s="190"/>
      <c r="P155" s="13"/>
      <c r="Q155" s="114"/>
    </row>
  </sheetData>
  <mergeCells count="79">
    <mergeCell ref="D91:D93"/>
    <mergeCell ref="D94:D95"/>
    <mergeCell ref="E91:E93"/>
    <mergeCell ref="E94:E95"/>
    <mergeCell ref="F91:F93"/>
    <mergeCell ref="F94:F95"/>
    <mergeCell ref="G91:G93"/>
    <mergeCell ref="G94:G95"/>
    <mergeCell ref="H66:H77"/>
    <mergeCell ref="I66:I77"/>
    <mergeCell ref="J66:J77"/>
    <mergeCell ref="K66:K77"/>
    <mergeCell ref="L66:L77"/>
    <mergeCell ref="C66:C77"/>
    <mergeCell ref="D66:D77"/>
    <mergeCell ref="E66:E77"/>
    <mergeCell ref="F66:F77"/>
    <mergeCell ref="G66:G77"/>
    <mergeCell ref="C46:C63"/>
    <mergeCell ref="D46:D63"/>
    <mergeCell ref="E46:E63"/>
    <mergeCell ref="F46:F63"/>
    <mergeCell ref="G46:G63"/>
    <mergeCell ref="O9:O10"/>
    <mergeCell ref="P27:P31"/>
    <mergeCell ref="A2:P2"/>
    <mergeCell ref="A3:P3"/>
    <mergeCell ref="A4:P4"/>
    <mergeCell ref="A8:A10"/>
    <mergeCell ref="B8:B10"/>
    <mergeCell ref="C8:C10"/>
    <mergeCell ref="D8:E8"/>
    <mergeCell ref="F8:G8"/>
    <mergeCell ref="K8:L8"/>
    <mergeCell ref="L9:L10"/>
    <mergeCell ref="H8:J8"/>
    <mergeCell ref="J9:J10"/>
    <mergeCell ref="G27:G31"/>
    <mergeCell ref="H27:H31"/>
    <mergeCell ref="B27:B31"/>
    <mergeCell ref="L27:L31"/>
    <mergeCell ref="M27:M31"/>
    <mergeCell ref="A116:P116"/>
    <mergeCell ref="P8:P10"/>
    <mergeCell ref="D9:D10"/>
    <mergeCell ref="E9:E10"/>
    <mergeCell ref="F9:F10"/>
    <mergeCell ref="G9:G10"/>
    <mergeCell ref="H9:H10"/>
    <mergeCell ref="I9:I10"/>
    <mergeCell ref="K9:K10"/>
    <mergeCell ref="M9:M10"/>
    <mergeCell ref="N9:N10"/>
    <mergeCell ref="M8:O8"/>
    <mergeCell ref="C27:C31"/>
    <mergeCell ref="P46:P63"/>
    <mergeCell ref="D27:D31"/>
    <mergeCell ref="E27:E31"/>
    <mergeCell ref="F27:F31"/>
    <mergeCell ref="J27:J31"/>
    <mergeCell ref="I27:I31"/>
    <mergeCell ref="H46:H63"/>
    <mergeCell ref="I46:I63"/>
    <mergeCell ref="J46:J63"/>
    <mergeCell ref="K46:K63"/>
    <mergeCell ref="L46:L63"/>
    <mergeCell ref="M46:N63"/>
    <mergeCell ref="N27:N31"/>
    <mergeCell ref="O27:O31"/>
    <mergeCell ref="K27:K31"/>
    <mergeCell ref="O46:O63"/>
    <mergeCell ref="L91:L93"/>
    <mergeCell ref="L94:L95"/>
    <mergeCell ref="P86:P93"/>
    <mergeCell ref="P94:P95"/>
    <mergeCell ref="M66:M77"/>
    <mergeCell ref="N66:N77"/>
    <mergeCell ref="O66:O77"/>
    <mergeCell ref="P66:P7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5" firstPageNumber="163" orientation="landscape" r:id="rId1"/>
  <headerFooter scaleWithDoc="0"/>
  <rowBreaks count="1" manualBreakCount="1">
    <brk id="63" max="15" man="1"/>
  </rowBreaks>
  <ignoredErrors>
    <ignoredError sqref="O3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B1:U60"/>
  <sheetViews>
    <sheetView showZeros="0" view="pageBreakPreview" zoomScale="70" zoomScaleNormal="75" zoomScaleSheetLayoutView="70" zoomScalePageLayoutView="55" workbookViewId="0">
      <pane ySplit="7" topLeftCell="A25" activePane="bottomLeft" state="frozen"/>
      <selection pane="bottomLeft" activeCell="K56" sqref="K56"/>
    </sheetView>
  </sheetViews>
  <sheetFormatPr defaultRowHeight="15.75" x14ac:dyDescent="0.25"/>
  <cols>
    <col min="1" max="1" width="1.85546875" style="48" customWidth="1"/>
    <col min="2" max="2" width="17" style="48" customWidth="1"/>
    <col min="3" max="3" width="30.42578125" style="48" customWidth="1"/>
    <col min="4" max="4" width="27.7109375" style="145" customWidth="1"/>
    <col min="5" max="5" width="17.140625" style="145" customWidth="1"/>
    <col min="6" max="6" width="15.7109375" style="48" customWidth="1"/>
    <col min="7" max="7" width="14.42578125" style="48" customWidth="1"/>
    <col min="8" max="8" width="15.140625" style="48" customWidth="1"/>
    <col min="9" max="9" width="14.140625" style="48" customWidth="1"/>
    <col min="10" max="11" width="12" style="48" customWidth="1"/>
    <col min="12" max="12" width="6.7109375" style="48" customWidth="1"/>
    <col min="13" max="13" width="13.28515625" style="130" customWidth="1"/>
    <col min="14" max="14" width="23.42578125" style="48" customWidth="1"/>
    <col min="15" max="16" width="13.28515625" style="48" customWidth="1"/>
    <col min="17" max="16384" width="9.140625" style="48"/>
  </cols>
  <sheetData>
    <row r="1" spans="2:14" ht="24.75" customHeight="1" x14ac:dyDescent="0.25">
      <c r="K1" s="115" t="s">
        <v>151</v>
      </c>
      <c r="L1" s="115"/>
    </row>
    <row r="2" spans="2:14" ht="102" customHeight="1" x14ac:dyDescent="0.25">
      <c r="B2" s="464" t="s">
        <v>351</v>
      </c>
      <c r="C2" s="464"/>
      <c r="D2" s="464"/>
      <c r="E2" s="464"/>
      <c r="F2" s="464"/>
      <c r="G2" s="464"/>
      <c r="H2" s="464"/>
      <c r="I2" s="464"/>
      <c r="J2" s="464"/>
      <c r="K2" s="464"/>
      <c r="L2" s="142"/>
    </row>
    <row r="3" spans="2:14" s="147" customFormat="1" ht="18.75" customHeight="1" x14ac:dyDescent="0.25">
      <c r="B3" s="414" t="s">
        <v>0</v>
      </c>
      <c r="C3" s="460" t="s">
        <v>147</v>
      </c>
      <c r="D3" s="367" t="s">
        <v>109</v>
      </c>
      <c r="E3" s="434"/>
      <c r="F3" s="434"/>
      <c r="G3" s="434"/>
      <c r="H3" s="434"/>
      <c r="I3" s="434"/>
      <c r="J3" s="434"/>
      <c r="K3" s="435"/>
      <c r="L3" s="112"/>
      <c r="M3" s="146"/>
    </row>
    <row r="4" spans="2:14" s="147" customFormat="1" ht="16.5" customHeight="1" x14ac:dyDescent="0.25">
      <c r="B4" s="414"/>
      <c r="C4" s="460"/>
      <c r="D4" s="368"/>
      <c r="E4" s="367" t="s">
        <v>124</v>
      </c>
      <c r="F4" s="433" t="s">
        <v>154</v>
      </c>
      <c r="G4" s="434"/>
      <c r="H4" s="435"/>
      <c r="I4" s="367" t="s">
        <v>158</v>
      </c>
      <c r="J4" s="367" t="s">
        <v>159</v>
      </c>
      <c r="K4" s="367" t="s">
        <v>164</v>
      </c>
      <c r="L4" s="112"/>
      <c r="M4" s="146"/>
    </row>
    <row r="5" spans="2:14" s="147" customFormat="1" ht="17.25" customHeight="1" x14ac:dyDescent="0.25">
      <c r="B5" s="414"/>
      <c r="C5" s="460"/>
      <c r="D5" s="368"/>
      <c r="E5" s="368"/>
      <c r="F5" s="367" t="s">
        <v>157</v>
      </c>
      <c r="G5" s="433" t="s">
        <v>107</v>
      </c>
      <c r="H5" s="435"/>
      <c r="I5" s="368"/>
      <c r="J5" s="368"/>
      <c r="K5" s="368"/>
      <c r="L5" s="112"/>
      <c r="M5" s="146"/>
    </row>
    <row r="6" spans="2:14" ht="63" x14ac:dyDescent="0.25">
      <c r="B6" s="414"/>
      <c r="C6" s="460"/>
      <c r="D6" s="369"/>
      <c r="E6" s="369"/>
      <c r="F6" s="369"/>
      <c r="G6" s="285" t="s">
        <v>155</v>
      </c>
      <c r="H6" s="285" t="s">
        <v>156</v>
      </c>
      <c r="I6" s="369"/>
      <c r="J6" s="369"/>
      <c r="K6" s="369"/>
      <c r="L6" s="112"/>
      <c r="N6" s="148"/>
    </row>
    <row r="7" spans="2:14" s="112" customFormat="1" ht="22.5" customHeight="1" x14ac:dyDescent="0.2">
      <c r="B7" s="52">
        <v>1</v>
      </c>
      <c r="C7" s="52">
        <v>2</v>
      </c>
      <c r="D7" s="52">
        <v>3</v>
      </c>
      <c r="E7" s="343">
        <v>4</v>
      </c>
      <c r="F7" s="52">
        <v>5</v>
      </c>
      <c r="G7" s="285">
        <v>6</v>
      </c>
      <c r="H7" s="285">
        <v>7</v>
      </c>
      <c r="I7" s="285">
        <v>8</v>
      </c>
      <c r="J7" s="52">
        <v>9</v>
      </c>
      <c r="K7" s="52">
        <v>10</v>
      </c>
      <c r="M7" s="149"/>
      <c r="N7" s="148"/>
    </row>
    <row r="8" spans="2:14" s="151" customFormat="1" ht="16.5" hidden="1" customHeight="1" x14ac:dyDescent="0.2">
      <c r="B8" s="150"/>
      <c r="C8" s="150"/>
      <c r="D8" s="150" t="s">
        <v>128</v>
      </c>
      <c r="E8" s="341"/>
      <c r="F8" s="138" t="e">
        <f>F22+#REF!+F32+F37-12840-45</f>
        <v>#REF!</v>
      </c>
      <c r="G8" s="138" t="e">
        <f>G22+#REF!+G32+G37-12840-45</f>
        <v>#REF!</v>
      </c>
      <c r="H8" s="138"/>
      <c r="I8" s="138" t="e">
        <f>I22+#REF!+I32+I37</f>
        <v>#REF!</v>
      </c>
      <c r="J8" s="150"/>
      <c r="K8" s="150"/>
      <c r="M8" s="152"/>
    </row>
    <row r="9" spans="2:14" s="151" customFormat="1" ht="16.5" hidden="1" customHeight="1" x14ac:dyDescent="0.2">
      <c r="B9" s="153"/>
      <c r="C9" s="154"/>
      <c r="D9" s="153" t="s">
        <v>129</v>
      </c>
      <c r="E9" s="342"/>
      <c r="F9" s="139" t="e">
        <f>F25+#REF!+F35+F40-12840</f>
        <v>#REF!</v>
      </c>
      <c r="G9" s="139" t="e">
        <f>G25+#REF!+G35+G40-12840</f>
        <v>#REF!</v>
      </c>
      <c r="H9" s="139"/>
      <c r="I9" s="139" t="e">
        <f>I25+#REF!+I35+I40</f>
        <v>#REF!</v>
      </c>
      <c r="J9" s="153"/>
      <c r="K9" s="153"/>
      <c r="M9" s="152"/>
      <c r="N9" s="184"/>
    </row>
    <row r="10" spans="2:14" ht="24" customHeight="1" x14ac:dyDescent="0.25">
      <c r="B10" s="461" t="s">
        <v>1</v>
      </c>
      <c r="C10" s="462" t="s">
        <v>2</v>
      </c>
      <c r="D10" s="41" t="s">
        <v>104</v>
      </c>
      <c r="E10" s="45">
        <f>E11+E13+E14+E15</f>
        <v>158784</v>
      </c>
      <c r="F10" s="45">
        <f>F11+F13+F14+F15</f>
        <v>185372.4</v>
      </c>
      <c r="G10" s="45">
        <f>G11+G13+G14+G15</f>
        <v>185372.4</v>
      </c>
      <c r="H10" s="45">
        <f>H11+H13+H14+H15</f>
        <v>0</v>
      </c>
      <c r="I10" s="45">
        <f>I17+I22+I27+I32+I37+I42+I47</f>
        <v>23007.759999999998</v>
      </c>
      <c r="J10" s="305">
        <f>ROUND(I10/E10*100,1)</f>
        <v>14.5</v>
      </c>
      <c r="K10" s="305">
        <f>ROUND(I10/F10*100,1)</f>
        <v>12.4</v>
      </c>
      <c r="L10" s="133"/>
      <c r="N10" s="155"/>
    </row>
    <row r="11" spans="2:14" ht="18.75" customHeight="1" x14ac:dyDescent="0.25">
      <c r="B11" s="461"/>
      <c r="C11" s="463"/>
      <c r="D11" s="14" t="s">
        <v>104</v>
      </c>
      <c r="E11" s="102"/>
      <c r="F11" s="102">
        <f>F18+F23+F38+F33+F43+F48</f>
        <v>0</v>
      </c>
      <c r="G11" s="102">
        <f>G18+G23+G38+G33+G43+G48</f>
        <v>0</v>
      </c>
      <c r="H11" s="102">
        <f t="shared" ref="H11:I11" si="0">H18+H23+H38+H33+H43+H48</f>
        <v>0</v>
      </c>
      <c r="I11" s="102">
        <f t="shared" si="0"/>
        <v>0</v>
      </c>
      <c r="J11" s="305"/>
      <c r="K11" s="305"/>
      <c r="L11" s="134"/>
    </row>
    <row r="12" spans="2:14" ht="18.75" customHeight="1" x14ac:dyDescent="0.25">
      <c r="B12" s="461"/>
      <c r="C12" s="463"/>
      <c r="D12" s="14" t="s">
        <v>108</v>
      </c>
      <c r="E12" s="102"/>
      <c r="F12" s="102"/>
      <c r="G12" s="102"/>
      <c r="H12" s="102"/>
      <c r="I12" s="102"/>
      <c r="J12" s="305"/>
      <c r="K12" s="305"/>
      <c r="L12" s="134"/>
    </row>
    <row r="13" spans="2:14" ht="18.75" customHeight="1" x14ac:dyDescent="0.25">
      <c r="B13" s="461"/>
      <c r="C13" s="463"/>
      <c r="D13" s="15" t="s">
        <v>102</v>
      </c>
      <c r="E13" s="102">
        <f>E19+E24+E39+E34+E44+E49</f>
        <v>0</v>
      </c>
      <c r="F13" s="102">
        <f>F19+F24+F39+F34+F44+F49</f>
        <v>530</v>
      </c>
      <c r="G13" s="102">
        <v>530</v>
      </c>
      <c r="H13" s="102"/>
      <c r="I13" s="102">
        <v>0</v>
      </c>
      <c r="J13" s="305"/>
      <c r="K13" s="305">
        <f t="shared" ref="K13:K50" si="1">ROUND(I13/F13*100,1)</f>
        <v>0</v>
      </c>
      <c r="L13" s="134"/>
    </row>
    <row r="14" spans="2:14" ht="18.75" customHeight="1" x14ac:dyDescent="0.25">
      <c r="B14" s="461"/>
      <c r="C14" s="463"/>
      <c r="D14" s="15" t="s">
        <v>101</v>
      </c>
      <c r="E14" s="102">
        <f t="shared" ref="E14:I14" si="2">E20+E25+E40+E35+E45+E50+E30</f>
        <v>158784</v>
      </c>
      <c r="F14" s="102">
        <f t="shared" si="2"/>
        <v>184842.4</v>
      </c>
      <c r="G14" s="102">
        <f t="shared" si="2"/>
        <v>184842.4</v>
      </c>
      <c r="H14" s="102">
        <f t="shared" si="2"/>
        <v>0</v>
      </c>
      <c r="I14" s="102">
        <f t="shared" si="2"/>
        <v>23007.759999999998</v>
      </c>
      <c r="J14" s="347">
        <f t="shared" ref="J14:J50" si="3">ROUND(I14/E14*100,1)</f>
        <v>14.5</v>
      </c>
      <c r="K14" s="347">
        <f t="shared" si="1"/>
        <v>12.4</v>
      </c>
      <c r="L14" s="134"/>
    </row>
    <row r="15" spans="2:14" ht="36" customHeight="1" x14ac:dyDescent="0.25">
      <c r="B15" s="461"/>
      <c r="C15" s="463"/>
      <c r="D15" s="15" t="s">
        <v>100</v>
      </c>
      <c r="E15" s="102"/>
      <c r="F15" s="102"/>
      <c r="G15" s="102"/>
      <c r="H15" s="102"/>
      <c r="I15" s="102"/>
      <c r="J15" s="305"/>
      <c r="K15" s="305"/>
      <c r="L15" s="134"/>
    </row>
    <row r="16" spans="2:14" ht="18.75" customHeight="1" x14ac:dyDescent="0.25">
      <c r="B16" s="143" t="s">
        <v>107</v>
      </c>
      <c r="C16" s="12"/>
      <c r="D16" s="15"/>
      <c r="E16" s="102"/>
      <c r="F16" s="102"/>
      <c r="G16" s="102"/>
      <c r="H16" s="102"/>
      <c r="I16" s="102"/>
      <c r="J16" s="305"/>
      <c r="K16" s="305"/>
      <c r="L16" s="135"/>
    </row>
    <row r="17" spans="2:21" ht="18" hidden="1" customHeight="1" x14ac:dyDescent="0.25">
      <c r="B17" s="454" t="s">
        <v>3</v>
      </c>
      <c r="C17" s="455" t="s">
        <v>106</v>
      </c>
      <c r="D17" s="41" t="s">
        <v>104</v>
      </c>
      <c r="E17" s="45"/>
      <c r="F17" s="45">
        <f>F20</f>
        <v>0</v>
      </c>
      <c r="G17" s="45">
        <f>G20</f>
        <v>0</v>
      </c>
      <c r="H17" s="45"/>
      <c r="I17" s="45">
        <v>0</v>
      </c>
      <c r="J17" s="305"/>
      <c r="K17" s="305" t="e">
        <f t="shared" si="1"/>
        <v>#DIV/0!</v>
      </c>
      <c r="L17" s="133"/>
    </row>
    <row r="18" spans="2:21" ht="18" hidden="1" customHeight="1" x14ac:dyDescent="0.25">
      <c r="B18" s="454"/>
      <c r="C18" s="458"/>
      <c r="D18" s="14" t="s">
        <v>103</v>
      </c>
      <c r="E18" s="102"/>
      <c r="F18" s="102">
        <f>G18+H18</f>
        <v>0</v>
      </c>
      <c r="G18" s="102"/>
      <c r="H18" s="102"/>
      <c r="I18" s="102"/>
      <c r="J18" s="305"/>
      <c r="K18" s="305" t="e">
        <f t="shared" si="1"/>
        <v>#DIV/0!</v>
      </c>
      <c r="L18" s="134"/>
    </row>
    <row r="19" spans="2:21" ht="18" hidden="1" customHeight="1" x14ac:dyDescent="0.25">
      <c r="B19" s="454"/>
      <c r="C19" s="458"/>
      <c r="D19" s="15" t="s">
        <v>102</v>
      </c>
      <c r="E19" s="102"/>
      <c r="F19" s="102">
        <f t="shared" ref="F19:F21" si="4">G19+H19</f>
        <v>0</v>
      </c>
      <c r="G19" s="102"/>
      <c r="H19" s="102"/>
      <c r="I19" s="102"/>
      <c r="J19" s="305"/>
      <c r="K19" s="305" t="e">
        <f t="shared" si="1"/>
        <v>#DIV/0!</v>
      </c>
      <c r="L19" s="134"/>
    </row>
    <row r="20" spans="2:21" hidden="1" x14ac:dyDescent="0.25">
      <c r="B20" s="454"/>
      <c r="C20" s="458"/>
      <c r="D20" s="15" t="s">
        <v>101</v>
      </c>
      <c r="E20" s="102"/>
      <c r="F20" s="102">
        <v>0</v>
      </c>
      <c r="G20" s="102">
        <v>0</v>
      </c>
      <c r="H20" s="102"/>
      <c r="I20" s="102">
        <v>0</v>
      </c>
      <c r="J20" s="305"/>
      <c r="K20" s="305" t="e">
        <f t="shared" si="1"/>
        <v>#DIV/0!</v>
      </c>
      <c r="L20" s="134"/>
      <c r="N20" s="165"/>
      <c r="O20" s="165"/>
      <c r="P20" s="165"/>
      <c r="Q20" s="165"/>
      <c r="R20" s="165"/>
      <c r="S20" s="165"/>
      <c r="T20" s="165"/>
      <c r="U20" s="165"/>
    </row>
    <row r="21" spans="2:21" s="50" customFormat="1" ht="18" hidden="1" customHeight="1" x14ac:dyDescent="0.2">
      <c r="B21" s="454"/>
      <c r="C21" s="459"/>
      <c r="D21" s="15" t="s">
        <v>100</v>
      </c>
      <c r="E21" s="102"/>
      <c r="F21" s="102">
        <f t="shared" si="4"/>
        <v>0</v>
      </c>
      <c r="G21" s="102"/>
      <c r="H21" s="102"/>
      <c r="I21" s="102"/>
      <c r="J21" s="305"/>
      <c r="K21" s="305" t="e">
        <f t="shared" si="1"/>
        <v>#DIV/0!</v>
      </c>
      <c r="L21" s="134"/>
      <c r="M21" s="131"/>
      <c r="N21" s="165"/>
      <c r="O21" s="165"/>
      <c r="P21" s="165"/>
      <c r="Q21" s="165"/>
      <c r="R21" s="165"/>
      <c r="S21" s="165"/>
      <c r="T21" s="165"/>
      <c r="U21" s="165"/>
    </row>
    <row r="22" spans="2:21" ht="18.75" customHeight="1" x14ac:dyDescent="0.2">
      <c r="B22" s="454" t="s">
        <v>4</v>
      </c>
      <c r="C22" s="455" t="s">
        <v>5</v>
      </c>
      <c r="D22" s="41" t="s">
        <v>104</v>
      </c>
      <c r="E22" s="87">
        <f>E24+E25</f>
        <v>0</v>
      </c>
      <c r="F22" s="87">
        <f>F24+F25</f>
        <v>530</v>
      </c>
      <c r="G22" s="87">
        <f>G24+G25</f>
        <v>530</v>
      </c>
      <c r="H22" s="87"/>
      <c r="I22" s="87">
        <v>0</v>
      </c>
      <c r="J22" s="305"/>
      <c r="K22" s="305">
        <f t="shared" si="1"/>
        <v>0</v>
      </c>
      <c r="L22" s="133"/>
      <c r="M22" s="131"/>
      <c r="N22" s="165"/>
      <c r="O22" s="165"/>
      <c r="P22" s="165"/>
      <c r="Q22" s="165"/>
      <c r="R22" s="165"/>
      <c r="S22" s="165"/>
      <c r="T22" s="165"/>
      <c r="U22" s="165"/>
    </row>
    <row r="23" spans="2:21" ht="18.75" customHeight="1" x14ac:dyDescent="0.2">
      <c r="B23" s="454"/>
      <c r="C23" s="458"/>
      <c r="D23" s="14" t="s">
        <v>103</v>
      </c>
      <c r="E23" s="102"/>
      <c r="F23" s="102">
        <f>G23+H23</f>
        <v>0</v>
      </c>
      <c r="G23" s="102"/>
      <c r="H23" s="102"/>
      <c r="I23" s="102"/>
      <c r="J23" s="305"/>
      <c r="K23" s="305"/>
      <c r="L23" s="134"/>
      <c r="M23" s="131"/>
      <c r="N23" s="165"/>
      <c r="O23" s="165"/>
      <c r="P23" s="165"/>
      <c r="Q23" s="165"/>
      <c r="R23" s="165"/>
      <c r="S23" s="165"/>
      <c r="T23" s="165"/>
      <c r="U23" s="165"/>
    </row>
    <row r="24" spans="2:21" ht="18.75" customHeight="1" x14ac:dyDescent="0.2">
      <c r="B24" s="454"/>
      <c r="C24" s="458"/>
      <c r="D24" s="15" t="s">
        <v>102</v>
      </c>
      <c r="E24" s="102"/>
      <c r="F24" s="102">
        <v>530</v>
      </c>
      <c r="G24" s="102">
        <v>530</v>
      </c>
      <c r="H24" s="102"/>
      <c r="I24" s="102"/>
      <c r="J24" s="346">
        <v>0</v>
      </c>
      <c r="K24" s="346">
        <f t="shared" si="1"/>
        <v>0</v>
      </c>
      <c r="L24" s="134"/>
      <c r="M24" s="131"/>
      <c r="N24" s="165"/>
      <c r="O24" s="165"/>
      <c r="P24" s="165"/>
      <c r="Q24" s="165"/>
      <c r="R24" s="165"/>
      <c r="S24" s="165"/>
      <c r="T24" s="165"/>
      <c r="U24" s="165"/>
    </row>
    <row r="25" spans="2:21" ht="18.75" customHeight="1" x14ac:dyDescent="0.2">
      <c r="B25" s="454"/>
      <c r="C25" s="458"/>
      <c r="D25" s="15" t="s">
        <v>101</v>
      </c>
      <c r="E25" s="102"/>
      <c r="F25" s="102"/>
      <c r="G25" s="102"/>
      <c r="H25" s="102"/>
      <c r="I25" s="102"/>
      <c r="J25" s="346"/>
      <c r="K25" s="305"/>
      <c r="L25" s="134"/>
      <c r="M25" s="131"/>
      <c r="N25" s="165"/>
      <c r="O25" s="165"/>
      <c r="P25" s="165"/>
      <c r="Q25" s="165"/>
      <c r="R25" s="165"/>
      <c r="S25" s="165"/>
      <c r="T25" s="165"/>
      <c r="U25" s="165"/>
    </row>
    <row r="26" spans="2:21" s="49" customFormat="1" ht="18.75" customHeight="1" x14ac:dyDescent="0.2">
      <c r="B26" s="454"/>
      <c r="C26" s="459"/>
      <c r="D26" s="15" t="s">
        <v>100</v>
      </c>
      <c r="E26" s="102"/>
      <c r="F26" s="102"/>
      <c r="G26" s="102"/>
      <c r="H26" s="102"/>
      <c r="I26" s="102"/>
      <c r="J26" s="305"/>
      <c r="K26" s="305"/>
      <c r="L26" s="134"/>
      <c r="M26" s="131"/>
      <c r="N26" s="165"/>
      <c r="O26" s="165"/>
      <c r="P26" s="165"/>
      <c r="Q26" s="165"/>
      <c r="R26" s="165"/>
      <c r="S26" s="165"/>
      <c r="T26" s="165"/>
      <c r="U26" s="165"/>
    </row>
    <row r="27" spans="2:21" ht="18.75" hidden="1" customHeight="1" x14ac:dyDescent="0.2">
      <c r="B27" s="454" t="s">
        <v>6</v>
      </c>
      <c r="C27" s="455" t="s">
        <v>209</v>
      </c>
      <c r="D27" s="41" t="s">
        <v>104</v>
      </c>
      <c r="E27" s="229">
        <v>0</v>
      </c>
      <c r="F27" s="229">
        <f>F28+F29+F30+F31</f>
        <v>0</v>
      </c>
      <c r="G27" s="229">
        <f>G30</f>
        <v>0</v>
      </c>
      <c r="H27" s="228"/>
      <c r="I27" s="229">
        <f>I30</f>
        <v>0</v>
      </c>
      <c r="J27" s="305" t="e">
        <f t="shared" si="3"/>
        <v>#DIV/0!</v>
      </c>
      <c r="K27" s="305" t="e">
        <f t="shared" si="1"/>
        <v>#DIV/0!</v>
      </c>
      <c r="L27" s="134"/>
      <c r="M27" s="131"/>
      <c r="N27" s="165"/>
      <c r="O27" s="165"/>
      <c r="P27" s="165"/>
      <c r="Q27" s="165"/>
    </row>
    <row r="28" spans="2:21" ht="18.75" hidden="1" customHeight="1" x14ac:dyDescent="0.2">
      <c r="B28" s="454"/>
      <c r="C28" s="456"/>
      <c r="D28" s="14" t="s">
        <v>103</v>
      </c>
      <c r="E28" s="228"/>
      <c r="F28" s="228"/>
      <c r="G28" s="228"/>
      <c r="H28" s="228"/>
      <c r="I28" s="228"/>
      <c r="J28" s="305" t="e">
        <f t="shared" si="3"/>
        <v>#DIV/0!</v>
      </c>
      <c r="K28" s="305" t="e">
        <f t="shared" si="1"/>
        <v>#DIV/0!</v>
      </c>
      <c r="L28" s="134"/>
      <c r="M28" s="131"/>
      <c r="N28" s="165"/>
      <c r="O28" s="165"/>
      <c r="P28" s="165"/>
      <c r="Q28" s="165"/>
    </row>
    <row r="29" spans="2:21" ht="18.75" hidden="1" customHeight="1" x14ac:dyDescent="0.2">
      <c r="B29" s="454"/>
      <c r="C29" s="456"/>
      <c r="D29" s="15" t="s">
        <v>102</v>
      </c>
      <c r="E29" s="228"/>
      <c r="F29" s="228"/>
      <c r="G29" s="228"/>
      <c r="H29" s="228"/>
      <c r="I29" s="228"/>
      <c r="J29" s="305" t="e">
        <f t="shared" si="3"/>
        <v>#DIV/0!</v>
      </c>
      <c r="K29" s="305" t="e">
        <f t="shared" si="1"/>
        <v>#DIV/0!</v>
      </c>
      <c r="L29" s="134"/>
      <c r="M29" s="131"/>
      <c r="N29" s="165"/>
      <c r="O29" s="165"/>
      <c r="P29" s="165"/>
      <c r="Q29" s="165"/>
    </row>
    <row r="30" spans="2:21" ht="18.75" hidden="1" customHeight="1" x14ac:dyDescent="0.2">
      <c r="B30" s="454"/>
      <c r="C30" s="456"/>
      <c r="D30" s="15" t="s">
        <v>101</v>
      </c>
      <c r="E30" s="228"/>
      <c r="F30" s="183">
        <v>0</v>
      </c>
      <c r="G30" s="345">
        <v>0</v>
      </c>
      <c r="H30" s="228"/>
      <c r="I30" s="228">
        <v>0</v>
      </c>
      <c r="J30" s="305" t="e">
        <f t="shared" si="3"/>
        <v>#DIV/0!</v>
      </c>
      <c r="K30" s="305" t="e">
        <f t="shared" si="1"/>
        <v>#DIV/0!</v>
      </c>
      <c r="L30" s="134"/>
      <c r="M30" s="131"/>
      <c r="N30" s="165"/>
      <c r="O30" s="165"/>
      <c r="P30" s="165"/>
      <c r="Q30" s="165"/>
    </row>
    <row r="31" spans="2:21" ht="18.75" hidden="1" customHeight="1" x14ac:dyDescent="0.2">
      <c r="B31" s="454"/>
      <c r="C31" s="457"/>
      <c r="D31" s="15" t="s">
        <v>100</v>
      </c>
      <c r="E31" s="228"/>
      <c r="F31" s="228"/>
      <c r="G31" s="228"/>
      <c r="H31" s="228"/>
      <c r="I31" s="228"/>
      <c r="J31" s="305" t="e">
        <f t="shared" si="3"/>
        <v>#DIV/0!</v>
      </c>
      <c r="K31" s="305" t="e">
        <f t="shared" si="1"/>
        <v>#DIV/0!</v>
      </c>
      <c r="L31" s="134"/>
      <c r="M31" s="131"/>
      <c r="N31" s="165"/>
      <c r="O31" s="165"/>
      <c r="P31" s="165"/>
      <c r="Q31" s="165"/>
    </row>
    <row r="32" spans="2:21" ht="18.75" customHeight="1" x14ac:dyDescent="0.2">
      <c r="B32" s="450" t="s">
        <v>105</v>
      </c>
      <c r="C32" s="451" t="s">
        <v>8</v>
      </c>
      <c r="D32" s="41" t="s">
        <v>104</v>
      </c>
      <c r="E32" s="156">
        <f>E35</f>
        <v>30000</v>
      </c>
      <c r="F32" s="156">
        <f>F35</f>
        <v>39384</v>
      </c>
      <c r="G32" s="156">
        <f>G35</f>
        <v>39384</v>
      </c>
      <c r="H32" s="156"/>
      <c r="I32" s="156">
        <f>I35</f>
        <v>0</v>
      </c>
      <c r="J32" s="305">
        <f t="shared" si="3"/>
        <v>0</v>
      </c>
      <c r="K32" s="305">
        <f t="shared" si="1"/>
        <v>0</v>
      </c>
      <c r="L32" s="133"/>
      <c r="M32" s="131"/>
      <c r="N32" s="165"/>
      <c r="O32" s="165"/>
      <c r="P32" s="165"/>
      <c r="Q32" s="165"/>
    </row>
    <row r="33" spans="2:17" ht="18.75" customHeight="1" x14ac:dyDescent="0.2">
      <c r="B33" s="450"/>
      <c r="C33" s="452"/>
      <c r="D33" s="14" t="s">
        <v>103</v>
      </c>
      <c r="E33" s="102"/>
      <c r="F33" s="102"/>
      <c r="G33" s="102"/>
      <c r="H33" s="102"/>
      <c r="I33" s="102"/>
      <c r="J33" s="305"/>
      <c r="K33" s="305"/>
      <c r="L33" s="135"/>
      <c r="M33" s="131"/>
      <c r="N33" s="165"/>
      <c r="O33" s="165"/>
      <c r="P33" s="165"/>
      <c r="Q33" s="165"/>
    </row>
    <row r="34" spans="2:17" ht="18.75" customHeight="1" x14ac:dyDescent="0.25">
      <c r="B34" s="450"/>
      <c r="C34" s="452"/>
      <c r="D34" s="15" t="s">
        <v>102</v>
      </c>
      <c r="E34" s="102"/>
      <c r="F34" s="102"/>
      <c r="G34" s="102"/>
      <c r="H34" s="102"/>
      <c r="I34" s="102"/>
      <c r="J34" s="305"/>
      <c r="K34" s="305"/>
      <c r="L34" s="135"/>
    </row>
    <row r="35" spans="2:17" ht="18.75" customHeight="1" x14ac:dyDescent="0.25">
      <c r="B35" s="450"/>
      <c r="C35" s="452"/>
      <c r="D35" s="15" t="s">
        <v>101</v>
      </c>
      <c r="E35" s="157">
        <v>30000</v>
      </c>
      <c r="F35" s="157">
        <v>39384</v>
      </c>
      <c r="G35" s="157">
        <v>39384</v>
      </c>
      <c r="H35" s="157"/>
      <c r="I35" s="157"/>
      <c r="J35" s="346">
        <f t="shared" si="3"/>
        <v>0</v>
      </c>
      <c r="K35" s="346">
        <f t="shared" si="1"/>
        <v>0</v>
      </c>
      <c r="L35" s="134"/>
      <c r="M35" s="132"/>
    </row>
    <row r="36" spans="2:17" ht="18.75" customHeight="1" x14ac:dyDescent="0.25">
      <c r="B36" s="450"/>
      <c r="C36" s="453"/>
      <c r="D36" s="15" t="s">
        <v>100</v>
      </c>
      <c r="E36" s="102"/>
      <c r="F36" s="102"/>
      <c r="G36" s="102"/>
      <c r="H36" s="102"/>
      <c r="I36" s="102"/>
      <c r="J36" s="305"/>
      <c r="K36" s="305"/>
      <c r="L36" s="135"/>
    </row>
    <row r="37" spans="2:17" ht="18.75" customHeight="1" x14ac:dyDescent="0.25">
      <c r="B37" s="450" t="s">
        <v>118</v>
      </c>
      <c r="C37" s="451" t="s">
        <v>7</v>
      </c>
      <c r="D37" s="41" t="s">
        <v>104</v>
      </c>
      <c r="E37" s="156">
        <f>E40</f>
        <v>94792</v>
      </c>
      <c r="F37" s="156">
        <f>F40</f>
        <v>112692</v>
      </c>
      <c r="G37" s="156">
        <f>G40</f>
        <v>112692</v>
      </c>
      <c r="H37" s="156"/>
      <c r="I37" s="156">
        <f>I40</f>
        <v>18730.78</v>
      </c>
      <c r="J37" s="305">
        <f t="shared" si="3"/>
        <v>19.8</v>
      </c>
      <c r="K37" s="305">
        <f t="shared" si="1"/>
        <v>16.600000000000001</v>
      </c>
      <c r="L37" s="133"/>
    </row>
    <row r="38" spans="2:17" ht="18.75" customHeight="1" x14ac:dyDescent="0.25">
      <c r="B38" s="450"/>
      <c r="C38" s="452"/>
      <c r="D38" s="14" t="s">
        <v>103</v>
      </c>
      <c r="E38" s="102"/>
      <c r="F38" s="102"/>
      <c r="G38" s="102"/>
      <c r="H38" s="102"/>
      <c r="I38" s="102"/>
      <c r="J38" s="305"/>
      <c r="K38" s="305"/>
      <c r="L38" s="135"/>
    </row>
    <row r="39" spans="2:17" ht="18.75" customHeight="1" x14ac:dyDescent="0.25">
      <c r="B39" s="450"/>
      <c r="C39" s="452"/>
      <c r="D39" s="15" t="s">
        <v>102</v>
      </c>
      <c r="E39" s="102"/>
      <c r="F39" s="102"/>
      <c r="G39" s="102"/>
      <c r="H39" s="102"/>
      <c r="I39" s="102"/>
      <c r="J39" s="305"/>
      <c r="K39" s="305"/>
      <c r="L39" s="135"/>
    </row>
    <row r="40" spans="2:17" ht="18.75" customHeight="1" x14ac:dyDescent="0.25">
      <c r="B40" s="450"/>
      <c r="C40" s="452"/>
      <c r="D40" s="15" t="s">
        <v>101</v>
      </c>
      <c r="E40" s="157">
        <v>94792</v>
      </c>
      <c r="F40" s="157">
        <v>112692</v>
      </c>
      <c r="G40" s="157">
        <v>112692</v>
      </c>
      <c r="H40" s="157"/>
      <c r="I40" s="157">
        <v>18730.78</v>
      </c>
      <c r="J40" s="346">
        <f t="shared" si="3"/>
        <v>19.8</v>
      </c>
      <c r="K40" s="346">
        <f t="shared" si="1"/>
        <v>16.600000000000001</v>
      </c>
      <c r="L40" s="134"/>
      <c r="M40" s="132"/>
    </row>
    <row r="41" spans="2:17" ht="18.75" customHeight="1" x14ac:dyDescent="0.25">
      <c r="B41" s="450"/>
      <c r="C41" s="453"/>
      <c r="D41" s="15" t="s">
        <v>100</v>
      </c>
      <c r="E41" s="102"/>
      <c r="F41" s="102">
        <f t="shared" ref="F41" si="5">G41+H41</f>
        <v>0</v>
      </c>
      <c r="G41" s="102"/>
      <c r="H41" s="102"/>
      <c r="I41" s="102"/>
      <c r="J41" s="305"/>
      <c r="K41" s="305"/>
      <c r="L41" s="135"/>
    </row>
    <row r="42" spans="2:17" ht="18.75" customHeight="1" x14ac:dyDescent="0.25">
      <c r="B42" s="450" t="s">
        <v>9</v>
      </c>
      <c r="C42" s="451" t="s">
        <v>10</v>
      </c>
      <c r="D42" s="41" t="s">
        <v>104</v>
      </c>
      <c r="E42" s="156">
        <f>E45</f>
        <v>5000</v>
      </c>
      <c r="F42" s="156">
        <f>F45</f>
        <v>3774.4</v>
      </c>
      <c r="G42" s="156">
        <f>G45</f>
        <v>3774.4</v>
      </c>
      <c r="H42" s="156"/>
      <c r="I42" s="156">
        <f>I45</f>
        <v>85.69</v>
      </c>
      <c r="J42" s="305">
        <f t="shared" si="3"/>
        <v>1.7</v>
      </c>
      <c r="K42" s="305">
        <f t="shared" si="1"/>
        <v>2.2999999999999998</v>
      </c>
      <c r="L42" s="133"/>
    </row>
    <row r="43" spans="2:17" ht="18.75" customHeight="1" x14ac:dyDescent="0.25">
      <c r="B43" s="450"/>
      <c r="C43" s="452"/>
      <c r="D43" s="14" t="s">
        <v>103</v>
      </c>
      <c r="E43" s="102"/>
      <c r="F43" s="102">
        <f>G43+H43</f>
        <v>0</v>
      </c>
      <c r="G43" s="102"/>
      <c r="H43" s="102"/>
      <c r="I43" s="102"/>
      <c r="J43" s="305"/>
      <c r="K43" s="305"/>
      <c r="L43" s="134"/>
    </row>
    <row r="44" spans="2:17" ht="18.75" customHeight="1" x14ac:dyDescent="0.25">
      <c r="B44" s="450"/>
      <c r="C44" s="452"/>
      <c r="D44" s="15" t="s">
        <v>102</v>
      </c>
      <c r="E44" s="102"/>
      <c r="F44" s="102">
        <f t="shared" ref="F44:F46" si="6">G44+H44</f>
        <v>0</v>
      </c>
      <c r="G44" s="102"/>
      <c r="H44" s="102"/>
      <c r="I44" s="102"/>
      <c r="J44" s="305"/>
      <c r="K44" s="305"/>
      <c r="L44" s="134"/>
    </row>
    <row r="45" spans="2:17" ht="18.75" customHeight="1" x14ac:dyDescent="0.25">
      <c r="B45" s="450"/>
      <c r="C45" s="452"/>
      <c r="D45" s="15" t="s">
        <v>101</v>
      </c>
      <c r="E45" s="157">
        <v>5000</v>
      </c>
      <c r="F45" s="157">
        <v>3774.4</v>
      </c>
      <c r="G45" s="157">
        <v>3774.4</v>
      </c>
      <c r="H45" s="157"/>
      <c r="I45" s="157">
        <v>85.69</v>
      </c>
      <c r="J45" s="346">
        <f t="shared" si="3"/>
        <v>1.7</v>
      </c>
      <c r="K45" s="346">
        <f t="shared" si="1"/>
        <v>2.2999999999999998</v>
      </c>
      <c r="L45" s="134"/>
    </row>
    <row r="46" spans="2:17" ht="18.75" customHeight="1" x14ac:dyDescent="0.25">
      <c r="B46" s="450"/>
      <c r="C46" s="453"/>
      <c r="D46" s="15" t="s">
        <v>100</v>
      </c>
      <c r="E46" s="102"/>
      <c r="F46" s="102">
        <f t="shared" si="6"/>
        <v>0</v>
      </c>
      <c r="G46" s="102"/>
      <c r="H46" s="102"/>
      <c r="I46" s="102"/>
      <c r="J46" s="305"/>
      <c r="K46" s="305"/>
      <c r="L46" s="134"/>
    </row>
    <row r="47" spans="2:17" ht="18.75" customHeight="1" x14ac:dyDescent="0.25">
      <c r="B47" s="450" t="s">
        <v>11</v>
      </c>
      <c r="C47" s="451" t="s">
        <v>12</v>
      </c>
      <c r="D47" s="41" t="s">
        <v>104</v>
      </c>
      <c r="E47" s="156">
        <f>E50</f>
        <v>28992</v>
      </c>
      <c r="F47" s="156">
        <f>F50</f>
        <v>28992</v>
      </c>
      <c r="G47" s="156">
        <f>G50</f>
        <v>28992</v>
      </c>
      <c r="H47" s="156"/>
      <c r="I47" s="156">
        <f>I50</f>
        <v>4191.29</v>
      </c>
      <c r="J47" s="305">
        <f t="shared" si="3"/>
        <v>14.5</v>
      </c>
      <c r="K47" s="305">
        <f t="shared" si="1"/>
        <v>14.5</v>
      </c>
      <c r="L47" s="133"/>
    </row>
    <row r="48" spans="2:17" ht="18.75" customHeight="1" x14ac:dyDescent="0.25">
      <c r="B48" s="450"/>
      <c r="C48" s="452"/>
      <c r="D48" s="14" t="s">
        <v>103</v>
      </c>
      <c r="E48" s="102"/>
      <c r="F48" s="102"/>
      <c r="G48" s="102"/>
      <c r="H48" s="102"/>
      <c r="I48" s="102"/>
      <c r="J48" s="305"/>
      <c r="K48" s="305"/>
      <c r="L48" s="134"/>
      <c r="N48" s="155"/>
    </row>
    <row r="49" spans="2:13" ht="18.75" customHeight="1" x14ac:dyDescent="0.25">
      <c r="B49" s="450"/>
      <c r="C49" s="452"/>
      <c r="D49" s="15" t="s">
        <v>102</v>
      </c>
      <c r="E49" s="102"/>
      <c r="F49" s="102"/>
      <c r="G49" s="102"/>
      <c r="H49" s="102"/>
      <c r="I49" s="102"/>
      <c r="J49" s="305"/>
      <c r="K49" s="305"/>
      <c r="L49" s="134"/>
    </row>
    <row r="50" spans="2:13" ht="18.75" customHeight="1" x14ac:dyDescent="0.25">
      <c r="B50" s="450"/>
      <c r="C50" s="452"/>
      <c r="D50" s="15" t="s">
        <v>101</v>
      </c>
      <c r="E50" s="157">
        <v>28992</v>
      </c>
      <c r="F50" s="157">
        <v>28992</v>
      </c>
      <c r="G50" s="157">
        <v>28992</v>
      </c>
      <c r="H50" s="157"/>
      <c r="I50" s="157">
        <v>4191.29</v>
      </c>
      <c r="J50" s="305">
        <f t="shared" si="3"/>
        <v>14.5</v>
      </c>
      <c r="K50" s="305">
        <f t="shared" si="1"/>
        <v>14.5</v>
      </c>
      <c r="L50" s="134"/>
      <c r="M50" s="132"/>
    </row>
    <row r="51" spans="2:13" ht="18.75" customHeight="1" x14ac:dyDescent="0.25">
      <c r="B51" s="450"/>
      <c r="C51" s="453"/>
      <c r="D51" s="15" t="s">
        <v>100</v>
      </c>
      <c r="E51" s="102"/>
      <c r="F51" s="102"/>
      <c r="G51" s="102"/>
      <c r="H51" s="102"/>
      <c r="I51" s="102"/>
      <c r="J51" s="305"/>
      <c r="K51" s="305"/>
      <c r="L51" s="134"/>
    </row>
    <row r="54" spans="2:13" x14ac:dyDescent="0.25">
      <c r="F54" s="155"/>
    </row>
    <row r="56" spans="2:13" s="163" customFormat="1" ht="16.5" x14ac:dyDescent="0.25">
      <c r="B56" s="158" t="s">
        <v>166</v>
      </c>
      <c r="C56" s="158"/>
      <c r="D56" s="158"/>
      <c r="E56" s="158"/>
      <c r="K56" s="159" t="s">
        <v>357</v>
      </c>
      <c r="L56" s="159"/>
      <c r="M56" s="164"/>
    </row>
    <row r="57" spans="2:13" x14ac:dyDescent="0.25">
      <c r="B57" s="160"/>
      <c r="C57" s="161"/>
      <c r="D57" s="161"/>
      <c r="E57" s="161"/>
    </row>
    <row r="58" spans="2:13" x14ac:dyDescent="0.25">
      <c r="B58" s="162"/>
      <c r="C58" s="32"/>
      <c r="D58" s="32"/>
      <c r="E58" s="32"/>
    </row>
    <row r="59" spans="2:13" x14ac:dyDescent="0.25">
      <c r="B59" s="448"/>
      <c r="C59" s="449"/>
      <c r="D59" s="449"/>
      <c r="E59" s="344"/>
    </row>
    <row r="60" spans="2:13" x14ac:dyDescent="0.25">
      <c r="B60" s="449"/>
      <c r="C60" s="449"/>
      <c r="D60" s="449"/>
      <c r="E60" s="344"/>
    </row>
  </sheetData>
  <mergeCells count="29">
    <mergeCell ref="J4:J6"/>
    <mergeCell ref="K4:K6"/>
    <mergeCell ref="B2:K2"/>
    <mergeCell ref="E3:K3"/>
    <mergeCell ref="I4:I6"/>
    <mergeCell ref="F5:F6"/>
    <mergeCell ref="G5:H5"/>
    <mergeCell ref="F4:H4"/>
    <mergeCell ref="E4:E6"/>
    <mergeCell ref="C22:C26"/>
    <mergeCell ref="B22:B26"/>
    <mergeCell ref="B17:B21"/>
    <mergeCell ref="C17:C21"/>
    <mergeCell ref="D3:D6"/>
    <mergeCell ref="B3:B6"/>
    <mergeCell ref="C3:C6"/>
    <mergeCell ref="B10:B15"/>
    <mergeCell ref="C10:C15"/>
    <mergeCell ref="B59:D60"/>
    <mergeCell ref="B47:B51"/>
    <mergeCell ref="C47:C51"/>
    <mergeCell ref="B27:B31"/>
    <mergeCell ref="C27:C31"/>
    <mergeCell ref="B37:B41"/>
    <mergeCell ref="B42:B46"/>
    <mergeCell ref="C42:C46"/>
    <mergeCell ref="C37:C41"/>
    <mergeCell ref="B32:B36"/>
    <mergeCell ref="C32:C36"/>
  </mergeCells>
  <printOptions horizontalCentered="1"/>
  <pageMargins left="0.39370078740157483" right="0.15748031496062992" top="0.43307086614173229" bottom="0.35433070866141736" header="0.27559055118110237" footer="0.27559055118110237"/>
  <pageSetup paperSize="9" scale="57" firstPageNumber="163" fitToHeight="2" orientation="portrait" r:id="rId1"/>
  <headerFooter scaleWithDoc="0"/>
  <ignoredErrors>
    <ignoredError sqref="F22:F23 F42 F41 F3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autoPageBreaks="0" fitToPage="1"/>
  </sheetPr>
  <dimension ref="A1:BA65"/>
  <sheetViews>
    <sheetView tabSelected="1" view="pageBreakPreview" topLeftCell="A24" zoomScale="90" zoomScaleNormal="75" zoomScaleSheetLayoutView="90" workbookViewId="0">
      <selection activeCell="C31" sqref="C31"/>
    </sheetView>
  </sheetViews>
  <sheetFormatPr defaultRowHeight="12.75" x14ac:dyDescent="0.2"/>
  <cols>
    <col min="1" max="1" width="5.42578125" style="53" customWidth="1"/>
    <col min="2" max="2" width="7" style="53" customWidth="1"/>
    <col min="3" max="3" width="45.85546875" style="54" customWidth="1"/>
    <col min="4" max="4" width="11.42578125" style="54" customWidth="1"/>
    <col min="5" max="5" width="10.5703125" style="54" customWidth="1"/>
    <col min="6" max="6" width="8.42578125" style="54" customWidth="1"/>
    <col min="7" max="7" width="10.7109375" style="54" customWidth="1"/>
    <col min="8" max="8" width="21.28515625" style="54" customWidth="1"/>
    <col min="9" max="9" width="29.85546875" style="75" customWidth="1"/>
    <col min="10" max="16384" width="9.140625" style="53"/>
  </cols>
  <sheetData>
    <row r="1" spans="2:53" x14ac:dyDescent="0.2">
      <c r="I1" s="55" t="s">
        <v>152</v>
      </c>
    </row>
    <row r="2" spans="2:53" s="56" customFormat="1" ht="72.75" customHeight="1" x14ac:dyDescent="0.2">
      <c r="B2" s="468" t="s">
        <v>350</v>
      </c>
      <c r="C2" s="468"/>
      <c r="D2" s="468"/>
      <c r="E2" s="468"/>
      <c r="F2" s="468"/>
      <c r="G2" s="468"/>
      <c r="H2" s="468"/>
      <c r="I2" s="468"/>
    </row>
    <row r="3" spans="2:53" ht="35.25" customHeight="1" x14ac:dyDescent="0.2">
      <c r="B3" s="57"/>
      <c r="C3" s="58"/>
      <c r="D3" s="59"/>
      <c r="E3" s="60"/>
      <c r="F3" s="60"/>
      <c r="G3" s="60"/>
      <c r="H3" s="60"/>
      <c r="I3" s="60"/>
    </row>
    <row r="4" spans="2:53" s="127" customFormat="1" ht="67.5" customHeight="1" x14ac:dyDescent="0.2">
      <c r="B4" s="469" t="s">
        <v>54</v>
      </c>
      <c r="C4" s="470" t="s">
        <v>53</v>
      </c>
      <c r="D4" s="469" t="s">
        <v>52</v>
      </c>
      <c r="E4" s="471" t="s">
        <v>51</v>
      </c>
      <c r="F4" s="472"/>
      <c r="G4" s="472"/>
      <c r="H4" s="473"/>
      <c r="I4" s="474" t="s">
        <v>133</v>
      </c>
    </row>
    <row r="5" spans="2:53" s="128" customFormat="1" ht="17.25" customHeight="1" x14ac:dyDescent="0.2">
      <c r="B5" s="469"/>
      <c r="C5" s="470"/>
      <c r="D5" s="469"/>
      <c r="E5" s="475" t="s">
        <v>272</v>
      </c>
      <c r="F5" s="477" t="s">
        <v>273</v>
      </c>
      <c r="G5" s="478"/>
      <c r="H5" s="479"/>
      <c r="I5" s="474"/>
    </row>
    <row r="6" spans="2:53" s="127" customFormat="1" ht="49.5" customHeight="1" x14ac:dyDescent="0.2">
      <c r="B6" s="469"/>
      <c r="C6" s="470"/>
      <c r="D6" s="469"/>
      <c r="E6" s="476"/>
      <c r="F6" s="122" t="s">
        <v>50</v>
      </c>
      <c r="G6" s="144" t="s">
        <v>49</v>
      </c>
      <c r="H6" s="123" t="s">
        <v>132</v>
      </c>
      <c r="I6" s="474"/>
    </row>
    <row r="7" spans="2:53" s="61" customFormat="1" ht="13.5" customHeight="1" x14ac:dyDescent="0.2">
      <c r="B7" s="122">
        <v>1</v>
      </c>
      <c r="C7" s="122">
        <v>2</v>
      </c>
      <c r="D7" s="122">
        <v>3</v>
      </c>
      <c r="E7" s="122">
        <v>4</v>
      </c>
      <c r="F7" s="122">
        <v>5</v>
      </c>
      <c r="G7" s="122">
        <v>6</v>
      </c>
      <c r="H7" s="122">
        <v>7</v>
      </c>
      <c r="I7" s="123">
        <v>8</v>
      </c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8"/>
      <c r="BA7" s="128"/>
    </row>
    <row r="8" spans="2:53" s="54" customFormat="1" ht="26.25" customHeight="1" x14ac:dyDescent="0.2">
      <c r="B8" s="465" t="s">
        <v>48</v>
      </c>
      <c r="C8" s="466"/>
      <c r="D8" s="466"/>
      <c r="E8" s="466"/>
      <c r="F8" s="466"/>
      <c r="G8" s="466"/>
      <c r="H8" s="466"/>
      <c r="I8" s="467"/>
    </row>
    <row r="9" spans="2:53" s="54" customFormat="1" ht="35.25" customHeight="1" x14ac:dyDescent="0.2">
      <c r="B9" s="62" t="s">
        <v>47</v>
      </c>
      <c r="C9" s="63" t="s">
        <v>46</v>
      </c>
      <c r="D9" s="140" t="s">
        <v>23</v>
      </c>
      <c r="E9" s="141">
        <v>59.5</v>
      </c>
      <c r="F9" s="245">
        <v>59</v>
      </c>
      <c r="G9" s="355" t="s">
        <v>353</v>
      </c>
      <c r="H9" s="355" t="s">
        <v>353</v>
      </c>
      <c r="I9" s="77" t="s">
        <v>356</v>
      </c>
    </row>
    <row r="10" spans="2:53" s="54" customFormat="1" ht="35.25" customHeight="1" x14ac:dyDescent="0.2">
      <c r="B10" s="62" t="s">
        <v>45</v>
      </c>
      <c r="C10" s="63" t="s">
        <v>44</v>
      </c>
      <c r="D10" s="140" t="s">
        <v>23</v>
      </c>
      <c r="E10" s="141">
        <v>63.5</v>
      </c>
      <c r="F10" s="245">
        <v>71</v>
      </c>
      <c r="G10" s="355" t="s">
        <v>353</v>
      </c>
      <c r="H10" s="355" t="s">
        <v>353</v>
      </c>
      <c r="I10" s="77" t="s">
        <v>356</v>
      </c>
    </row>
    <row r="11" spans="2:53" s="54" customFormat="1" ht="26.25" customHeight="1" x14ac:dyDescent="0.2">
      <c r="B11" s="465" t="s">
        <v>43</v>
      </c>
      <c r="C11" s="466"/>
      <c r="D11" s="466"/>
      <c r="E11" s="466"/>
      <c r="F11" s="466"/>
      <c r="G11" s="466"/>
      <c r="H11" s="466"/>
      <c r="I11" s="467"/>
    </row>
    <row r="12" spans="2:53" s="64" customFormat="1" ht="33" customHeight="1" x14ac:dyDescent="0.2">
      <c r="B12" s="62" t="s">
        <v>42</v>
      </c>
      <c r="C12" s="63" t="s">
        <v>40</v>
      </c>
      <c r="D12" s="62" t="s">
        <v>23</v>
      </c>
      <c r="E12" s="141" t="s">
        <v>333</v>
      </c>
      <c r="F12" s="245">
        <v>96.2</v>
      </c>
      <c r="G12" s="353">
        <v>96</v>
      </c>
      <c r="H12" s="79">
        <v>99.8</v>
      </c>
      <c r="I12" s="77" t="s">
        <v>355</v>
      </c>
    </row>
    <row r="13" spans="2:53" s="64" customFormat="1" ht="33" customHeight="1" x14ac:dyDescent="0.2">
      <c r="B13" s="62" t="s">
        <v>41</v>
      </c>
      <c r="C13" s="63" t="s">
        <v>343</v>
      </c>
      <c r="D13" s="62" t="s">
        <v>23</v>
      </c>
      <c r="E13" s="62" t="s">
        <v>39</v>
      </c>
      <c r="F13" s="245">
        <v>95.3</v>
      </c>
      <c r="G13" s="62" t="s">
        <v>39</v>
      </c>
      <c r="H13" s="354" t="s">
        <v>352</v>
      </c>
      <c r="I13" s="77" t="s">
        <v>355</v>
      </c>
    </row>
    <row r="14" spans="2:53" s="54" customFormat="1" ht="26.25" customHeight="1" x14ac:dyDescent="0.2">
      <c r="B14" s="465" t="s">
        <v>38</v>
      </c>
      <c r="C14" s="466"/>
      <c r="D14" s="466"/>
      <c r="E14" s="466"/>
      <c r="F14" s="466"/>
      <c r="G14" s="466"/>
      <c r="H14" s="466"/>
      <c r="I14" s="467"/>
    </row>
    <row r="15" spans="2:53" s="64" customFormat="1" ht="43.5" customHeight="1" x14ac:dyDescent="0.2">
      <c r="B15" s="62" t="s">
        <v>37</v>
      </c>
      <c r="C15" s="63" t="s">
        <v>127</v>
      </c>
      <c r="D15" s="62" t="s">
        <v>14</v>
      </c>
      <c r="E15" s="65">
        <v>26</v>
      </c>
      <c r="F15" s="246">
        <v>26</v>
      </c>
      <c r="G15" s="65">
        <v>26</v>
      </c>
      <c r="H15" s="79" t="s">
        <v>86</v>
      </c>
      <c r="I15" s="77" t="s">
        <v>274</v>
      </c>
    </row>
    <row r="16" spans="2:53" s="64" customFormat="1" ht="50.25" customHeight="1" x14ac:dyDescent="0.2">
      <c r="B16" s="62" t="s">
        <v>125</v>
      </c>
      <c r="C16" s="63" t="s">
        <v>126</v>
      </c>
      <c r="D16" s="62" t="s">
        <v>14</v>
      </c>
      <c r="E16" s="65">
        <v>301</v>
      </c>
      <c r="F16" s="246">
        <v>301</v>
      </c>
      <c r="G16" s="65">
        <v>301</v>
      </c>
      <c r="H16" s="79" t="s">
        <v>86</v>
      </c>
      <c r="I16" s="77" t="s">
        <v>274</v>
      </c>
    </row>
    <row r="17" spans="1:19" s="54" customFormat="1" ht="26.25" customHeight="1" x14ac:dyDescent="0.2">
      <c r="B17" s="480" t="s">
        <v>135</v>
      </c>
      <c r="C17" s="481"/>
      <c r="D17" s="481"/>
      <c r="E17" s="481"/>
      <c r="F17" s="481"/>
      <c r="G17" s="481"/>
      <c r="H17" s="481"/>
      <c r="I17" s="482"/>
    </row>
    <row r="18" spans="1:19" s="64" customFormat="1" ht="60" customHeight="1" x14ac:dyDescent="0.2">
      <c r="B18" s="62" t="s">
        <v>36</v>
      </c>
      <c r="C18" s="66" t="s">
        <v>344</v>
      </c>
      <c r="D18" s="62" t="s">
        <v>14</v>
      </c>
      <c r="E18" s="78">
        <v>28</v>
      </c>
      <c r="F18" s="247">
        <v>46</v>
      </c>
      <c r="G18" s="78">
        <v>28</v>
      </c>
      <c r="H18" s="355" t="s">
        <v>353</v>
      </c>
      <c r="I18" s="357" t="s">
        <v>354</v>
      </c>
    </row>
    <row r="19" spans="1:19" s="54" customFormat="1" ht="26.25" hidden="1" customHeight="1" x14ac:dyDescent="0.2">
      <c r="B19" s="483" t="s">
        <v>161</v>
      </c>
      <c r="C19" s="484"/>
      <c r="D19" s="484"/>
      <c r="E19" s="484"/>
      <c r="F19" s="484"/>
      <c r="G19" s="484"/>
      <c r="H19" s="484"/>
      <c r="I19" s="485"/>
    </row>
    <row r="20" spans="1:19" s="64" customFormat="1" ht="68.25" hidden="1" customHeight="1" x14ac:dyDescent="0.2">
      <c r="B20" s="62" t="s">
        <v>35</v>
      </c>
      <c r="C20" s="66" t="s">
        <v>138</v>
      </c>
      <c r="D20" s="62" t="s">
        <v>14</v>
      </c>
      <c r="E20" s="68" t="s">
        <v>13</v>
      </c>
      <c r="F20" s="68" t="s">
        <v>13</v>
      </c>
      <c r="G20" s="79" t="s">
        <v>13</v>
      </c>
      <c r="H20" s="79" t="s">
        <v>13</v>
      </c>
      <c r="I20" s="79"/>
    </row>
    <row r="21" spans="1:19" s="54" customFormat="1" ht="26.25" customHeight="1" x14ac:dyDescent="0.2">
      <c r="B21" s="480" t="s">
        <v>111</v>
      </c>
      <c r="C21" s="481"/>
      <c r="D21" s="481"/>
      <c r="E21" s="481"/>
      <c r="F21" s="481"/>
      <c r="G21" s="481"/>
      <c r="H21" s="481"/>
      <c r="I21" s="482"/>
      <c r="K21" s="54" t="s">
        <v>200</v>
      </c>
    </row>
    <row r="22" spans="1:19" s="64" customFormat="1" ht="115.5" customHeight="1" x14ac:dyDescent="0.2">
      <c r="B22" s="69" t="s">
        <v>34</v>
      </c>
      <c r="C22" s="70" t="s">
        <v>33</v>
      </c>
      <c r="D22" s="186" t="s">
        <v>14</v>
      </c>
      <c r="E22" s="186">
        <v>9</v>
      </c>
      <c r="F22" s="248">
        <v>11</v>
      </c>
      <c r="G22" s="355" t="s">
        <v>353</v>
      </c>
      <c r="H22" s="356" t="s">
        <v>353</v>
      </c>
      <c r="I22" s="357" t="s">
        <v>354</v>
      </c>
    </row>
    <row r="23" spans="1:19" s="54" customFormat="1" ht="26.25" customHeight="1" x14ac:dyDescent="0.2">
      <c r="B23" s="480" t="s">
        <v>32</v>
      </c>
      <c r="C23" s="481"/>
      <c r="D23" s="481"/>
      <c r="E23" s="481"/>
      <c r="F23" s="481"/>
      <c r="G23" s="481"/>
      <c r="H23" s="481"/>
      <c r="I23" s="482"/>
    </row>
    <row r="24" spans="1:19" s="64" customFormat="1" ht="64.5" customHeight="1" x14ac:dyDescent="0.2">
      <c r="A24" s="185"/>
      <c r="B24" s="62" t="s">
        <v>31</v>
      </c>
      <c r="C24" s="63" t="s">
        <v>30</v>
      </c>
      <c r="D24" s="62" t="s">
        <v>14</v>
      </c>
      <c r="E24" s="67">
        <v>8</v>
      </c>
      <c r="F24" s="247">
        <v>9</v>
      </c>
      <c r="G24" s="355" t="s">
        <v>353</v>
      </c>
      <c r="H24" s="356" t="s">
        <v>353</v>
      </c>
      <c r="I24" s="357" t="s">
        <v>354</v>
      </c>
    </row>
    <row r="25" spans="1:19" s="64" customFormat="1" ht="54" customHeight="1" x14ac:dyDescent="0.2">
      <c r="A25" s="185"/>
      <c r="B25" s="62" t="s">
        <v>29</v>
      </c>
      <c r="C25" s="63" t="s">
        <v>141</v>
      </c>
      <c r="D25" s="62" t="s">
        <v>14</v>
      </c>
      <c r="E25" s="72">
        <v>3</v>
      </c>
      <c r="F25" s="249">
        <v>3</v>
      </c>
      <c r="G25" s="72">
        <v>3</v>
      </c>
      <c r="H25" s="79" t="s">
        <v>86</v>
      </c>
      <c r="I25" s="77" t="s">
        <v>274</v>
      </c>
    </row>
    <row r="26" spans="1:19" s="64" customFormat="1" ht="53.25" customHeight="1" x14ac:dyDescent="0.2">
      <c r="A26" s="185"/>
      <c r="B26" s="62" t="s">
        <v>28</v>
      </c>
      <c r="C26" s="63" t="s">
        <v>142</v>
      </c>
      <c r="D26" s="62" t="s">
        <v>14</v>
      </c>
      <c r="E26" s="65">
        <v>1</v>
      </c>
      <c r="F26" s="246">
        <v>1</v>
      </c>
      <c r="G26" s="65">
        <v>1</v>
      </c>
      <c r="H26" s="79" t="s">
        <v>86</v>
      </c>
      <c r="I26" s="77" t="s">
        <v>274</v>
      </c>
    </row>
    <row r="27" spans="1:19" s="64" customFormat="1" ht="39" customHeight="1" x14ac:dyDescent="0.2">
      <c r="A27" s="185"/>
      <c r="B27" s="62" t="s">
        <v>27</v>
      </c>
      <c r="C27" s="63" t="s">
        <v>143</v>
      </c>
      <c r="D27" s="62" t="s">
        <v>14</v>
      </c>
      <c r="E27" s="65">
        <v>11</v>
      </c>
      <c r="F27" s="246">
        <v>11</v>
      </c>
      <c r="G27" s="65">
        <v>11</v>
      </c>
      <c r="H27" s="79" t="s">
        <v>86</v>
      </c>
      <c r="I27" s="77" t="s">
        <v>274</v>
      </c>
    </row>
    <row r="28" spans="1:19" s="64" customFormat="1" ht="55.5" customHeight="1" x14ac:dyDescent="0.2">
      <c r="A28" s="185"/>
      <c r="B28" s="69" t="s">
        <v>25</v>
      </c>
      <c r="C28" s="63" t="s">
        <v>144</v>
      </c>
      <c r="D28" s="62" t="s">
        <v>14</v>
      </c>
      <c r="E28" s="65">
        <v>13</v>
      </c>
      <c r="F28" s="246">
        <v>13</v>
      </c>
      <c r="G28" s="65">
        <v>13</v>
      </c>
      <c r="H28" s="79" t="s">
        <v>86</v>
      </c>
      <c r="I28" s="77" t="s">
        <v>274</v>
      </c>
    </row>
    <row r="29" spans="1:19" s="64" customFormat="1" ht="49.5" customHeight="1" x14ac:dyDescent="0.2">
      <c r="A29" s="185"/>
      <c r="B29" s="62" t="s">
        <v>139</v>
      </c>
      <c r="C29" s="63" t="s">
        <v>145</v>
      </c>
      <c r="D29" s="62" t="s">
        <v>14</v>
      </c>
      <c r="E29" s="72" t="s">
        <v>13</v>
      </c>
      <c r="F29" s="249" t="s">
        <v>13</v>
      </c>
      <c r="G29" s="72" t="s">
        <v>13</v>
      </c>
      <c r="H29" s="79" t="s">
        <v>86</v>
      </c>
      <c r="I29" s="77" t="s">
        <v>334</v>
      </c>
    </row>
    <row r="30" spans="1:19" s="64" customFormat="1" ht="38.25" customHeight="1" x14ac:dyDescent="0.2">
      <c r="A30" s="185"/>
      <c r="B30" s="62" t="s">
        <v>140</v>
      </c>
      <c r="C30" s="63" t="s">
        <v>26</v>
      </c>
      <c r="D30" s="62" t="s">
        <v>14</v>
      </c>
      <c r="E30" s="72" t="s">
        <v>13</v>
      </c>
      <c r="F30" s="249" t="s">
        <v>13</v>
      </c>
      <c r="G30" s="72" t="s">
        <v>13</v>
      </c>
      <c r="H30" s="79" t="s">
        <v>86</v>
      </c>
      <c r="I30" s="77" t="s">
        <v>334</v>
      </c>
    </row>
    <row r="31" spans="1:19" s="64" customFormat="1" ht="49.5" customHeight="1" x14ac:dyDescent="0.2">
      <c r="A31" s="185"/>
      <c r="B31" s="62" t="s">
        <v>146</v>
      </c>
      <c r="C31" s="63" t="s">
        <v>24</v>
      </c>
      <c r="D31" s="62" t="s">
        <v>23</v>
      </c>
      <c r="E31" s="72">
        <v>100</v>
      </c>
      <c r="F31" s="249">
        <v>100</v>
      </c>
      <c r="G31" s="72">
        <v>100</v>
      </c>
      <c r="H31" s="79">
        <f t="shared" ref="H31" si="0">ROUND(G31/F31*100,1)</f>
        <v>100</v>
      </c>
      <c r="I31" s="76"/>
    </row>
    <row r="32" spans="1:19" s="99" customFormat="1" ht="26.25" customHeight="1" x14ac:dyDescent="0.2">
      <c r="B32" s="480" t="s">
        <v>345</v>
      </c>
      <c r="C32" s="481"/>
      <c r="D32" s="481"/>
      <c r="E32" s="481"/>
      <c r="F32" s="481"/>
      <c r="G32" s="481"/>
      <c r="H32" s="481"/>
      <c r="I32" s="482"/>
      <c r="J32" s="98"/>
      <c r="K32" s="98"/>
      <c r="L32" s="98"/>
      <c r="M32" s="98"/>
      <c r="N32" s="98"/>
      <c r="O32" s="98"/>
      <c r="P32" s="98"/>
      <c r="Q32" s="98"/>
      <c r="R32" s="98"/>
      <c r="S32" s="98"/>
    </row>
    <row r="33" spans="1:20" s="118" customFormat="1" ht="36" customHeight="1" x14ac:dyDescent="0.2">
      <c r="B33" s="69" t="s">
        <v>22</v>
      </c>
      <c r="C33" s="70" t="s">
        <v>21</v>
      </c>
      <c r="D33" s="71" t="s">
        <v>20</v>
      </c>
      <c r="E33" s="71" t="s">
        <v>13</v>
      </c>
      <c r="F33" s="248" t="s">
        <v>13</v>
      </c>
      <c r="G33" s="72" t="s">
        <v>13</v>
      </c>
      <c r="H33" s="79" t="s">
        <v>86</v>
      </c>
      <c r="I33" s="77" t="s">
        <v>178</v>
      </c>
      <c r="T33" s="118" t="s">
        <v>171</v>
      </c>
    </row>
    <row r="34" spans="1:20" s="54" customFormat="1" ht="26.25" customHeight="1" x14ac:dyDescent="0.2">
      <c r="B34" s="465" t="s">
        <v>19</v>
      </c>
      <c r="C34" s="466"/>
      <c r="D34" s="466"/>
      <c r="E34" s="466"/>
      <c r="F34" s="466"/>
      <c r="G34" s="466"/>
      <c r="H34" s="466"/>
      <c r="I34" s="467"/>
    </row>
    <row r="35" spans="1:20" s="64" customFormat="1" ht="33.75" customHeight="1" x14ac:dyDescent="0.2">
      <c r="A35" s="185"/>
      <c r="B35" s="69" t="s">
        <v>18</v>
      </c>
      <c r="C35" s="73" t="s">
        <v>17</v>
      </c>
      <c r="D35" s="69" t="s">
        <v>14</v>
      </c>
      <c r="E35" s="252">
        <v>5</v>
      </c>
      <c r="F35" s="250">
        <v>5</v>
      </c>
      <c r="G35" s="80">
        <v>5</v>
      </c>
      <c r="H35" s="79">
        <f t="shared" ref="H35" si="1">ROUND(G35/F35*100,1)</f>
        <v>100</v>
      </c>
      <c r="I35" s="80"/>
    </row>
    <row r="36" spans="1:20" s="54" customFormat="1" ht="26.25" customHeight="1" x14ac:dyDescent="0.2">
      <c r="A36" s="185"/>
      <c r="B36" s="465" t="s">
        <v>16</v>
      </c>
      <c r="C36" s="466"/>
      <c r="D36" s="466"/>
      <c r="E36" s="466"/>
      <c r="F36" s="466"/>
      <c r="G36" s="466"/>
      <c r="H36" s="466"/>
      <c r="I36" s="467"/>
    </row>
    <row r="37" spans="1:20" s="64" customFormat="1" ht="59.25" customHeight="1" x14ac:dyDescent="0.2">
      <c r="A37" s="185"/>
      <c r="B37" s="69" t="s">
        <v>15</v>
      </c>
      <c r="C37" s="74" t="s">
        <v>182</v>
      </c>
      <c r="D37" s="71" t="s">
        <v>14</v>
      </c>
      <c r="E37" s="252">
        <v>11</v>
      </c>
      <c r="F37" s="250">
        <v>21</v>
      </c>
      <c r="G37" s="80">
        <v>21</v>
      </c>
      <c r="H37" s="79">
        <f t="shared" ref="H37:H38" si="2">ROUND(G37/F37*100,1)</f>
        <v>100</v>
      </c>
      <c r="I37" s="76"/>
    </row>
    <row r="38" spans="1:20" s="64" customFormat="1" ht="34.5" customHeight="1" x14ac:dyDescent="0.2">
      <c r="A38" s="185"/>
      <c r="B38" s="69" t="s">
        <v>181</v>
      </c>
      <c r="C38" s="66" t="s">
        <v>183</v>
      </c>
      <c r="D38" s="71" t="s">
        <v>14</v>
      </c>
      <c r="E38" s="252">
        <v>9075</v>
      </c>
      <c r="F38" s="250">
        <v>8500</v>
      </c>
      <c r="G38" s="80">
        <v>2396</v>
      </c>
      <c r="H38" s="76">
        <f t="shared" si="2"/>
        <v>28.2</v>
      </c>
      <c r="I38" s="77"/>
    </row>
    <row r="39" spans="1:20" s="81" customFormat="1" ht="21.75" customHeight="1" x14ac:dyDescent="0.2">
      <c r="F39" s="82"/>
      <c r="I39" s="83"/>
    </row>
    <row r="40" spans="1:20" s="81" customFormat="1" ht="21" customHeight="1" x14ac:dyDescent="0.2">
      <c r="B40" s="129" t="s">
        <v>110</v>
      </c>
      <c r="I40" s="83"/>
    </row>
    <row r="41" spans="1:20" s="81" customFormat="1" ht="46.5" hidden="1" customHeight="1" x14ac:dyDescent="0.2">
      <c r="B41" s="486" t="s">
        <v>148</v>
      </c>
      <c r="C41" s="486"/>
      <c r="D41" s="486"/>
      <c r="E41" s="486"/>
      <c r="F41" s="486"/>
      <c r="G41" s="486"/>
      <c r="H41" s="486"/>
      <c r="I41" s="486"/>
    </row>
    <row r="42" spans="1:20" s="81" customFormat="1" ht="15" customHeight="1" x14ac:dyDescent="0.2">
      <c r="B42" s="121"/>
      <c r="C42" s="121"/>
      <c r="D42" s="121"/>
      <c r="E42" s="121"/>
      <c r="F42" s="121"/>
      <c r="G42" s="121"/>
      <c r="H42" s="121"/>
      <c r="I42" s="121"/>
    </row>
    <row r="43" spans="1:20" s="84" customFormat="1" x14ac:dyDescent="0.2">
      <c r="C43" s="81"/>
      <c r="D43" s="81"/>
      <c r="E43" s="81"/>
      <c r="F43" s="81"/>
      <c r="G43" s="81"/>
      <c r="H43" s="81"/>
      <c r="I43" s="83"/>
    </row>
    <row r="44" spans="1:20" s="84" customFormat="1" ht="15.75" hidden="1" x14ac:dyDescent="0.25">
      <c r="B44" s="85" t="s">
        <v>166</v>
      </c>
      <c r="C44" s="81"/>
      <c r="D44" s="81"/>
      <c r="E44" s="81"/>
      <c r="F44" s="81"/>
      <c r="G44" s="81"/>
      <c r="H44" s="81"/>
      <c r="I44" s="86" t="s">
        <v>120</v>
      </c>
    </row>
    <row r="45" spans="1:20" s="84" customFormat="1" ht="15.75" x14ac:dyDescent="0.25">
      <c r="B45" s="85" t="s">
        <v>166</v>
      </c>
      <c r="C45" s="81"/>
      <c r="D45" s="81"/>
      <c r="E45" s="81"/>
      <c r="F45" s="81"/>
      <c r="G45" s="81"/>
      <c r="H45" s="81"/>
      <c r="I45" s="86" t="s">
        <v>357</v>
      </c>
    </row>
    <row r="46" spans="1:20" s="84" customFormat="1" x14ac:dyDescent="0.2">
      <c r="C46" s="81"/>
      <c r="D46" s="81"/>
      <c r="E46" s="81"/>
      <c r="F46" s="81"/>
      <c r="G46" s="81"/>
      <c r="H46" s="81"/>
      <c r="I46" s="83"/>
    </row>
    <row r="47" spans="1:20" s="84" customFormat="1" x14ac:dyDescent="0.2">
      <c r="C47" s="81"/>
      <c r="D47" s="81"/>
      <c r="E47" s="81"/>
      <c r="F47" s="81"/>
      <c r="G47" s="81"/>
      <c r="H47" s="81"/>
      <c r="I47" s="83"/>
    </row>
    <row r="48" spans="1:20" s="84" customFormat="1" x14ac:dyDescent="0.2">
      <c r="C48" s="179"/>
      <c r="D48" s="81"/>
      <c r="E48" s="81"/>
      <c r="F48" s="81"/>
      <c r="G48" s="81"/>
      <c r="H48" s="81"/>
      <c r="I48" s="83"/>
    </row>
    <row r="49" spans="2:9" s="84" customFormat="1" ht="18.75" hidden="1" customHeight="1" x14ac:dyDescent="0.25">
      <c r="B49" s="90" t="s">
        <v>176</v>
      </c>
      <c r="C49" s="91"/>
      <c r="D49" s="81"/>
      <c r="E49" s="81"/>
      <c r="F49" s="81"/>
      <c r="G49" s="81"/>
      <c r="H49" s="81"/>
      <c r="I49" s="83"/>
    </row>
    <row r="50" spans="2:9" s="84" customFormat="1" ht="18.75" hidden="1" customHeight="1" x14ac:dyDescent="0.25">
      <c r="B50" s="90" t="s">
        <v>121</v>
      </c>
      <c r="C50" s="91"/>
      <c r="D50" s="81"/>
      <c r="E50" s="81"/>
      <c r="F50" s="81"/>
      <c r="G50" s="81"/>
      <c r="H50" s="81"/>
      <c r="I50" s="83"/>
    </row>
    <row r="51" spans="2:9" s="84" customFormat="1" ht="18.75" hidden="1" customHeight="1" x14ac:dyDescent="0.25">
      <c r="B51" s="90" t="s">
        <v>122</v>
      </c>
      <c r="C51" s="92"/>
      <c r="D51" s="81"/>
      <c r="E51" s="81"/>
      <c r="F51" s="81"/>
      <c r="G51" s="81"/>
      <c r="H51" s="81"/>
      <c r="I51" s="83"/>
    </row>
    <row r="52" spans="2:9" s="84" customFormat="1" ht="18.75" hidden="1" customHeight="1" x14ac:dyDescent="0.25">
      <c r="B52" s="90" t="s">
        <v>123</v>
      </c>
      <c r="C52" s="92"/>
      <c r="D52" s="81"/>
      <c r="E52" s="81"/>
      <c r="F52" s="81"/>
      <c r="G52" s="81"/>
      <c r="H52" s="81"/>
      <c r="I52" s="83"/>
    </row>
    <row r="53" spans="2:9" s="84" customFormat="1" hidden="1" x14ac:dyDescent="0.2">
      <c r="C53" s="81"/>
      <c r="D53" s="81"/>
      <c r="E53" s="81"/>
      <c r="F53" s="81"/>
      <c r="G53" s="81"/>
      <c r="H53" s="81"/>
      <c r="I53" s="83"/>
    </row>
    <row r="54" spans="2:9" s="84" customFormat="1" x14ac:dyDescent="0.2">
      <c r="C54" s="81"/>
      <c r="D54" s="81"/>
      <c r="E54" s="81"/>
      <c r="F54" s="81"/>
      <c r="G54" s="81"/>
      <c r="H54" s="81"/>
      <c r="I54" s="83"/>
    </row>
    <row r="55" spans="2:9" s="84" customFormat="1" x14ac:dyDescent="0.2">
      <c r="C55" s="81"/>
      <c r="D55" s="81"/>
      <c r="E55" s="81"/>
      <c r="F55" s="81"/>
      <c r="G55" s="81"/>
      <c r="H55" s="81"/>
      <c r="I55" s="83"/>
    </row>
    <row r="56" spans="2:9" s="84" customFormat="1" x14ac:dyDescent="0.2">
      <c r="C56" s="81"/>
      <c r="D56" s="81"/>
      <c r="E56" s="81"/>
      <c r="F56" s="81"/>
      <c r="G56" s="81"/>
      <c r="H56" s="81"/>
      <c r="I56" s="83"/>
    </row>
    <row r="57" spans="2:9" s="84" customFormat="1" x14ac:dyDescent="0.2">
      <c r="C57" s="81"/>
      <c r="D57" s="81"/>
      <c r="E57" s="81"/>
      <c r="F57" s="81"/>
      <c r="G57" s="81"/>
      <c r="H57" s="81"/>
      <c r="I57" s="83"/>
    </row>
    <row r="58" spans="2:9" s="84" customFormat="1" x14ac:dyDescent="0.2">
      <c r="C58" s="81"/>
      <c r="D58" s="81"/>
      <c r="E58" s="81"/>
      <c r="F58" s="81"/>
      <c r="G58" s="81"/>
      <c r="H58" s="81"/>
      <c r="I58" s="83"/>
    </row>
    <row r="59" spans="2:9" s="84" customFormat="1" x14ac:dyDescent="0.2">
      <c r="C59" s="81"/>
      <c r="D59" s="81"/>
      <c r="E59" s="81"/>
      <c r="F59" s="81"/>
      <c r="G59" s="81"/>
      <c r="H59" s="81"/>
      <c r="I59" s="83"/>
    </row>
    <row r="60" spans="2:9" s="84" customFormat="1" x14ac:dyDescent="0.2">
      <c r="C60" s="81"/>
      <c r="D60" s="81"/>
      <c r="E60" s="81"/>
      <c r="F60" s="81"/>
      <c r="G60" s="81"/>
      <c r="H60" s="81"/>
      <c r="I60" s="83"/>
    </row>
    <row r="61" spans="2:9" s="84" customFormat="1" x14ac:dyDescent="0.2">
      <c r="C61" s="81"/>
      <c r="D61" s="81"/>
      <c r="E61" s="81"/>
      <c r="F61" s="81"/>
      <c r="G61" s="81"/>
      <c r="H61" s="81"/>
      <c r="I61" s="83"/>
    </row>
    <row r="62" spans="2:9" s="84" customFormat="1" x14ac:dyDescent="0.2">
      <c r="C62" s="81"/>
      <c r="D62" s="81"/>
      <c r="E62" s="81"/>
      <c r="F62" s="81"/>
      <c r="G62" s="81"/>
      <c r="H62" s="81"/>
      <c r="I62" s="83"/>
    </row>
    <row r="63" spans="2:9" s="84" customFormat="1" x14ac:dyDescent="0.2">
      <c r="C63" s="81"/>
      <c r="D63" s="81"/>
      <c r="E63" s="81"/>
      <c r="F63" s="81"/>
      <c r="G63" s="81"/>
      <c r="H63" s="81"/>
      <c r="I63" s="83"/>
    </row>
    <row r="64" spans="2:9" s="84" customFormat="1" x14ac:dyDescent="0.2">
      <c r="C64" s="81"/>
      <c r="D64" s="81"/>
      <c r="E64" s="81"/>
      <c r="F64" s="81"/>
      <c r="G64" s="81"/>
      <c r="H64" s="81"/>
      <c r="I64" s="83"/>
    </row>
    <row r="65" spans="3:9" s="84" customFormat="1" x14ac:dyDescent="0.2">
      <c r="C65" s="81"/>
      <c r="D65" s="81"/>
      <c r="E65" s="81"/>
      <c r="F65" s="81"/>
      <c r="G65" s="81"/>
      <c r="H65" s="81"/>
      <c r="I65" s="83"/>
    </row>
  </sheetData>
  <mergeCells count="19">
    <mergeCell ref="B11:I11"/>
    <mergeCell ref="B14:I14"/>
    <mergeCell ref="B17:I17"/>
    <mergeCell ref="B19:I19"/>
    <mergeCell ref="B41:I41"/>
    <mergeCell ref="B21:I21"/>
    <mergeCell ref="B23:I23"/>
    <mergeCell ref="B32:I32"/>
    <mergeCell ref="B34:I34"/>
    <mergeCell ref="B36:I36"/>
    <mergeCell ref="B8:I8"/>
    <mergeCell ref="B2:I2"/>
    <mergeCell ref="B4:B6"/>
    <mergeCell ref="C4:C6"/>
    <mergeCell ref="D4:D6"/>
    <mergeCell ref="E4:H4"/>
    <mergeCell ref="I4:I6"/>
    <mergeCell ref="E5:E6"/>
    <mergeCell ref="F5:H5"/>
  </mergeCells>
  <printOptions horizontalCentered="1"/>
  <pageMargins left="0.39370078740157483" right="0.15748031496062992" top="0.47244094488188981" bottom="0.35433070866141736" header="0" footer="0"/>
  <pageSetup paperSize="9" scale="69" firstPageNumber="163" fitToHeight="3" orientation="portrait" r:id="rId1"/>
  <headerFooter scaleWithDoc="0"/>
  <ignoredErrors>
    <ignoredError sqref="B9:B10" numberStoredAsText="1"/>
    <ignoredError sqref="B17:I17 C32:I32 B18 B15:D15 B16 B31 D31 D16 B34:I34 B33:D33 G33:H33 B36:I36 B35:D35 H35:I35 B37 H37 D37 H38 D18 H31:I31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Табл1</vt:lpstr>
      <vt:lpstr>Табл2</vt:lpstr>
      <vt:lpstr>Табл3</vt:lpstr>
      <vt:lpstr>Табл1!Заголовки_для_печати</vt:lpstr>
      <vt:lpstr>Табл2!Заголовки_для_печати</vt:lpstr>
      <vt:lpstr>Табл3!Заголовки_для_печати</vt:lpstr>
      <vt:lpstr>Табл1!Область_печати</vt:lpstr>
      <vt:lpstr>Табл2!Область_печати</vt:lpstr>
      <vt:lpstr>Табл3!Область_печати</vt:lpstr>
    </vt:vector>
  </TitlesOfParts>
  <Company>oem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405-5</dc:creator>
  <cp:lastModifiedBy>Быкова И.В.</cp:lastModifiedBy>
  <cp:lastPrinted>2017-04-18T07:32:24Z</cp:lastPrinted>
  <dcterms:created xsi:type="dcterms:W3CDTF">2014-04-07T08:16:01Z</dcterms:created>
  <dcterms:modified xsi:type="dcterms:W3CDTF">2017-04-18T07:33:40Z</dcterms:modified>
</cp:coreProperties>
</file>