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tabRatio="869" firstSheet="101" activeTab="107"/>
  </bookViews>
  <sheets>
    <sheet name="Айвазовского 2" sheetId="1" r:id="rId1"/>
    <sheet name="Баррикадная 5" sheetId="2" r:id="rId2"/>
    <sheet name="Баррикадная 7" sheetId="3" r:id="rId3"/>
    <sheet name="Баррикадная 13" sheetId="4" r:id="rId4"/>
    <sheet name="Баррикадная 21" sheetId="5" r:id="rId5"/>
    <sheet name="Баррикадная 28" sheetId="6" r:id="rId6"/>
    <sheet name="Баррикадная 29а" sheetId="7" r:id="rId7"/>
    <sheet name="Баррикадная 31" sheetId="8" r:id="rId8"/>
    <sheet name="Баррикадная 33" sheetId="9" r:id="rId9"/>
    <sheet name="Баррикадная 37" sheetId="10" r:id="rId10"/>
    <sheet name="Баррикадная 38" sheetId="11" r:id="rId11"/>
    <sheet name="Баррикадная 38а" sheetId="12" r:id="rId12"/>
    <sheet name="Баррикадная 39" sheetId="13" r:id="rId13"/>
    <sheet name="Волгоградская 49" sheetId="14" r:id="rId14"/>
    <sheet name="Волгоградская 51" sheetId="15" r:id="rId15"/>
    <sheet name="Волгодонская 21" sheetId="16" r:id="rId16"/>
    <sheet name="Волгодонская 44" sheetId="17" r:id="rId17"/>
    <sheet name="Иркутская 1" sheetId="18" r:id="rId18"/>
    <sheet name="Иркутская 3" sheetId="19" r:id="rId19"/>
    <sheet name="Иркутская 5" sheetId="20" r:id="rId20"/>
    <sheet name="Иркутская 9" sheetId="21" r:id="rId21"/>
    <sheet name="Иркутская 9а" sheetId="22" r:id="rId22"/>
    <sheet name="Иркутская 13" sheetId="23" r:id="rId23"/>
    <sheet name="Иркутская 15" sheetId="24" r:id="rId24"/>
    <sheet name="Иркутская 15а" sheetId="25" r:id="rId25"/>
    <sheet name="Иркутская 17" sheetId="26" r:id="rId26"/>
    <sheet name="Иркутская 19" sheetId="27" r:id="rId27"/>
    <sheet name="Иркутская 21" sheetId="28" r:id="rId28"/>
    <sheet name="Иркутская 27" sheetId="29" r:id="rId29"/>
    <sheet name="Иркутская 68" sheetId="30" r:id="rId30"/>
    <sheet name="Иркутская 70" sheetId="31" r:id="rId31"/>
    <sheet name="Костромская 8" sheetId="32" r:id="rId32"/>
    <sheet name="Менделеева 4а" sheetId="33" r:id="rId33"/>
    <sheet name="Менделеева 8а" sheetId="34" r:id="rId34"/>
    <sheet name="Небольсина 5-1" sheetId="35" r:id="rId35"/>
    <sheet name="Небольсина 11" sheetId="36" r:id="rId36"/>
    <sheet name="Новосибирская 19" sheetId="37" r:id="rId37"/>
    <sheet name="Новосибирская 20" sheetId="38" r:id="rId38"/>
    <sheet name="Новосибирская 23-1" sheetId="39" r:id="rId39"/>
    <sheet name="Новосибирская 23-2" sheetId="40" r:id="rId40"/>
    <sheet name="Новосибирская 24" sheetId="41" r:id="rId41"/>
    <sheet name="Новосибирская 25-2" sheetId="42" r:id="rId42"/>
    <sheet name="Новосибирская 26" sheetId="43" r:id="rId43"/>
    <sheet name="Новосибирская 28" sheetId="44" r:id="rId44"/>
    <sheet name="Новосибирская 33" sheetId="45" r:id="rId45"/>
    <sheet name="Отличников 37" sheetId="46" r:id="rId46"/>
    <sheet name="Отличников 39" sheetId="47" r:id="rId47"/>
    <sheet name="Отличников 41" sheetId="48" r:id="rId48"/>
    <sheet name="Отличников 43" sheetId="49" r:id="rId49"/>
    <sheet name="Отличников 45" sheetId="50" r:id="rId50"/>
    <sheet name="Отличников 45а" sheetId="51" r:id="rId51"/>
    <sheet name="Писарева 1а" sheetId="52" r:id="rId52"/>
    <sheet name="Писарева 3а" sheetId="53" r:id="rId53"/>
    <sheet name="Писарева 5а" sheetId="54" r:id="rId54"/>
    <sheet name="Писарева 7а" sheetId="55" r:id="rId55"/>
    <sheet name="Писарева 13а" sheetId="56" r:id="rId56"/>
    <sheet name="Писарева 17а" sheetId="57" r:id="rId57"/>
    <sheet name="Писарева 17б" sheetId="58" r:id="rId58"/>
    <sheet name="Писарева 17в" sheetId="59" r:id="rId59"/>
    <sheet name="Писарева 19а" sheetId="60" r:id="rId60"/>
    <sheet name="Ростовская 46-3" sheetId="61" r:id="rId61"/>
    <sheet name="Ростовская 50-5" sheetId="62" r:id="rId62"/>
    <sheet name="Саврасова 2" sheetId="63" r:id="rId63"/>
    <sheet name="Танеева 12" sheetId="64" r:id="rId64"/>
    <sheet name="Туполева 1" sheetId="65" r:id="rId65"/>
    <sheet name="Туполева 2а" sheetId="66" r:id="rId66"/>
    <sheet name="Туполева 3" sheetId="67" r:id="rId67"/>
    <sheet name="Туполева 3а" sheetId="68" r:id="rId68"/>
    <sheet name="Туполева 5" sheetId="69" r:id="rId69"/>
    <sheet name="Туполева 8" sheetId="70" r:id="rId70"/>
    <sheet name="Туполева 9" sheetId="71" r:id="rId71"/>
    <sheet name="Туполева 10" sheetId="72" r:id="rId72"/>
    <sheet name="Туполева 11" sheetId="73" r:id="rId73"/>
    <sheet name="Туполева 11а" sheetId="74" r:id="rId74"/>
    <sheet name="Туполева 11б" sheetId="75" r:id="rId75"/>
    <sheet name="Туполева 12" sheetId="76" r:id="rId76"/>
    <sheet name="Туполева 13" sheetId="77" r:id="rId77"/>
    <sheet name="Туполева 13б" sheetId="78" r:id="rId78"/>
    <sheet name="Туполева 15а" sheetId="79" r:id="rId79"/>
    <sheet name="Туполева 15б" sheetId="80" r:id="rId80"/>
    <sheet name="Туполева 17" sheetId="81" r:id="rId81"/>
    <sheet name="Туполева 19" sheetId="82" r:id="rId82"/>
    <sheet name="Туполева 21" sheetId="83" r:id="rId83"/>
    <sheet name="Туполева 22" sheetId="84" r:id="rId84"/>
    <sheet name="Туполева 25" sheetId="85" r:id="rId85"/>
    <sheet name="Туполева 27" sheetId="86" r:id="rId86"/>
    <sheet name="Туполева 28" sheetId="87" r:id="rId87"/>
    <sheet name="Туполева 29" sheetId="88" r:id="rId88"/>
    <sheet name="Туполева 29а" sheetId="89" r:id="rId89"/>
    <sheet name="Туполева 31" sheetId="90" r:id="rId90"/>
    <sheet name="Туполева 31б" sheetId="91" r:id="rId91"/>
    <sheet name="Туполева 33" sheetId="92" r:id="rId92"/>
    <sheet name="Туполева 38б" sheetId="93" r:id="rId93"/>
    <sheet name="Туполева 40" sheetId="94" r:id="rId94"/>
    <sheet name="Туполева 48" sheetId="95" r:id="rId95"/>
    <sheet name="Цимлянская 4" sheetId="96" r:id="rId96"/>
    <sheet name="Цимлянская 8" sheetId="97" r:id="rId97"/>
    <sheet name="Цимлянская 12" sheetId="98" r:id="rId98"/>
    <sheet name="Циолковского 29" sheetId="99" r:id="rId99"/>
    <sheet name="Циолковского 31" sheetId="100" r:id="rId100"/>
    <sheet name="Циолковского 113-1" sheetId="101" r:id="rId101"/>
    <sheet name="Циолковского 113-2" sheetId="102" r:id="rId102"/>
    <sheet name="Циолковского 113-3" sheetId="103" r:id="rId103"/>
    <sheet name="Циолковского 113-4" sheetId="104" r:id="rId104"/>
    <sheet name="Циолковского 117" sheetId="105" r:id="rId105"/>
    <sheet name="Циолковского 119" sheetId="106" r:id="rId106"/>
    <sheet name="Циолковского 121" sheetId="107" r:id="rId107"/>
    <sheet name="Ярославская 20" sheetId="109" r:id="rId108"/>
  </sheets>
  <externalReferences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calcPr calcId="145621"/>
</workbook>
</file>

<file path=xl/calcChain.xml><?xml version="1.0" encoding="utf-8"?>
<calcChain xmlns="http://schemas.openxmlformats.org/spreadsheetml/2006/main">
  <c r="H25" i="109" l="1"/>
  <c r="H24" i="109"/>
  <c r="E25" i="109"/>
  <c r="E24" i="109"/>
  <c r="D25" i="109"/>
  <c r="D24" i="109"/>
  <c r="C25" i="109"/>
  <c r="C24" i="109"/>
  <c r="I25" i="107" l="1"/>
  <c r="I24" i="107"/>
  <c r="E25" i="107"/>
  <c r="E24" i="107"/>
  <c r="D25" i="107"/>
  <c r="D24" i="107"/>
  <c r="C25" i="107"/>
  <c r="C24" i="107"/>
  <c r="I25" i="106" l="1"/>
  <c r="I24" i="106"/>
  <c r="E25" i="106"/>
  <c r="E24" i="106"/>
  <c r="D25" i="106"/>
  <c r="D24" i="106"/>
  <c r="C25" i="106"/>
  <c r="C24" i="106"/>
  <c r="I25" i="105" l="1"/>
  <c r="I24" i="105"/>
  <c r="E25" i="105"/>
  <c r="E24" i="105"/>
  <c r="D25" i="105"/>
  <c r="D24" i="105"/>
  <c r="C25" i="105"/>
  <c r="C24" i="105"/>
  <c r="I25" i="104" l="1"/>
  <c r="I24" i="104"/>
  <c r="E25" i="104"/>
  <c r="E24" i="104"/>
  <c r="D25" i="104"/>
  <c r="D24" i="104"/>
  <c r="C25" i="104"/>
  <c r="C24" i="104"/>
  <c r="I25" i="103" l="1"/>
  <c r="I24" i="103"/>
  <c r="E25" i="103"/>
  <c r="E24" i="103"/>
  <c r="D25" i="103"/>
  <c r="D24" i="103"/>
  <c r="C25" i="103"/>
  <c r="C24" i="103"/>
  <c r="E25" i="102" l="1"/>
  <c r="E24" i="102"/>
  <c r="D25" i="102"/>
  <c r="D24" i="102"/>
  <c r="C25" i="102"/>
  <c r="C24" i="102"/>
  <c r="I24" i="102" l="1"/>
  <c r="I25" i="102" l="1"/>
  <c r="I25" i="101" l="1"/>
  <c r="I24" i="101"/>
  <c r="E25" i="101"/>
  <c r="E24" i="101"/>
  <c r="D25" i="101"/>
  <c r="D24" i="101"/>
  <c r="C25" i="101"/>
  <c r="C24" i="101"/>
  <c r="F26" i="100" l="1"/>
  <c r="E25" i="100"/>
  <c r="E24" i="100"/>
  <c r="D25" i="100"/>
  <c r="D24" i="100"/>
  <c r="C25" i="100"/>
  <c r="C24" i="100"/>
  <c r="H24" i="100" l="1"/>
  <c r="H25" i="100" l="1"/>
  <c r="I25" i="99" l="1"/>
  <c r="I24" i="99"/>
  <c r="E25" i="99"/>
  <c r="E24" i="99"/>
  <c r="D25" i="99"/>
  <c r="D24" i="99"/>
  <c r="C25" i="99"/>
  <c r="C24" i="99"/>
  <c r="E25" i="98" l="1"/>
  <c r="E24" i="98"/>
  <c r="D25" i="98"/>
  <c r="D24" i="98"/>
  <c r="C25" i="98"/>
  <c r="C24" i="98"/>
  <c r="I24" i="98" l="1"/>
  <c r="I25" i="98" l="1"/>
  <c r="I25" i="97" l="1"/>
  <c r="I24" i="97"/>
  <c r="E25" i="97"/>
  <c r="E24" i="97"/>
  <c r="D25" i="97"/>
  <c r="D24" i="97"/>
  <c r="C25" i="97"/>
  <c r="C24" i="97"/>
  <c r="I25" i="96" l="1"/>
  <c r="I24" i="96"/>
  <c r="E25" i="96"/>
  <c r="E24" i="96"/>
  <c r="D25" i="96"/>
  <c r="D24" i="96"/>
  <c r="C25" i="96"/>
  <c r="C24" i="96"/>
  <c r="I25" i="95" l="1"/>
  <c r="I24" i="95"/>
  <c r="E25" i="95"/>
  <c r="E24" i="95"/>
  <c r="D25" i="95"/>
  <c r="D24" i="95"/>
  <c r="C25" i="95"/>
  <c r="C24" i="95"/>
  <c r="I25" i="94" l="1"/>
  <c r="I24" i="94"/>
  <c r="E25" i="94"/>
  <c r="E24" i="94"/>
  <c r="D25" i="94"/>
  <c r="D24" i="94"/>
  <c r="C25" i="94"/>
  <c r="C24" i="94"/>
  <c r="I25" i="93" l="1"/>
  <c r="I24" i="93"/>
  <c r="E25" i="93"/>
  <c r="E24" i="93"/>
  <c r="D25" i="93"/>
  <c r="D24" i="93"/>
  <c r="C25" i="93"/>
  <c r="C24" i="93"/>
  <c r="H25" i="92" l="1"/>
  <c r="H24" i="92"/>
  <c r="E25" i="92"/>
  <c r="E24" i="92"/>
  <c r="D25" i="92"/>
  <c r="D24" i="92"/>
  <c r="C25" i="92"/>
  <c r="C24" i="92"/>
  <c r="E25" i="91" l="1"/>
  <c r="E24" i="91"/>
  <c r="D25" i="91"/>
  <c r="D24" i="91"/>
  <c r="C25" i="91"/>
  <c r="C24" i="91"/>
  <c r="I24" i="91" l="1"/>
  <c r="I25" i="91" l="1"/>
  <c r="I25" i="90" l="1"/>
  <c r="I24" i="90"/>
  <c r="E25" i="90"/>
  <c r="E24" i="90"/>
  <c r="D25" i="90"/>
  <c r="D24" i="90"/>
  <c r="C25" i="90"/>
  <c r="C24" i="90"/>
  <c r="I25" i="89" l="1"/>
  <c r="I24" i="89"/>
  <c r="G26" i="89"/>
  <c r="F26" i="89"/>
  <c r="E25" i="89"/>
  <c r="E24" i="89"/>
  <c r="D25" i="89"/>
  <c r="D24" i="89"/>
  <c r="C25" i="89"/>
  <c r="C24" i="89"/>
  <c r="I25" i="88" l="1"/>
  <c r="I24" i="88"/>
  <c r="E25" i="88"/>
  <c r="E24" i="88"/>
  <c r="D25" i="88"/>
  <c r="D24" i="88"/>
  <c r="C25" i="88"/>
  <c r="C24" i="88"/>
  <c r="I25" i="87" l="1"/>
  <c r="I24" i="87"/>
  <c r="E25" i="87"/>
  <c r="E24" i="87"/>
  <c r="D25" i="87"/>
  <c r="D24" i="87"/>
  <c r="C25" i="87"/>
  <c r="C24" i="87"/>
  <c r="I25" i="86" l="1"/>
  <c r="I24" i="86"/>
  <c r="E25" i="86"/>
  <c r="E24" i="86"/>
  <c r="D25" i="86"/>
  <c r="D24" i="86"/>
  <c r="C25" i="86"/>
  <c r="C24" i="86"/>
  <c r="I25" i="85" l="1"/>
  <c r="I24" i="85"/>
  <c r="E25" i="85"/>
  <c r="E24" i="85"/>
  <c r="D25" i="85"/>
  <c r="D24" i="85"/>
  <c r="C25" i="85"/>
  <c r="C24" i="85"/>
  <c r="I25" i="84" l="1"/>
  <c r="I24" i="84"/>
  <c r="G25" i="84"/>
  <c r="G24" i="84"/>
  <c r="F25" i="84"/>
  <c r="F24" i="84"/>
  <c r="E25" i="84"/>
  <c r="E24" i="84"/>
  <c r="D25" i="84"/>
  <c r="D24" i="84"/>
  <c r="C25" i="84"/>
  <c r="C24" i="84"/>
  <c r="I25" i="83" l="1"/>
  <c r="I24" i="83"/>
  <c r="G24" i="83"/>
  <c r="F24" i="83"/>
  <c r="E25" i="83"/>
  <c r="E24" i="83"/>
  <c r="D25" i="83"/>
  <c r="D24" i="83"/>
  <c r="C25" i="83"/>
  <c r="C24" i="83"/>
  <c r="I25" i="82" l="1"/>
  <c r="I24" i="82"/>
  <c r="G26" i="82"/>
  <c r="F26" i="82"/>
  <c r="E25" i="82"/>
  <c r="E24" i="82"/>
  <c r="D25" i="82"/>
  <c r="D24" i="82"/>
  <c r="C25" i="82"/>
  <c r="C24" i="82"/>
  <c r="H25" i="81" l="1"/>
  <c r="H24" i="81"/>
  <c r="E25" i="81"/>
  <c r="E24" i="81"/>
  <c r="D25" i="81"/>
  <c r="D24" i="81"/>
  <c r="C25" i="81"/>
  <c r="C24" i="81"/>
  <c r="I25" i="80" l="1"/>
  <c r="I24" i="80"/>
  <c r="E25" i="80"/>
  <c r="E24" i="80"/>
  <c r="D25" i="80"/>
  <c r="D24" i="80"/>
  <c r="C25" i="80"/>
  <c r="C24" i="80"/>
  <c r="H25" i="79" l="1"/>
  <c r="H24" i="79"/>
  <c r="G26" i="79"/>
  <c r="G25" i="79"/>
  <c r="F25" i="79"/>
  <c r="F26" i="79"/>
  <c r="E25" i="79"/>
  <c r="E24" i="79"/>
  <c r="D25" i="79"/>
  <c r="D24" i="79"/>
  <c r="C25" i="79"/>
  <c r="C24" i="79"/>
  <c r="H25" i="78" l="1"/>
  <c r="H24" i="78"/>
  <c r="G26" i="78"/>
  <c r="F26" i="78"/>
  <c r="E25" i="78"/>
  <c r="E24" i="78"/>
  <c r="D25" i="78"/>
  <c r="D24" i="78"/>
  <c r="C25" i="78"/>
  <c r="C24" i="78"/>
  <c r="C22" i="78"/>
  <c r="I25" i="77" l="1"/>
  <c r="I24" i="77"/>
  <c r="E25" i="77"/>
  <c r="E24" i="77"/>
  <c r="D25" i="77"/>
  <c r="D24" i="77"/>
  <c r="C25" i="77"/>
  <c r="C24" i="77"/>
  <c r="I25" i="76" l="1"/>
  <c r="I24" i="76"/>
  <c r="E25" i="76"/>
  <c r="E24" i="76"/>
  <c r="D25" i="76"/>
  <c r="D24" i="76"/>
  <c r="C25" i="76"/>
  <c r="C24" i="76"/>
  <c r="I25" i="75" l="1"/>
  <c r="H24" i="75"/>
  <c r="G25" i="75"/>
  <c r="F25" i="75"/>
  <c r="E25" i="75"/>
  <c r="E24" i="75"/>
  <c r="D25" i="75"/>
  <c r="D24" i="75"/>
  <c r="C25" i="75"/>
  <c r="C24" i="75"/>
  <c r="H25" i="74" l="1"/>
  <c r="I24" i="74"/>
  <c r="G24" i="74"/>
  <c r="F24" i="74"/>
  <c r="E25" i="74"/>
  <c r="E24" i="74"/>
  <c r="D25" i="74"/>
  <c r="D24" i="74"/>
  <c r="C25" i="74"/>
  <c r="C24" i="74"/>
  <c r="I25" i="73" l="1"/>
  <c r="I24" i="73"/>
  <c r="G25" i="73"/>
  <c r="E25" i="73"/>
  <c r="E24" i="73"/>
  <c r="D25" i="73"/>
  <c r="D24" i="73"/>
  <c r="C25" i="73"/>
  <c r="C24" i="73"/>
  <c r="I25" i="72" l="1"/>
  <c r="I24" i="72"/>
  <c r="E25" i="72"/>
  <c r="E24" i="72"/>
  <c r="D25" i="72"/>
  <c r="D24" i="72"/>
  <c r="C25" i="72"/>
  <c r="C24" i="72"/>
  <c r="H25" i="71" l="1"/>
  <c r="H24" i="71"/>
  <c r="E25" i="71"/>
  <c r="E24" i="71"/>
  <c r="D25" i="71"/>
  <c r="D24" i="71"/>
  <c r="C25" i="71"/>
  <c r="C24" i="71"/>
  <c r="I25" i="70" l="1"/>
  <c r="I24" i="70"/>
  <c r="G25" i="70"/>
  <c r="G24" i="70"/>
  <c r="F25" i="70"/>
  <c r="F24" i="70"/>
  <c r="E25" i="70"/>
  <c r="E24" i="70"/>
  <c r="D25" i="70"/>
  <c r="D24" i="70"/>
  <c r="C25" i="70"/>
  <c r="C24" i="70"/>
  <c r="I25" i="69" l="1"/>
  <c r="I24" i="69"/>
  <c r="E25" i="69"/>
  <c r="E24" i="69"/>
  <c r="D25" i="69"/>
  <c r="D24" i="69"/>
  <c r="C25" i="69"/>
  <c r="C24" i="69"/>
  <c r="I25" i="68" l="1"/>
  <c r="I24" i="68"/>
  <c r="E25" i="68"/>
  <c r="E24" i="68"/>
  <c r="D25" i="68"/>
  <c r="D24" i="68"/>
  <c r="C25" i="68"/>
  <c r="C24" i="68"/>
  <c r="I25" i="67" l="1"/>
  <c r="I24" i="67"/>
  <c r="E25" i="67"/>
  <c r="E24" i="67"/>
  <c r="D25" i="67"/>
  <c r="D24" i="67"/>
  <c r="C25" i="67"/>
  <c r="C24" i="67"/>
  <c r="H25" i="66" l="1"/>
  <c r="H24" i="66"/>
  <c r="G26" i="66"/>
  <c r="F26" i="66"/>
  <c r="E25" i="66"/>
  <c r="E24" i="66"/>
  <c r="D25" i="66"/>
  <c r="D24" i="66"/>
  <c r="C25" i="66"/>
  <c r="C24" i="66"/>
  <c r="H25" i="65" l="1"/>
  <c r="H24" i="65"/>
  <c r="E25" i="65"/>
  <c r="E24" i="65"/>
  <c r="D25" i="65"/>
  <c r="D24" i="65"/>
  <c r="C25" i="65"/>
  <c r="C24" i="65"/>
  <c r="I25" i="64" l="1"/>
  <c r="I24" i="64"/>
  <c r="E25" i="64"/>
  <c r="E24" i="64"/>
  <c r="D25" i="64"/>
  <c r="D24" i="64"/>
  <c r="C25" i="64"/>
  <c r="C24" i="64"/>
  <c r="I25" i="63" l="1"/>
  <c r="I24" i="63"/>
  <c r="G26" i="63"/>
  <c r="G24" i="63"/>
  <c r="F26" i="63"/>
  <c r="E25" i="63"/>
  <c r="E24" i="63"/>
  <c r="D25" i="63"/>
  <c r="D24" i="63"/>
  <c r="C25" i="63"/>
  <c r="C24" i="63"/>
  <c r="I25" i="62" l="1"/>
  <c r="I24" i="62"/>
  <c r="E25" i="62"/>
  <c r="D25" i="62" l="1"/>
  <c r="D24" i="62"/>
  <c r="E24" i="62" l="1"/>
  <c r="C24" i="62" l="1"/>
  <c r="C25" i="62" l="1"/>
  <c r="I25" i="61" l="1"/>
  <c r="I24" i="61"/>
  <c r="E25" i="61"/>
  <c r="E24" i="61"/>
  <c r="D25" i="61"/>
  <c r="D24" i="61"/>
  <c r="C25" i="61"/>
  <c r="C24" i="61"/>
  <c r="I25" i="60" l="1"/>
  <c r="I24" i="60"/>
  <c r="G26" i="60"/>
  <c r="F26" i="60"/>
  <c r="E25" i="60"/>
  <c r="E24" i="60"/>
  <c r="D25" i="60"/>
  <c r="D24" i="60"/>
  <c r="C25" i="60"/>
  <c r="C24" i="60"/>
  <c r="H25" i="59" l="1"/>
  <c r="H24" i="59"/>
  <c r="G23" i="59"/>
  <c r="F23" i="59"/>
  <c r="E25" i="59"/>
  <c r="E24" i="59"/>
  <c r="D25" i="59"/>
  <c r="D24" i="59"/>
  <c r="C25" i="59"/>
  <c r="C24" i="59"/>
  <c r="I25" i="58" l="1"/>
  <c r="I24" i="58"/>
  <c r="G26" i="58"/>
  <c r="F26" i="58"/>
  <c r="E25" i="58"/>
  <c r="E24" i="58"/>
  <c r="D25" i="58"/>
  <c r="D24" i="58"/>
  <c r="C25" i="58"/>
  <c r="C24" i="58"/>
  <c r="I25" i="57" l="1"/>
  <c r="I24" i="57"/>
  <c r="G27" i="57"/>
  <c r="G26" i="57"/>
  <c r="G25" i="57"/>
  <c r="F27" i="57"/>
  <c r="F26" i="57"/>
  <c r="F25" i="57"/>
  <c r="E25" i="57"/>
  <c r="E24" i="57"/>
  <c r="D25" i="57"/>
  <c r="D24" i="57"/>
  <c r="C25" i="57"/>
  <c r="C24" i="57"/>
  <c r="I25" i="56" l="1"/>
  <c r="I24" i="56"/>
  <c r="E25" i="56"/>
  <c r="E24" i="56"/>
  <c r="D25" i="56"/>
  <c r="D24" i="56"/>
  <c r="C25" i="56"/>
  <c r="C24" i="56"/>
  <c r="H25" i="55" l="1"/>
  <c r="H24" i="55"/>
  <c r="E25" i="55"/>
  <c r="E24" i="55"/>
  <c r="D25" i="55"/>
  <c r="D24" i="55"/>
  <c r="C25" i="55"/>
  <c r="C24" i="55"/>
  <c r="H25" i="54" l="1"/>
  <c r="H24" i="54"/>
  <c r="E25" i="54"/>
  <c r="E24" i="54"/>
  <c r="D25" i="54"/>
  <c r="D24" i="54"/>
  <c r="C25" i="54"/>
  <c r="C24" i="54"/>
  <c r="I25" i="53" l="1"/>
  <c r="I24" i="53"/>
  <c r="G26" i="53"/>
  <c r="F26" i="53"/>
  <c r="E25" i="53"/>
  <c r="E24" i="53"/>
  <c r="D25" i="53"/>
  <c r="D24" i="53"/>
  <c r="C25" i="53"/>
  <c r="C24" i="53"/>
  <c r="G26" i="52" l="1"/>
  <c r="F26" i="52"/>
  <c r="I25" i="52"/>
  <c r="I24" i="52"/>
  <c r="G24" i="52"/>
  <c r="F24" i="52"/>
  <c r="E25" i="52"/>
  <c r="E24" i="52"/>
  <c r="D25" i="52"/>
  <c r="D24" i="52"/>
  <c r="C25" i="52"/>
  <c r="C24" i="52"/>
  <c r="I25" i="51" l="1"/>
  <c r="I24" i="51"/>
  <c r="E25" i="51"/>
  <c r="E24" i="51"/>
  <c r="D25" i="51"/>
  <c r="D24" i="51"/>
  <c r="C25" i="51"/>
  <c r="C24" i="51"/>
  <c r="I25" i="50" l="1"/>
  <c r="I24" i="50"/>
  <c r="E25" i="50"/>
  <c r="E24" i="50"/>
  <c r="D25" i="50"/>
  <c r="D24" i="50"/>
  <c r="C25" i="50"/>
  <c r="C24" i="50"/>
  <c r="H25" i="49" l="1"/>
  <c r="H24" i="49"/>
  <c r="E25" i="49"/>
  <c r="E24" i="49"/>
  <c r="D25" i="49"/>
  <c r="D24" i="49"/>
  <c r="C25" i="49"/>
  <c r="C24" i="49"/>
  <c r="I25" i="48" l="1"/>
  <c r="I24" i="48"/>
  <c r="E25" i="48"/>
  <c r="E24" i="48"/>
  <c r="D25" i="48"/>
  <c r="D24" i="48"/>
  <c r="C25" i="48"/>
  <c r="C24" i="48"/>
  <c r="I25" i="47" l="1"/>
  <c r="I24" i="47"/>
  <c r="E25" i="47"/>
  <c r="E24" i="47"/>
  <c r="D25" i="47"/>
  <c r="D24" i="47"/>
  <c r="C25" i="47"/>
  <c r="C24" i="47"/>
  <c r="I25" i="46" l="1"/>
  <c r="I24" i="46"/>
  <c r="E25" i="46"/>
  <c r="E24" i="46"/>
  <c r="D25" i="46"/>
  <c r="D24" i="46"/>
  <c r="C25" i="46"/>
  <c r="C24" i="46"/>
  <c r="I25" i="45" l="1"/>
  <c r="I24" i="45"/>
  <c r="E25" i="45"/>
  <c r="E24" i="45"/>
  <c r="D25" i="45"/>
  <c r="D24" i="45"/>
  <c r="C25" i="45"/>
  <c r="C24" i="45"/>
  <c r="I25" i="44" l="1"/>
  <c r="I24" i="44"/>
  <c r="E25" i="44"/>
  <c r="E24" i="44"/>
  <c r="D25" i="44"/>
  <c r="D24" i="44"/>
  <c r="C25" i="44"/>
  <c r="C24" i="44"/>
  <c r="H25" i="43" l="1"/>
  <c r="H24" i="43"/>
  <c r="E25" i="43"/>
  <c r="E24" i="43"/>
  <c r="D25" i="43"/>
  <c r="D24" i="43"/>
  <c r="C25" i="43"/>
  <c r="C24" i="43"/>
  <c r="H25" i="42" l="1"/>
  <c r="H24" i="42"/>
  <c r="G26" i="42"/>
  <c r="F26" i="42"/>
  <c r="E25" i="42"/>
  <c r="E24" i="42"/>
  <c r="D25" i="42"/>
  <c r="D24" i="42"/>
  <c r="C25" i="42"/>
  <c r="C24" i="42"/>
  <c r="I25" i="41" l="1"/>
  <c r="I24" i="41"/>
  <c r="E25" i="41"/>
  <c r="E24" i="41"/>
  <c r="D25" i="41"/>
  <c r="D24" i="41"/>
  <c r="C25" i="41"/>
  <c r="C24" i="41"/>
  <c r="H25" i="40" l="1"/>
  <c r="H24" i="40"/>
  <c r="E25" i="40"/>
  <c r="E24" i="40"/>
  <c r="D25" i="40"/>
  <c r="D24" i="40"/>
  <c r="C25" i="40"/>
  <c r="C24" i="40"/>
  <c r="I25" i="39" l="1"/>
  <c r="I24" i="39"/>
  <c r="E25" i="39"/>
  <c r="E24" i="39"/>
  <c r="D25" i="39"/>
  <c r="D24" i="39"/>
  <c r="C25" i="39"/>
  <c r="C24" i="39"/>
  <c r="I25" i="38" l="1"/>
  <c r="I24" i="38"/>
  <c r="E25" i="38"/>
  <c r="E24" i="38"/>
  <c r="D25" i="38"/>
  <c r="D24" i="38"/>
  <c r="C25" i="38"/>
  <c r="C24" i="38"/>
  <c r="H25" i="37" l="1"/>
  <c r="H24" i="37"/>
  <c r="E25" i="37"/>
  <c r="E24" i="37"/>
  <c r="D25" i="37"/>
  <c r="D24" i="37"/>
  <c r="C25" i="37"/>
  <c r="C24" i="37"/>
  <c r="I25" i="36" l="1"/>
  <c r="I24" i="36"/>
  <c r="E25" i="36"/>
  <c r="E24" i="36"/>
  <c r="D25" i="36"/>
  <c r="D24" i="36"/>
  <c r="C25" i="36"/>
  <c r="C24" i="36"/>
  <c r="H25" i="35" l="1"/>
  <c r="H24" i="35"/>
  <c r="H23" i="35"/>
  <c r="E25" i="35"/>
  <c r="E24" i="35"/>
  <c r="E23" i="35"/>
  <c r="D25" i="35"/>
  <c r="D24" i="35"/>
  <c r="D23" i="35"/>
  <c r="C25" i="35"/>
  <c r="C24" i="35"/>
  <c r="C23" i="35"/>
  <c r="I25" i="34" l="1"/>
  <c r="I24" i="34"/>
  <c r="E25" i="34"/>
  <c r="E24" i="34"/>
  <c r="D25" i="34"/>
  <c r="D24" i="34"/>
  <c r="C25" i="34"/>
  <c r="C24" i="34"/>
  <c r="I25" i="33" l="1"/>
  <c r="I24" i="33"/>
  <c r="G26" i="33"/>
  <c r="F26" i="33"/>
  <c r="E25" i="33"/>
  <c r="E24" i="33"/>
  <c r="D25" i="33"/>
  <c r="D24" i="33"/>
  <c r="C25" i="33"/>
  <c r="C24" i="33"/>
  <c r="C25" i="32" l="1"/>
  <c r="C24" i="32"/>
  <c r="H25" i="32" l="1"/>
  <c r="H24" i="32"/>
  <c r="E25" i="32"/>
  <c r="E24" i="32"/>
  <c r="D25" i="32"/>
  <c r="D24" i="32"/>
  <c r="H25" i="31" l="1"/>
  <c r="H24" i="31"/>
  <c r="E25" i="31"/>
  <c r="E24" i="31"/>
  <c r="D25" i="31"/>
  <c r="D24" i="31"/>
  <c r="C25" i="31"/>
  <c r="C24" i="31"/>
  <c r="I25" i="30" l="1"/>
  <c r="I24" i="30"/>
  <c r="G24" i="30"/>
  <c r="F24" i="30"/>
  <c r="E25" i="30"/>
  <c r="E24" i="30"/>
  <c r="D25" i="30"/>
  <c r="D24" i="30"/>
  <c r="C25" i="30"/>
  <c r="C24" i="30"/>
  <c r="I25" i="29" l="1"/>
  <c r="I24" i="29"/>
  <c r="E25" i="29"/>
  <c r="E24" i="29"/>
  <c r="D25" i="29"/>
  <c r="D24" i="29"/>
  <c r="C25" i="29"/>
  <c r="C24" i="29"/>
  <c r="I25" i="28" l="1"/>
  <c r="I24" i="28"/>
  <c r="E25" i="28"/>
  <c r="E24" i="28"/>
  <c r="D25" i="28"/>
  <c r="D24" i="28"/>
  <c r="C25" i="28"/>
  <c r="C24" i="28"/>
  <c r="H25" i="27" l="1"/>
  <c r="H24" i="27"/>
  <c r="E25" i="27"/>
  <c r="E24" i="27"/>
  <c r="D25" i="27"/>
  <c r="D24" i="27"/>
  <c r="C25" i="27"/>
  <c r="C24" i="27"/>
  <c r="I25" i="26" l="1"/>
  <c r="I24" i="26"/>
  <c r="E25" i="26"/>
  <c r="E24" i="26"/>
  <c r="D25" i="26"/>
  <c r="D24" i="26"/>
  <c r="C25" i="26"/>
  <c r="C24" i="26"/>
  <c r="I25" i="25" l="1"/>
  <c r="G26" i="25"/>
  <c r="F26" i="25"/>
  <c r="I24" i="25"/>
  <c r="G24" i="25"/>
  <c r="F24" i="25"/>
  <c r="E25" i="25"/>
  <c r="E24" i="25"/>
  <c r="D25" i="25"/>
  <c r="D24" i="25"/>
  <c r="C24" i="25" l="1"/>
  <c r="C25" i="25" l="1"/>
  <c r="I25" i="24" l="1"/>
  <c r="I24" i="24"/>
  <c r="E25" i="24"/>
  <c r="E24" i="24"/>
  <c r="D25" i="24"/>
  <c r="D24" i="24"/>
  <c r="C25" i="24"/>
  <c r="C24" i="24"/>
  <c r="I25" i="23" l="1"/>
  <c r="I24" i="23"/>
  <c r="E25" i="23"/>
  <c r="E24" i="23"/>
  <c r="D25" i="23"/>
  <c r="D24" i="23"/>
  <c r="C25" i="23"/>
  <c r="C24" i="23"/>
  <c r="H25" i="22" l="1"/>
  <c r="H24" i="22"/>
  <c r="E25" i="22"/>
  <c r="E24" i="22"/>
  <c r="D25" i="22"/>
  <c r="D24" i="22"/>
  <c r="C25" i="22"/>
  <c r="C24" i="22"/>
  <c r="H25" i="21" l="1"/>
  <c r="H24" i="21"/>
  <c r="E25" i="21"/>
  <c r="E24" i="21"/>
  <c r="D25" i="21"/>
  <c r="D24" i="21"/>
  <c r="C25" i="21"/>
  <c r="C24" i="21"/>
  <c r="I25" i="20" l="1"/>
  <c r="I24" i="20"/>
  <c r="G24" i="20"/>
  <c r="F24" i="20"/>
  <c r="E25" i="20"/>
  <c r="E24" i="20"/>
  <c r="D25" i="20"/>
  <c r="D24" i="20"/>
  <c r="C25" i="20"/>
  <c r="C24" i="20"/>
  <c r="I25" i="19" l="1"/>
  <c r="I24" i="19"/>
  <c r="G26" i="19"/>
  <c r="F26" i="19"/>
  <c r="E25" i="19"/>
  <c r="E24" i="19"/>
  <c r="D25" i="19"/>
  <c r="D24" i="19"/>
  <c r="C25" i="19"/>
  <c r="C24" i="19"/>
  <c r="I25" i="18" l="1"/>
  <c r="I24" i="18"/>
  <c r="E25" i="18"/>
  <c r="E24" i="18"/>
  <c r="D25" i="18"/>
  <c r="D24" i="18"/>
  <c r="C25" i="18"/>
  <c r="C24" i="18"/>
  <c r="I25" i="17" l="1"/>
  <c r="I24" i="17"/>
  <c r="E25" i="17"/>
  <c r="E24" i="17"/>
  <c r="D25" i="17"/>
  <c r="D24" i="17"/>
  <c r="C25" i="17"/>
  <c r="C24" i="17"/>
  <c r="H24" i="16" l="1"/>
  <c r="H25" i="16"/>
  <c r="E25" i="16"/>
  <c r="E24" i="16"/>
  <c r="D25" i="16"/>
  <c r="D24" i="16"/>
  <c r="C25" i="16"/>
  <c r="C24" i="16"/>
  <c r="I25" i="15" l="1"/>
  <c r="I24" i="15"/>
  <c r="G25" i="15"/>
  <c r="F25" i="15"/>
  <c r="E25" i="15"/>
  <c r="E24" i="15"/>
  <c r="D25" i="15"/>
  <c r="D24" i="15"/>
  <c r="C25" i="15"/>
  <c r="C24" i="15"/>
  <c r="I25" i="14" l="1"/>
  <c r="I24" i="14"/>
  <c r="E25" i="14"/>
  <c r="E24" i="14"/>
  <c r="D25" i="14"/>
  <c r="D24" i="14"/>
  <c r="C25" i="14"/>
  <c r="C24" i="14"/>
  <c r="I25" i="13" l="1"/>
  <c r="I24" i="13"/>
  <c r="E25" i="13"/>
  <c r="E24" i="13"/>
  <c r="D25" i="13"/>
  <c r="D24" i="13"/>
  <c r="C25" i="13"/>
  <c r="C24" i="13"/>
  <c r="I25" i="12" l="1"/>
  <c r="I24" i="12"/>
  <c r="E25" i="12"/>
  <c r="E24" i="12"/>
  <c r="D25" i="12"/>
  <c r="D24" i="12"/>
  <c r="C25" i="12"/>
  <c r="C24" i="12"/>
  <c r="I25" i="11" l="1"/>
  <c r="I24" i="11"/>
  <c r="E25" i="11"/>
  <c r="E24" i="11"/>
  <c r="D25" i="11"/>
  <c r="D24" i="11"/>
  <c r="C25" i="11"/>
  <c r="C24" i="11"/>
  <c r="I24" i="10" l="1"/>
  <c r="I23" i="10"/>
  <c r="E24" i="10"/>
  <c r="E23" i="10"/>
  <c r="D24" i="10"/>
  <c r="D23" i="10"/>
  <c r="C24" i="10"/>
  <c r="C23" i="10"/>
  <c r="I24" i="9" l="1"/>
  <c r="I23" i="9"/>
  <c r="G23" i="9"/>
  <c r="E24" i="9"/>
  <c r="E23" i="9"/>
  <c r="D24" i="9"/>
  <c r="D23" i="9"/>
  <c r="C24" i="9"/>
  <c r="C23" i="9"/>
  <c r="I27" i="8" l="1"/>
  <c r="I26" i="8"/>
  <c r="E27" i="8"/>
  <c r="E26" i="8"/>
  <c r="D27" i="8"/>
  <c r="D26" i="8"/>
  <c r="C27" i="8"/>
  <c r="C26" i="8"/>
  <c r="H26" i="7" l="1"/>
  <c r="H25" i="7"/>
  <c r="G27" i="7"/>
  <c r="F27" i="7"/>
  <c r="E26" i="7"/>
  <c r="E25" i="7"/>
  <c r="D26" i="7"/>
  <c r="D25" i="7"/>
  <c r="C26" i="7"/>
  <c r="C25" i="7"/>
  <c r="I26" i="6" l="1"/>
  <c r="I25" i="6"/>
  <c r="E26" i="6"/>
  <c r="E25" i="6"/>
  <c r="D26" i="6"/>
  <c r="D25" i="6"/>
  <c r="C26" i="6"/>
  <c r="C25" i="6"/>
  <c r="H26" i="5" l="1"/>
  <c r="H25" i="5"/>
  <c r="E26" i="5"/>
  <c r="E25" i="5"/>
  <c r="D26" i="5"/>
  <c r="D25" i="5"/>
  <c r="C26" i="5"/>
  <c r="C25" i="5"/>
  <c r="I25" i="4" l="1"/>
  <c r="E25" i="4"/>
  <c r="D25" i="4"/>
  <c r="C25" i="4"/>
  <c r="I24" i="4"/>
  <c r="E24" i="4"/>
  <c r="D24" i="4"/>
  <c r="C24" i="4"/>
  <c r="I23" i="3" l="1"/>
  <c r="I22" i="3"/>
  <c r="E23" i="3"/>
  <c r="E22" i="3"/>
  <c r="D23" i="3"/>
  <c r="D22" i="3"/>
  <c r="C23" i="3"/>
  <c r="C22" i="3"/>
  <c r="I24" i="2" l="1"/>
  <c r="I23" i="2"/>
  <c r="I22" i="2"/>
  <c r="G24" i="2"/>
  <c r="F24" i="2"/>
  <c r="E23" i="2"/>
  <c r="E22" i="2"/>
  <c r="D23" i="2"/>
  <c r="D22" i="2"/>
  <c r="C24" i="2"/>
  <c r="C22" i="2"/>
  <c r="C23" i="2"/>
  <c r="I24" i="1" l="1"/>
  <c r="I25" i="1"/>
  <c r="G25" i="1"/>
  <c r="E25" i="1"/>
  <c r="D25" i="1"/>
  <c r="C25" i="1"/>
  <c r="G24" i="1"/>
  <c r="E24" i="1"/>
  <c r="D24" i="1"/>
  <c r="C24" i="1"/>
</calcChain>
</file>

<file path=xl/sharedStrings.xml><?xml version="1.0" encoding="utf-8"?>
<sst xmlns="http://schemas.openxmlformats.org/spreadsheetml/2006/main" count="4256" uniqueCount="266">
  <si>
    <t>Айвазовского,2</t>
  </si>
  <si>
    <t>Остаток на начало месяца</t>
  </si>
  <si>
    <t>Поступило за месяц</t>
  </si>
  <si>
    <t>Израсходовано за месяц</t>
  </si>
  <si>
    <t>Остаток на конец месяца</t>
  </si>
  <si>
    <t>Текущее обслуживание</t>
  </si>
  <si>
    <t>Текущий ремонт</t>
  </si>
  <si>
    <t>Вид работы</t>
  </si>
  <si>
    <t>сумма</t>
  </si>
  <si>
    <t>(+)</t>
  </si>
  <si>
    <t>(-)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</si>
  <si>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</si>
  <si>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</si>
  <si>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</si>
  <si>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</si>
  <si>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</si>
  <si>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</si>
  <si>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</si>
  <si>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</si>
  <si>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Ремонт системы отопл.</t>
  </si>
  <si>
    <t>сентябрь</t>
  </si>
  <si>
    <t>Изоляционные работы</t>
  </si>
  <si>
    <t>октябрь</t>
  </si>
  <si>
    <t>ноябрь</t>
  </si>
  <si>
    <t>Изоляция труб.отопл.</t>
  </si>
  <si>
    <t>Измерение заземления,сопротив.</t>
  </si>
  <si>
    <t>Ремонт кровли балконов кв.39,76</t>
  </si>
  <si>
    <t>Баррикадная,5</t>
  </si>
  <si>
    <t>Сантехнические работы</t>
  </si>
  <si>
    <t>Восстанов.освещ.в подвале</t>
  </si>
  <si>
    <t>Герметизация темпер.шва</t>
  </si>
  <si>
    <t>Баррикадная 7</t>
  </si>
  <si>
    <t>Ремонт канализации</t>
  </si>
  <si>
    <t>Ремонт системы ГВС(сен)</t>
  </si>
  <si>
    <t>Ремонт кровли балкона кв.42</t>
  </si>
  <si>
    <t>Ремонт температурного шва</t>
  </si>
  <si>
    <t>Ремонт системы отопления</t>
  </si>
  <si>
    <t>Баррикадная 13</t>
  </si>
  <si>
    <t>Баррикадная 21</t>
  </si>
  <si>
    <t>Ремонт стояка ХВС</t>
  </si>
  <si>
    <t>Ремонт подъезда №5</t>
  </si>
  <si>
    <t>Баррикадная,28</t>
  </si>
  <si>
    <t>Устройство забора</t>
  </si>
  <si>
    <t>Общестроительные работы</t>
  </si>
  <si>
    <t>Электромонтажные работы</t>
  </si>
  <si>
    <t>Ремонт кровли балконв</t>
  </si>
  <si>
    <t>Баррикадная,29а</t>
  </si>
  <si>
    <t>Баррикадная, 31</t>
  </si>
  <si>
    <t>Баррикадная 33</t>
  </si>
  <si>
    <t>Ремонт системы ХВС</t>
  </si>
  <si>
    <t>Ремонт системы ГВС</t>
  </si>
  <si>
    <t>Баррикадная 37</t>
  </si>
  <si>
    <t>Баррикадная 38</t>
  </si>
  <si>
    <t>Установка фильтра</t>
  </si>
  <si>
    <t>Ремонт подъездов</t>
  </si>
  <si>
    <t>Копия технического паспорта</t>
  </si>
  <si>
    <t>Баррикадная 38а</t>
  </si>
  <si>
    <t>Ремонт кровли (кв.18,19)</t>
  </si>
  <si>
    <t>Ремонт кровли (кв.17)</t>
  </si>
  <si>
    <t>Баррикадная 39</t>
  </si>
  <si>
    <t>Ремонт кровли (кв.142-145)</t>
  </si>
  <si>
    <t>Изготовление ,установка штакетника</t>
  </si>
  <si>
    <t>декабрь</t>
  </si>
  <si>
    <t>Волгоградская 49</t>
  </si>
  <si>
    <t>Сантехнические ремон.работы</t>
  </si>
  <si>
    <t>Ремонт кровли и кровл.балкона</t>
  </si>
  <si>
    <t>Волгоградская 51</t>
  </si>
  <si>
    <t>Ремонт кровли</t>
  </si>
  <si>
    <t>Волгодонская 21</t>
  </si>
  <si>
    <t>Изготовление,установка штакетника</t>
  </si>
  <si>
    <t>Сантехнические ремонтные раб.</t>
  </si>
  <si>
    <t>Ремонт козырьков</t>
  </si>
  <si>
    <t>Волгодонская 44</t>
  </si>
  <si>
    <t>Иркутская 1</t>
  </si>
  <si>
    <t>Установка дверного полотна</t>
  </si>
  <si>
    <t>Иркутская 3</t>
  </si>
  <si>
    <t xml:space="preserve">Ремонт кровли </t>
  </si>
  <si>
    <t>Иркутская 5</t>
  </si>
  <si>
    <t>Сантехнические рем.работы</t>
  </si>
  <si>
    <t>Ремонт кровли балкона кв.76</t>
  </si>
  <si>
    <t>Иркутская 9</t>
  </si>
  <si>
    <t>Изготовление тех. Паспорта</t>
  </si>
  <si>
    <t>Иркутская 9а</t>
  </si>
  <si>
    <t>Измерение сопротив.и заземл.</t>
  </si>
  <si>
    <t>Иркутская 13</t>
  </si>
  <si>
    <t>Иркутская,15</t>
  </si>
  <si>
    <t>Установка дверных полотен</t>
  </si>
  <si>
    <t>Ремонт кровли,изоляц.раб.</t>
  </si>
  <si>
    <t>Усиление опорных стен 9-го эт.</t>
  </si>
  <si>
    <t>Иркутская 15а</t>
  </si>
  <si>
    <t>Иркутская 17</t>
  </si>
  <si>
    <t>Измерение сопротивл.и заземления</t>
  </si>
  <si>
    <t>Иркутская 19</t>
  </si>
  <si>
    <t>Ремонт отопления,освещ.(подвал)</t>
  </si>
  <si>
    <t>Иркутская 21</t>
  </si>
  <si>
    <t>Ремонт системы канализации</t>
  </si>
  <si>
    <t>Измерение сопротивл.и заземл.</t>
  </si>
  <si>
    <t>Ремонт кровли балконов кв.256</t>
  </si>
  <si>
    <t>Ремонт входной группы</t>
  </si>
  <si>
    <t>Иркутская 27</t>
  </si>
  <si>
    <t>Иркутская 68</t>
  </si>
  <si>
    <t>Изоляционные рвботы</t>
  </si>
  <si>
    <t>Иркутская 70</t>
  </si>
  <si>
    <t>Костромская 8</t>
  </si>
  <si>
    <t>Сантнхнические рем.работы</t>
  </si>
  <si>
    <t>Менделеева 4а</t>
  </si>
  <si>
    <t>Ремонт кровли кв.11</t>
  </si>
  <si>
    <t>Менделеева 8а</t>
  </si>
  <si>
    <t>Ремонт кровли (кв.25)</t>
  </si>
  <si>
    <t>Небольсина 5-1</t>
  </si>
  <si>
    <t>Небольсина 11</t>
  </si>
  <si>
    <t>Ремонт системы ХВС,ГВС,отоплен.</t>
  </si>
  <si>
    <t>Сантехнические ремонтные работы</t>
  </si>
  <si>
    <t>Ремонт подъезда №2</t>
  </si>
  <si>
    <t>Новосибирская,19</t>
  </si>
  <si>
    <t>Ремонт мягкой кровли</t>
  </si>
  <si>
    <t>Новосибирская 20</t>
  </si>
  <si>
    <t>Ремонт кровли (кв.45,61,96)</t>
  </si>
  <si>
    <t>Ремонт отопл ,</t>
  </si>
  <si>
    <t>Ремонт кровли (кв.79)</t>
  </si>
  <si>
    <t>Новосибирская 23-1</t>
  </si>
  <si>
    <t>Новосибирская 23-2</t>
  </si>
  <si>
    <t>Установка прибора учета</t>
  </si>
  <si>
    <t>Новосибирская 24</t>
  </si>
  <si>
    <t>Новосибирская 25-2</t>
  </si>
  <si>
    <t>Смена счетчиков в подвале</t>
  </si>
  <si>
    <t>Ремонт кровли подъезд №1</t>
  </si>
  <si>
    <t>Новосибирская 28</t>
  </si>
  <si>
    <t>ремонт системы ГВС</t>
  </si>
  <si>
    <t>Ремонт подъезда № 3</t>
  </si>
  <si>
    <t>Ремонт подъезда № 4</t>
  </si>
  <si>
    <t>Новосибирская 33</t>
  </si>
  <si>
    <t>Отличников 37</t>
  </si>
  <si>
    <t>Отличников 39</t>
  </si>
  <si>
    <t>Отличников 41</t>
  </si>
  <si>
    <t>Отличников 43</t>
  </si>
  <si>
    <t>Отличников 45</t>
  </si>
  <si>
    <t>Отличников 45а</t>
  </si>
  <si>
    <t>Текущий ремонт ГВС</t>
  </si>
  <si>
    <t>Писарева 1а</t>
  </si>
  <si>
    <t>Писарева 3а</t>
  </si>
  <si>
    <t>Ремонт подъезда №4</t>
  </si>
  <si>
    <t>Ремонт подъезда №5,№6</t>
  </si>
  <si>
    <t>Писарева 5а</t>
  </si>
  <si>
    <t>Писарева 7а</t>
  </si>
  <si>
    <t>Писарева 13а</t>
  </si>
  <si>
    <t>Ремонт кровли (кв.33-36),изоляц</t>
  </si>
  <si>
    <t>Писарева 17а</t>
  </si>
  <si>
    <t>Писарева 17б</t>
  </si>
  <si>
    <t>Писарева 17в</t>
  </si>
  <si>
    <t>Изоляционные работы(сент.11)</t>
  </si>
  <si>
    <t>Ремонт кровли (подъезд №1)Окт.</t>
  </si>
  <si>
    <t>Писарева 19а</t>
  </si>
  <si>
    <t>Очистка ливневого трапа</t>
  </si>
  <si>
    <t>Ремонт подъезда №1</t>
  </si>
  <si>
    <t>Ростовская 46-3</t>
  </si>
  <si>
    <t>Ростовская 50-5</t>
  </si>
  <si>
    <t>Ремонт системы учета ХВС</t>
  </si>
  <si>
    <t>Саврасова 2</t>
  </si>
  <si>
    <t>Подготовка к опрессовке</t>
  </si>
  <si>
    <t>Танеева 12</t>
  </si>
  <si>
    <t>Туполева 1</t>
  </si>
  <si>
    <t>Ремонт кухон.стояка,канализ.под.№7</t>
  </si>
  <si>
    <t>Ремонт системы ХВС (ввод)</t>
  </si>
  <si>
    <t>Туполева 2а</t>
  </si>
  <si>
    <t>Ремонт подъезда</t>
  </si>
  <si>
    <t>Туполева 3</t>
  </si>
  <si>
    <t>Ремонт системы ХВС,ГВС,отопления</t>
  </si>
  <si>
    <t>Туполева 3а</t>
  </si>
  <si>
    <t>Ремонт системы отопл.Электромонт</t>
  </si>
  <si>
    <t>Ремонт кровли балконов кв.133,134</t>
  </si>
  <si>
    <t>Туполева 5</t>
  </si>
  <si>
    <t>ремонт ситемы канализации</t>
  </si>
  <si>
    <t>Ремонт кровли балкона кв.103</t>
  </si>
  <si>
    <t>Туполева 8</t>
  </si>
  <si>
    <t>Туполева 9</t>
  </si>
  <si>
    <t>Туполева 10</t>
  </si>
  <si>
    <t>Туполева 11</t>
  </si>
  <si>
    <t>Ремонт электро щитков</t>
  </si>
  <si>
    <t>Туполева 11а</t>
  </si>
  <si>
    <t>Ремонт системы ХВС,ГВС</t>
  </si>
  <si>
    <t>Сан.тех.работы.Ремонт кровли(кв.75,76)</t>
  </si>
  <si>
    <t>Ремонт кровли (кв.75,76)</t>
  </si>
  <si>
    <t>Туполева 11б</t>
  </si>
  <si>
    <t>Сан.техн.рем.раб.Электромонтажные</t>
  </si>
  <si>
    <t>Туполева 12</t>
  </si>
  <si>
    <t>Ремонт кровли(кв.38-52,74-76)</t>
  </si>
  <si>
    <t>Туполева 13</t>
  </si>
  <si>
    <t>Туполева 13б</t>
  </si>
  <si>
    <t>Туполева 15а</t>
  </si>
  <si>
    <t>Ремонт системы ХВС,канализации</t>
  </si>
  <si>
    <t>Туполева 15б</t>
  </si>
  <si>
    <t>Ремонт отпл.,освещения в подвале</t>
  </si>
  <si>
    <t>Туполева 17</t>
  </si>
  <si>
    <t>Туполева 19</t>
  </si>
  <si>
    <t>Туполева 21</t>
  </si>
  <si>
    <t>Ремонт кровли (кв.102,103,104)</t>
  </si>
  <si>
    <t>Туполева 22</t>
  </si>
  <si>
    <t>Ремонт системы отопления,изоляц</t>
  </si>
  <si>
    <t>Туполева 25</t>
  </si>
  <si>
    <t>Ремонт кровли (кв.153,155,160)</t>
  </si>
  <si>
    <t>Туполева 27</t>
  </si>
  <si>
    <t>Общестроительные ремонтные раб.</t>
  </si>
  <si>
    <t>Имерение сопр.и заземл.</t>
  </si>
  <si>
    <t>Изготовлен.,устан.дв.полотен</t>
  </si>
  <si>
    <t>Ремонт ступеней,канализации</t>
  </si>
  <si>
    <t>Туполева 28</t>
  </si>
  <si>
    <t>Ремонт системы ХВС и ГВС</t>
  </si>
  <si>
    <t>Туполева 29</t>
  </si>
  <si>
    <t>Туполева 29а</t>
  </si>
  <si>
    <t>Туполева 31</t>
  </si>
  <si>
    <t>Ремонт кровли балконов кв.78,114</t>
  </si>
  <si>
    <t>Туполева 31б</t>
  </si>
  <si>
    <t>Заказ.копия тех.паспорта</t>
  </si>
  <si>
    <t>Изготовление и установка штакетника</t>
  </si>
  <si>
    <t>Туполева 33</t>
  </si>
  <si>
    <t>Туполева 38б</t>
  </si>
  <si>
    <t>Туполева 40</t>
  </si>
  <si>
    <t>Ремонт фасада</t>
  </si>
  <si>
    <t>Измерение сопротив.и заземления</t>
  </si>
  <si>
    <t>Туполева 48</t>
  </si>
  <si>
    <t>Цимлянская 4</t>
  </si>
  <si>
    <t>Сантнхнические ремонтные работы</t>
  </si>
  <si>
    <t>Ремонт системы отопления и ГВС</t>
  </si>
  <si>
    <t>Ремонт кровли (кв.29,30,68)</t>
  </si>
  <si>
    <t>Ремонт кровли (кв.139)</t>
  </si>
  <si>
    <t>Цимлянская 8</t>
  </si>
  <si>
    <t>Изготовление,установка дверн.полотен</t>
  </si>
  <si>
    <t>Цимлянская 12</t>
  </si>
  <si>
    <t>Измерение сопротивления и заземл.</t>
  </si>
  <si>
    <t>Изготовление металлоконструкций</t>
  </si>
  <si>
    <t>Циолковского 29</t>
  </si>
  <si>
    <t>Циолковского 31</t>
  </si>
  <si>
    <t>Ремонт канализации,замена пр.ГВС</t>
  </si>
  <si>
    <t>Циолковского 113-1</t>
  </si>
  <si>
    <t>Циолковского 113-2</t>
  </si>
  <si>
    <t>Циолковского 113-3</t>
  </si>
  <si>
    <t>Ремонт подъеда № 1</t>
  </si>
  <si>
    <t>Ремонт подъеда № 3</t>
  </si>
  <si>
    <t>Циолковского 113-4</t>
  </si>
  <si>
    <t>Циолковского 117</t>
  </si>
  <si>
    <t>Циолковского 119</t>
  </si>
  <si>
    <t>Измерение сопротивл.,заземления</t>
  </si>
  <si>
    <t>Циолковского 121</t>
  </si>
  <si>
    <t>Ярославская 20</t>
  </si>
  <si>
    <t>год</t>
  </si>
  <si>
    <t>месяц</t>
  </si>
  <si>
    <t>Ремонт ввода ХВС</t>
  </si>
  <si>
    <t>Ремонт освещения подвала</t>
  </si>
  <si>
    <t>Изготовление и установка мет. Дверей</t>
  </si>
  <si>
    <t>Изготовление тех.паспорта на дом</t>
  </si>
  <si>
    <t>Установка трапа для инвалидов</t>
  </si>
  <si>
    <t>Ремонт входа в подвал</t>
  </si>
  <si>
    <t>Изг. и установка дверных полотен</t>
  </si>
  <si>
    <t>Ремонт ступеней</t>
  </si>
  <si>
    <t>Ремонт системы водоснабжения</t>
  </si>
  <si>
    <t>Поверка теплосчетчика,ремонт ГВС</t>
  </si>
  <si>
    <t>Демонтаж,ГОСповерка с-ва измерения</t>
  </si>
  <si>
    <t>Тепловычисл.Теплопреобраз.</t>
  </si>
  <si>
    <t>Ремонт системы канализации 2под.</t>
  </si>
  <si>
    <t>Ремонт полов</t>
  </si>
  <si>
    <t>Ремонт подъезда 3этаж</t>
  </si>
  <si>
    <t xml:space="preserve">Изготовление и установка дверей </t>
  </si>
  <si>
    <t>Установка поручней на улице и в под.</t>
  </si>
  <si>
    <t>Изготовление и установка мет. Лест.</t>
  </si>
  <si>
    <t>Изготовление решетчатых дверей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</si>
</sst>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1" xfId="0" applyBorder="1"/>
    <xf numFmtId="0" fontId="1" fillId="0" borderId="0" xfId="0" applyFont="1"/>
    <xf numFmtId="0" fontId="1" fillId="0" borderId="11" xfId="0" applyFont="1" applyBorder="1" applyAlignment="1">
      <alignment horizontal="center" wrapText="1"/>
    </xf>
    <xf numFmtId="0" fontId="2" fillId="0" borderId="11" xfId="0" applyFont="1" applyBorder="1"/>
    <xf numFmtId="2" fontId="2" fillId="0" borderId="11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right"/>
    </xf>
    <xf numFmtId="0" fontId="2" fillId="0" borderId="11" xfId="0" applyNumberFormat="1" applyFont="1" applyBorder="1"/>
    <xf numFmtId="2" fontId="0" fillId="0" borderId="11" xfId="0" applyNumberFormat="1" applyBorder="1"/>
    <xf numFmtId="2" fontId="2" fillId="0" borderId="0" xfId="0" applyNumberFormat="1" applyFont="1" applyBorder="1"/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9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externalLink" Target="externalLinks/externalLink30.xml"/><Relationship Id="rId159" Type="http://schemas.openxmlformats.org/officeDocument/2006/relationships/externalLink" Target="externalLinks/externalLink51.xml"/><Relationship Id="rId170" Type="http://schemas.openxmlformats.org/officeDocument/2006/relationships/externalLink" Target="externalLinks/externalLink62.xml"/><Relationship Id="rId191" Type="http://schemas.openxmlformats.org/officeDocument/2006/relationships/externalLink" Target="externalLinks/externalLink83.xml"/><Relationship Id="rId205" Type="http://schemas.openxmlformats.org/officeDocument/2006/relationships/externalLink" Target="externalLinks/externalLink9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externalLink" Target="externalLinks/externalLink20.xml"/><Relationship Id="rId149" Type="http://schemas.openxmlformats.org/officeDocument/2006/relationships/externalLink" Target="externalLinks/externalLink41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60" Type="http://schemas.openxmlformats.org/officeDocument/2006/relationships/externalLink" Target="externalLinks/externalLink52.xml"/><Relationship Id="rId165" Type="http://schemas.openxmlformats.org/officeDocument/2006/relationships/externalLink" Target="externalLinks/externalLink57.xml"/><Relationship Id="rId181" Type="http://schemas.openxmlformats.org/officeDocument/2006/relationships/externalLink" Target="externalLinks/externalLink73.xml"/><Relationship Id="rId186" Type="http://schemas.openxmlformats.org/officeDocument/2006/relationships/externalLink" Target="externalLinks/externalLink78.xml"/><Relationship Id="rId216" Type="http://schemas.openxmlformats.org/officeDocument/2006/relationships/externalLink" Target="externalLinks/externalLink108.xml"/><Relationship Id="rId211" Type="http://schemas.openxmlformats.org/officeDocument/2006/relationships/externalLink" Target="externalLinks/externalLink103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externalLink" Target="externalLinks/externalLink5.xml"/><Relationship Id="rId118" Type="http://schemas.openxmlformats.org/officeDocument/2006/relationships/externalLink" Target="externalLinks/externalLink10.xml"/><Relationship Id="rId134" Type="http://schemas.openxmlformats.org/officeDocument/2006/relationships/externalLink" Target="externalLinks/externalLink26.xml"/><Relationship Id="rId139" Type="http://schemas.openxmlformats.org/officeDocument/2006/relationships/externalLink" Target="externalLinks/externalLink31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externalLink" Target="externalLinks/externalLink42.xml"/><Relationship Id="rId155" Type="http://schemas.openxmlformats.org/officeDocument/2006/relationships/externalLink" Target="externalLinks/externalLink47.xml"/><Relationship Id="rId171" Type="http://schemas.openxmlformats.org/officeDocument/2006/relationships/externalLink" Target="externalLinks/externalLink63.xml"/><Relationship Id="rId176" Type="http://schemas.openxmlformats.org/officeDocument/2006/relationships/externalLink" Target="externalLinks/externalLink68.xml"/><Relationship Id="rId192" Type="http://schemas.openxmlformats.org/officeDocument/2006/relationships/externalLink" Target="externalLinks/externalLink84.xml"/><Relationship Id="rId197" Type="http://schemas.openxmlformats.org/officeDocument/2006/relationships/externalLink" Target="externalLinks/externalLink89.xml"/><Relationship Id="rId206" Type="http://schemas.openxmlformats.org/officeDocument/2006/relationships/externalLink" Target="externalLinks/externalLink98.xml"/><Relationship Id="rId201" Type="http://schemas.openxmlformats.org/officeDocument/2006/relationships/externalLink" Target="externalLinks/externalLink9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externalLink" Target="externalLinks/externalLink16.xml"/><Relationship Id="rId129" Type="http://schemas.openxmlformats.org/officeDocument/2006/relationships/externalLink" Target="externalLinks/externalLink21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externalLink" Target="externalLinks/externalLink32.xml"/><Relationship Id="rId145" Type="http://schemas.openxmlformats.org/officeDocument/2006/relationships/externalLink" Target="externalLinks/externalLink37.xml"/><Relationship Id="rId161" Type="http://schemas.openxmlformats.org/officeDocument/2006/relationships/externalLink" Target="externalLinks/externalLink53.xml"/><Relationship Id="rId166" Type="http://schemas.openxmlformats.org/officeDocument/2006/relationships/externalLink" Target="externalLinks/externalLink58.xml"/><Relationship Id="rId182" Type="http://schemas.openxmlformats.org/officeDocument/2006/relationships/externalLink" Target="externalLinks/externalLink74.xml"/><Relationship Id="rId187" Type="http://schemas.openxmlformats.org/officeDocument/2006/relationships/externalLink" Target="externalLinks/externalLink79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104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externalLink" Target="externalLinks/externalLink6.xml"/><Relationship Id="rId119" Type="http://schemas.openxmlformats.org/officeDocument/2006/relationships/externalLink" Target="externalLinks/externalLink11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externalLink" Target="externalLinks/externalLink22.xml"/><Relationship Id="rId135" Type="http://schemas.openxmlformats.org/officeDocument/2006/relationships/externalLink" Target="externalLinks/externalLink27.xml"/><Relationship Id="rId151" Type="http://schemas.openxmlformats.org/officeDocument/2006/relationships/externalLink" Target="externalLinks/externalLink43.xml"/><Relationship Id="rId156" Type="http://schemas.openxmlformats.org/officeDocument/2006/relationships/externalLink" Target="externalLinks/externalLink48.xml"/><Relationship Id="rId177" Type="http://schemas.openxmlformats.org/officeDocument/2006/relationships/externalLink" Target="externalLinks/externalLink69.xml"/><Relationship Id="rId198" Type="http://schemas.openxmlformats.org/officeDocument/2006/relationships/externalLink" Target="externalLinks/externalLink90.xml"/><Relationship Id="rId172" Type="http://schemas.openxmlformats.org/officeDocument/2006/relationships/externalLink" Target="externalLinks/externalLink64.xml"/><Relationship Id="rId193" Type="http://schemas.openxmlformats.org/officeDocument/2006/relationships/externalLink" Target="externalLinks/externalLink85.xml"/><Relationship Id="rId202" Type="http://schemas.openxmlformats.org/officeDocument/2006/relationships/externalLink" Target="externalLinks/externalLink94.xml"/><Relationship Id="rId207" Type="http://schemas.openxmlformats.org/officeDocument/2006/relationships/externalLink" Target="externalLinks/externalLink9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externalLink" Target="externalLinks/externalLink1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externalLink" Target="externalLinks/externalLink12.xml"/><Relationship Id="rId125" Type="http://schemas.openxmlformats.org/officeDocument/2006/relationships/externalLink" Target="externalLinks/externalLink17.xml"/><Relationship Id="rId141" Type="http://schemas.openxmlformats.org/officeDocument/2006/relationships/externalLink" Target="externalLinks/externalLink33.xml"/><Relationship Id="rId146" Type="http://schemas.openxmlformats.org/officeDocument/2006/relationships/externalLink" Target="externalLinks/externalLink38.xml"/><Relationship Id="rId167" Type="http://schemas.openxmlformats.org/officeDocument/2006/relationships/externalLink" Target="externalLinks/externalLink59.xml"/><Relationship Id="rId188" Type="http://schemas.openxmlformats.org/officeDocument/2006/relationships/externalLink" Target="externalLinks/externalLink80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externalLink" Target="externalLinks/externalLink54.xml"/><Relationship Id="rId183" Type="http://schemas.openxmlformats.org/officeDocument/2006/relationships/externalLink" Target="externalLinks/externalLink75.xml"/><Relationship Id="rId213" Type="http://schemas.openxmlformats.org/officeDocument/2006/relationships/externalLink" Target="externalLinks/externalLink105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externalLink" Target="externalLinks/externalLink2.xml"/><Relationship Id="rId115" Type="http://schemas.openxmlformats.org/officeDocument/2006/relationships/externalLink" Target="externalLinks/externalLink7.xml"/><Relationship Id="rId131" Type="http://schemas.openxmlformats.org/officeDocument/2006/relationships/externalLink" Target="externalLinks/externalLink23.xml"/><Relationship Id="rId136" Type="http://schemas.openxmlformats.org/officeDocument/2006/relationships/externalLink" Target="externalLinks/externalLink28.xml"/><Relationship Id="rId157" Type="http://schemas.openxmlformats.org/officeDocument/2006/relationships/externalLink" Target="externalLinks/externalLink49.xml"/><Relationship Id="rId178" Type="http://schemas.openxmlformats.org/officeDocument/2006/relationships/externalLink" Target="externalLinks/externalLink70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externalLink" Target="externalLinks/externalLink44.xml"/><Relationship Id="rId173" Type="http://schemas.openxmlformats.org/officeDocument/2006/relationships/externalLink" Target="externalLinks/externalLink65.xml"/><Relationship Id="rId194" Type="http://schemas.openxmlformats.org/officeDocument/2006/relationships/externalLink" Target="externalLinks/externalLink86.xml"/><Relationship Id="rId199" Type="http://schemas.openxmlformats.org/officeDocument/2006/relationships/externalLink" Target="externalLinks/externalLink91.xml"/><Relationship Id="rId203" Type="http://schemas.openxmlformats.org/officeDocument/2006/relationships/externalLink" Target="externalLinks/externalLink95.xml"/><Relationship Id="rId208" Type="http://schemas.openxmlformats.org/officeDocument/2006/relationships/externalLink" Target="externalLinks/externalLink10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externalLink" Target="externalLinks/externalLink18.xml"/><Relationship Id="rId147" Type="http://schemas.openxmlformats.org/officeDocument/2006/relationships/externalLink" Target="externalLinks/externalLink39.xml"/><Relationship Id="rId168" Type="http://schemas.openxmlformats.org/officeDocument/2006/relationships/externalLink" Target="externalLinks/externalLink6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externalLink" Target="externalLinks/externalLink13.xml"/><Relationship Id="rId142" Type="http://schemas.openxmlformats.org/officeDocument/2006/relationships/externalLink" Target="externalLinks/externalLink34.xml"/><Relationship Id="rId163" Type="http://schemas.openxmlformats.org/officeDocument/2006/relationships/externalLink" Target="externalLinks/externalLink55.xml"/><Relationship Id="rId184" Type="http://schemas.openxmlformats.org/officeDocument/2006/relationships/externalLink" Target="externalLinks/externalLink76.xml"/><Relationship Id="rId189" Type="http://schemas.openxmlformats.org/officeDocument/2006/relationships/externalLink" Target="externalLinks/externalLink81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106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externalLink" Target="externalLinks/externalLink8.xml"/><Relationship Id="rId137" Type="http://schemas.openxmlformats.org/officeDocument/2006/relationships/externalLink" Target="externalLinks/externalLink29.xml"/><Relationship Id="rId158" Type="http://schemas.openxmlformats.org/officeDocument/2006/relationships/externalLink" Target="externalLinks/externalLink50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externalLink" Target="externalLinks/externalLink3.xml"/><Relationship Id="rId132" Type="http://schemas.openxmlformats.org/officeDocument/2006/relationships/externalLink" Target="externalLinks/externalLink24.xml"/><Relationship Id="rId153" Type="http://schemas.openxmlformats.org/officeDocument/2006/relationships/externalLink" Target="externalLinks/externalLink45.xml"/><Relationship Id="rId174" Type="http://schemas.openxmlformats.org/officeDocument/2006/relationships/externalLink" Target="externalLinks/externalLink66.xml"/><Relationship Id="rId179" Type="http://schemas.openxmlformats.org/officeDocument/2006/relationships/externalLink" Target="externalLinks/externalLink71.xml"/><Relationship Id="rId195" Type="http://schemas.openxmlformats.org/officeDocument/2006/relationships/externalLink" Target="externalLinks/externalLink87.xml"/><Relationship Id="rId209" Type="http://schemas.openxmlformats.org/officeDocument/2006/relationships/externalLink" Target="externalLinks/externalLink101.xml"/><Relationship Id="rId190" Type="http://schemas.openxmlformats.org/officeDocument/2006/relationships/externalLink" Target="externalLinks/externalLink82.xml"/><Relationship Id="rId204" Type="http://schemas.openxmlformats.org/officeDocument/2006/relationships/externalLink" Target="externalLinks/externalLink96.xml"/><Relationship Id="rId220" Type="http://schemas.openxmlformats.org/officeDocument/2006/relationships/calcChain" Target="calcChain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externalLink" Target="externalLinks/externalLink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externalLink" Target="externalLinks/externalLink14.xml"/><Relationship Id="rId143" Type="http://schemas.openxmlformats.org/officeDocument/2006/relationships/externalLink" Target="externalLinks/externalLink35.xml"/><Relationship Id="rId148" Type="http://schemas.openxmlformats.org/officeDocument/2006/relationships/externalLink" Target="externalLinks/externalLink40.xml"/><Relationship Id="rId164" Type="http://schemas.openxmlformats.org/officeDocument/2006/relationships/externalLink" Target="externalLinks/externalLink56.xml"/><Relationship Id="rId169" Type="http://schemas.openxmlformats.org/officeDocument/2006/relationships/externalLink" Target="externalLinks/externalLink61.xml"/><Relationship Id="rId185" Type="http://schemas.openxmlformats.org/officeDocument/2006/relationships/externalLink" Target="externalLinks/externalLink7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72.xml"/><Relationship Id="rId210" Type="http://schemas.openxmlformats.org/officeDocument/2006/relationships/externalLink" Target="externalLinks/externalLink102.xml"/><Relationship Id="rId215" Type="http://schemas.openxmlformats.org/officeDocument/2006/relationships/externalLink" Target="externalLinks/externalLink107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externalLink" Target="externalLinks/externalLink4.xml"/><Relationship Id="rId133" Type="http://schemas.openxmlformats.org/officeDocument/2006/relationships/externalLink" Target="externalLinks/externalLink25.xml"/><Relationship Id="rId154" Type="http://schemas.openxmlformats.org/officeDocument/2006/relationships/externalLink" Target="externalLinks/externalLink46.xml"/><Relationship Id="rId175" Type="http://schemas.openxmlformats.org/officeDocument/2006/relationships/externalLink" Target="externalLinks/externalLink67.xml"/><Relationship Id="rId196" Type="http://schemas.openxmlformats.org/officeDocument/2006/relationships/externalLink" Target="externalLinks/externalLink88.xml"/><Relationship Id="rId200" Type="http://schemas.openxmlformats.org/officeDocument/2006/relationships/externalLink" Target="externalLinks/externalLink92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externalLink" Target="externalLinks/externalLink15.xml"/><Relationship Id="rId144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0;&#1081;&#1074;&#1072;&#1079;&#1086;&#1074;&#1089;&#1082;&#1086;&#1075;&#1086;,2\&#1051;&#1080;&#1094;&#1077;&#1074;&#1086;&#1081;%20&#1089;&#1095;&#1077;&#1090;%20&#1076;&#1086;&#1084;&#1072;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1;&#1072;&#1088;&#1088;&#1080;&#1082;,5\&#1041;&#1072;&#1088;&#1088;&#1080;&#1082;&#1072;&#1076;&#1085;&#1072;&#1103;,5\&#1051;&#1080;&#1094;&#1077;&#1074;&#1086;&#1081;%20&#1089;&#1095;&#1077;&#1090;%20&#1076;&#1086;&#1084;&#1072;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1;&#1072;&#1088;&#1088;&#1080;&#1082;,7\&#1041;&#1072;&#1088;&#1088;&#1080;&#1082;&#1072;&#1076;&#1085;&#1072;&#1103;,7\&#1051;&#1080;&#1094;&#1077;&#1074;&#1086;&#1081;%20&#1089;&#1095;&#1077;&#1090;%20&#1076;&#1086;&#1084;&#1072;%20201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1;&#1072;&#1088;&#1088;&#1080;&#1082;,13\&#1041;&#1072;&#1088;&#1088;&#1080;&#1082;&#1072;&#1076;&#1085;&#1072;&#1103;,13\&#1051;&#1080;&#1094;&#1077;&#1074;&#1086;&#1081;%20&#1089;&#1095;&#1077;&#1090;%20&#1076;&#1086;&#1084;&#1072;%20201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1;&#1072;&#1088;&#1088;&#1080;&#1082;,21\&#1041;&#1072;&#1088;&#1088;&#1080;&#1082;&#1072;&#1076;&#1085;&#1072;&#1103;,21\&#1051;&#1080;&#1094;&#1077;&#1074;&#1086;&#1081;%20&#1089;&#1095;&#1077;&#1090;%20&#1076;&#1086;&#1084;&#1072;%20201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1;&#1072;&#1088;&#1088;&#1080;&#1082;,28\&#1051;&#1080;&#1094;&#1077;&#1074;&#1086;&#1081;%20&#1089;&#1095;&#1077;&#1090;%20&#1076;&#1086;&#1084;&#1072;%20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1;&#1072;&#1088;&#1088;&#1080;&#1082;,29&#1072;\&#1041;&#1072;&#1088;&#1088;&#1080;&#1082;&#1072;&#1076;&#1085;&#1072;&#1103;,29&#1072;\&#1051;&#1080;&#1094;&#1077;&#1074;&#1086;&#1081;%20&#1089;&#1095;&#1077;&#1090;%20&#1076;&#1086;&#1084;&#1072;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1;&#1072;&#1088;&#1088;&#1080;&#1082;,31\&#1041;&#1072;&#1088;&#1088;&#1080;&#1082;&#1072;&#1076;&#1085;&#1072;&#1103;,31\&#1051;&#1080;&#1094;&#1077;&#1074;&#1086;&#1081;%20&#1089;&#1095;&#1077;&#1090;%20&#1076;&#1086;&#1084;&#1072;%20201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1;&#1072;&#1088;&#1088;&#1080;&#1082;,33\&#1041;&#1072;&#1088;&#1088;&#1080;&#1082;&#1072;&#1076;&#1085;&#1072;&#1103;,33\&#1051;&#1080;&#1094;&#1077;&#1074;&#1086;&#1081;%20&#1089;&#1095;&#1077;&#1090;%20&#1076;&#1086;&#1084;&#1072;%20201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1;&#1072;&#1088;&#1088;&#1080;&#1082;,37\&#1041;&#1072;&#1088;&#1088;&#1080;&#1082;&#1072;&#1076;&#1085;&#1072;&#1103;,37\&#1051;&#1080;&#1094;&#1077;&#1074;&#1086;&#1081;%20&#1089;&#1095;&#1077;&#1090;%20&#1076;&#1086;&#1084;&#1072;%20201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1;&#1072;&#1088;&#1088;&#1080;&#1082;,38\&#1041;&#1072;&#1088;&#1088;&#1080;&#1082;&#1072;&#1076;&#1085;&#1072;&#1103;,38\&#1051;&#1080;&#1094;&#1077;&#1074;&#1086;&#1081;%20&#1089;&#1095;&#1077;&#1090;%20&#1076;&#1086;&#1084;&#1072;%20201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1;&#1072;&#1088;&#1088;&#1080;&#1082;,38%20%20&#1072;\&#1041;&#1072;&#1088;&#1088;&#1080;&#1082;&#1072;&#1076;&#1085;&#1072;&#1103;,38%20&#1072;\&#1051;&#1080;&#1094;&#1077;&#1074;&#1086;&#1081;%20&#1089;&#1095;&#1077;&#1090;%20&#1076;&#1086;&#1084;&#1072;%20201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1;&#1072;&#1088;&#1088;&#1080;&#1082;,39\&#1041;&#1072;&#1088;&#1088;&#1080;&#1082;&#1072;&#1076;&#1085;&#1072;&#1103;,39\&#1051;&#1080;&#1094;&#1077;&#1074;&#1086;&#1081;%20&#1089;&#1095;&#1077;&#1090;%20&#1076;&#1086;&#1084;&#1072;%20201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2;&#1086;&#1083;&#1075;&#1086;&#1075;&#1088;&#1072;&#1076;&#1089;&#1082;&#1072;&#1103;,%2049\&#1042;&#1086;&#1083;&#1075;&#1086;&#1075;&#1088;&#1072;&#1076;&#1089;&#1082;&#1072;&#1103;,49\&#1051;&#1080;&#1094;&#1077;&#1074;&#1086;&#1081;%20&#1089;&#1095;&#1077;&#1090;%20&#1076;&#1086;&#1084;&#1072;%20201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2;&#1086;&#1083;&#1075;&#1086;&#1075;&#1088;&#1072;&#1076;&#1089;&#1082;&#1072;&#1103;,%2051\&#1042;&#1086;&#1083;&#1075;&#1086;&#1075;&#1088;&#1072;&#1076;&#1089;&#1082;&#1072;&#1103;,51\&#1051;&#1080;&#1094;&#1077;&#1074;&#1086;&#1081;%20&#1089;&#1095;&#1077;&#1090;%20&#1076;&#1086;&#1084;&#1072;%20201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2;&#1086;&#1083;&#1075;&#1086;&#1076;&#1086;&#1085;&#1089;&#1082;&#1072;&#1103;,%2021\&#1042;&#1086;&#1083;&#1075;&#1086;&#1076;&#1086;&#1085;&#1089;&#1082;&#1072;&#1103;,21\&#1051;&#1080;&#1094;&#1077;&#1074;&#1086;&#1081;%20&#1089;&#1095;&#1077;&#1090;%20&#1076;&#1086;&#1084;&#1072;%20201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2;&#1086;&#1083;&#1075;&#1086;&#1076;&#1086;&#1085;&#1089;&#1082;&#1072;&#1103;,%2044\&#1042;&#1086;&#1083;&#1075;&#1086;&#1076;&#1086;&#1085;&#1089;&#1082;&#1072;&#1103;,44\&#1051;&#1080;&#1094;&#1077;&#1074;&#1086;&#1081;%20&#1089;&#1095;&#1077;&#1090;%20&#1076;&#1086;&#1084;&#1072;%20201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1\&#1048;&#1088;&#1082;&#1091;&#1090;&#1089;&#1082;&#1072;&#1103;,%201\&#1051;&#1080;&#1094;&#1077;&#1074;&#1086;&#1081;%20&#1089;&#1095;&#1077;&#1090;%20&#1076;&#1086;&#1084;&#1072;%20201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3\&#1048;&#1088;&#1082;&#1091;&#1090;&#1089;&#1082;&#1072;&#1103;,%203\&#1051;&#1080;&#1094;&#1077;&#1074;&#1086;&#1081;%20&#1089;&#1095;&#1077;&#1090;%20&#1076;&#1086;&#1084;&#1072;%20201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5\&#1051;&#1080;&#1094;&#1077;&#1074;&#1086;&#1081;%20&#1089;&#1095;&#1077;&#1090;%20&#1076;&#1086;&#1084;&#1072;%20201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9\&#1051;&#1080;&#1094;&#1077;&#1074;&#1086;&#1081;%20&#1089;&#1095;&#1077;&#1090;%20&#1076;&#1086;&#1084;&#1072;%20201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9&#1072;\&#1048;&#1088;&#1082;&#1091;&#1090;&#1089;&#1082;&#1072;&#1103;,%209&#1072;\&#1051;&#1080;&#1094;&#1077;&#1074;&#1086;&#1081;%20&#1089;&#1095;&#1077;&#1090;%20&#1076;&#1086;&#1084;&#1072;%20201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13\&#1048;&#1088;&#1082;&#1091;&#1090;&#1089;&#1082;&#1072;&#1103;,%2013\&#1051;&#1080;&#1094;&#1077;&#1074;&#1086;&#1081;%20&#1089;&#1095;&#1077;&#1090;%20&#1076;&#1086;&#1084;&#1072;%202011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15\&#1048;&#1088;&#1082;&#1091;&#1090;&#1089;&#1082;&#1072;&#1103;,%2015\&#1051;&#1080;&#1094;&#1077;&#1074;&#1086;&#1081;%20&#1089;&#1095;&#1077;&#1090;%20&#1076;&#1086;&#1084;&#1072;%202011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15&#1072;\&#1048;&#1088;&#1082;&#1091;&#1090;&#1089;&#1082;&#1072;&#1103;,%2015&#1072;\&#1051;&#1080;&#1094;&#1077;&#1074;&#1086;&#1081;%20&#1089;&#1095;&#1077;&#1090;%20&#1076;&#1086;&#1084;&#1072;%20201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17\&#1048;&#1088;&#1082;&#1091;&#1090;&#1089;&#1082;&#1072;&#1103;,%2017\&#1051;&#1080;&#1094;&#1077;&#1074;&#1086;&#1081;%20&#1089;&#1095;&#1077;&#1090;%20&#1076;&#1086;&#1084;&#1072;%202011(2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19\&#1048;&#1088;&#1082;&#1091;&#1090;&#1089;&#1082;&#1072;&#1103;,%2019\&#1051;&#1080;&#1094;&#1077;&#1074;&#1086;&#1081;%20&#1089;&#1095;&#1077;&#1090;%20&#1076;&#1086;&#1084;&#1072;%202011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21\&#1048;&#1088;&#1082;&#1091;&#1090;&#1089;&#1082;&#1072;&#1103;,%2021\&#1051;&#1080;&#1094;&#1077;&#1074;&#1086;&#1081;%20&#1089;&#1095;&#1077;&#1090;%20&#1076;&#1086;&#1084;&#1072;%202011(2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%2027\&#1048;&#1088;&#1082;&#1091;&#1090;&#1089;&#1082;&#1072;&#1103;,%2027\&#1051;&#1080;&#1094;&#1077;&#1074;&#1086;&#1081;%20&#1089;&#1095;&#1077;&#1090;%20&#1076;&#1086;&#1084;&#1072;%202011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%2068\&#1051;&#1080;&#1094;&#1077;&#1074;&#1086;&#1081;%20&#1089;&#1095;&#1077;&#1090;%20&#1076;&#1086;&#1084;&#1072;%202011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48;&#1088;&#1082;&#1091;&#1090;&#1089;&#1082;&#1072;&#1103;,%2070\&#1051;&#1080;&#1094;&#1077;&#1074;&#1086;&#1081;%20&#1089;&#1095;&#1077;&#1090;%20&#1076;&#1086;&#1084;&#1072;%202011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0;&#1086;&#1089;&#1090;&#1088;&#1086;&#1084;&#1089;&#1082;&#1072;&#1103;,%208\&#1051;&#1080;&#1094;&#1077;&#1074;&#1086;&#1081;%20&#1089;&#1095;&#1077;&#1090;%20&#1076;&#1086;&#1084;&#1072;%202011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2;&#1077;&#1085;&#1076;&#1077;&#1083;&#1077;&#1077;&#1074;&#1072;,%204&#1072;\&#1051;&#1080;&#1094;&#1077;&#1074;&#1086;&#1081;%20&#1089;&#1095;&#1077;&#1090;%20&#1076;&#1086;&#1084;&#1072;%202011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2;&#1077;&#1085;&#1076;&#1077;&#1083;&#1077;&#1077;&#1074;&#1072;,%208%20&#1072;\&#1051;&#1080;&#1094;&#1077;&#1074;&#1086;&#1081;%20&#1089;&#1095;&#1077;&#1090;%20&#1076;&#1086;&#1084;&#1072;%202011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3;&#1077;&#1073;&#1086;&#1083;&#1100;&#1089;&#1080;&#1085;&#1072;,%205,,1\&#1051;&#1080;&#1094;&#1077;&#1074;&#1086;&#1081;%20&#1089;&#1095;&#1077;&#1090;%20&#1076;&#1086;&#1084;&#1072;%202011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3;&#1077;&#1073;&#1086;&#1083;&#1100;&#1089;&#1080;&#1085;&#1072;,%2011\&#1051;&#1080;&#1094;&#1077;&#1074;&#1086;&#1081;%20&#1089;&#1095;&#1077;&#1090;%20&#1076;&#1086;&#1084;&#1072;%202011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3;&#1086;&#1074;&#1086;&#1089;&#1080;&#1073;&#1080;&#1088;&#1089;&#1082;&#1072;&#1103;,%2019\&#1053;&#1086;&#1074;&#1086;&#1089;&#1080;&#1073;&#1080;&#1088;&#1089;&#1082;&#1072;&#1103;,%2019\&#1053;&#1086;&#1074;&#1086;&#1089;&#1080;&#1073;&#1080;&#1088;&#1089;&#1082;&#1072;&#1103;,%2019\&#1051;&#1080;&#1094;&#1077;&#1074;&#1086;&#1081;%20&#1089;&#1095;&#1077;&#1090;%20&#1076;&#1086;&#1084;&#1072;%202011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3;&#1086;&#1074;&#1086;&#1089;&#1080;&#1073;&#1080;&#1088;&#1089;&#1082;&#1072;&#1103;,%2020\&#1051;&#1080;&#1094;&#1077;&#1074;&#1086;&#1081;%20&#1089;&#1095;&#1077;&#1090;%20&#1076;&#1086;&#1084;&#1072;%202011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3;&#1086;&#1074;&#1086;&#1089;&#1080;&#1073;&#1080;&#1088;&#1089;&#1082;&#1072;&#1103;,%2023...1\&#1051;&#1080;&#1094;&#1077;&#1074;&#1086;&#1081;%20&#1089;&#1095;&#1077;&#1090;%20&#1076;&#1086;&#1084;&#1072;%202011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3;&#1086;&#1074;&#1086;&#1089;&#1080;&#1073;&#1080;&#1088;&#1089;&#1082;&#1072;&#1103;,%2023...2\&#1051;&#1080;&#1094;&#1077;&#1074;&#1086;&#1081;%20&#1089;&#1095;&#1077;&#1090;%20&#1076;&#1086;&#1084;&#1072;%202011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3;&#1086;&#1074;&#1086;&#1089;&#1080;&#1073;&#1080;&#1088;&#1089;&#1082;&#1072;&#1103;,%2024\&#1051;&#1080;&#1094;&#1077;&#1074;&#1086;&#1081;%20&#1089;&#1095;&#1077;&#1090;%20&#1076;&#1086;&#1084;&#1072;%20201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3;&#1086;&#1074;&#1086;&#1089;&#1080;&#1073;&#1080;&#1088;&#1089;&#1082;&#1072;&#1103;,%2025...2\&#1051;&#1080;&#1094;&#1077;&#1074;&#1086;&#1081;%20&#1089;&#1095;&#1077;&#1090;%20&#1076;&#1086;&#1084;&#1072;%202011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3;&#1086;&#1074;&#1086;&#1089;&#1080;&#1073;&#1080;&#1088;&#1089;&#1082;&#1072;&#1103;,%2026\&#1051;&#1080;&#1094;&#1077;&#1074;&#1086;&#1081;%20&#1089;&#1095;&#1077;&#1090;%20&#1076;&#1086;&#1084;&#1072;%202011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3;&#1086;&#1074;&#1086;&#1089;&#1080;&#1073;&#1080;&#1088;&#1089;&#1082;&#1072;&#1103;,%2028\&#1051;&#1080;&#1094;&#1077;&#1074;&#1086;&#1081;%20&#1089;&#1095;&#1077;&#1090;%20&#1076;&#1086;&#1084;&#1072;%202011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3;&#1086;&#1074;&#1086;&#1089;&#1080;&#1073;&#1080;&#1088;&#1089;&#1082;&#1072;&#1103;,%2033\&#1051;&#1080;&#1094;&#1077;&#1074;&#1086;&#1081;%20&#1089;&#1095;&#1077;&#1090;%20&#1076;&#1086;&#1084;&#1072;%202011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87;.%20&#1054;&#1090;&#1083;&#1080;&#1095;&#1085;&#1080;&#1082;&#1086;&#1074;,37\&#1051;&#1080;&#1094;&#1077;&#1074;&#1086;&#1081;%20&#1089;&#1095;&#1077;&#1090;%20&#1076;&#1086;&#1084;&#1072;%202011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87;.%20&#1054;&#1090;&#1083;&#1080;&#1095;&#1085;&#1080;&#1082;&#1086;&#1074;,39\&#1051;&#1080;&#1094;&#1077;&#1074;&#1086;&#1081;%20&#1089;&#1095;&#1077;&#1090;%20&#1076;&#1086;&#1084;&#1072;%202011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87;.%20&#1054;&#1090;&#1083;&#1080;&#1095;&#1085;&#1080;&#1082;&#1086;&#1074;,41\&#1051;&#1080;&#1094;&#1077;&#1074;&#1086;&#1081;%20&#1089;&#1095;&#1077;&#1090;%20&#1076;&#1086;&#1084;&#1072;%202011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87;&#1077;&#1088;.&#1054;&#1090;&#1083;&#1080;&#1095;&#1085;&#1080;&#1082;&#1086;&#1074;,43\&#1051;&#1080;&#1094;&#1077;&#1074;&#1086;&#1081;%20&#1089;&#1095;&#1077;&#1090;%20&#1076;&#1086;&#1084;&#1072;%202011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87;&#1077;&#1088;.&#1054;&#1090;&#1083;&#1080;&#1095;&#1085;&#1080;&#1082;&#1086;&#1074;,45\&#1087;&#1077;&#1088;.%20&#1054;&#1090;&#1083;&#1080;&#1095;&#1085;&#1080;&#1082;&#1086;&#1074;.%2045\&#1051;&#1080;&#1094;&#1077;&#1074;&#1086;&#1081;%20&#1089;&#1095;&#1077;&#1090;%20&#1076;&#1086;&#1084;&#1072;%202011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87;&#1077;&#1088;.&#1054;&#1090;&#1083;&#1080;&#1095;&#1085;&#1080;&#1082;&#1086;&#1074;,45%20&#1072;\&#1087;&#1077;&#1088;.%20&#1054;&#1090;&#1083;&#1080;&#1095;&#1085;&#1080;&#1082;&#1086;&#1074;.%2045%20&#1072;\&#1051;&#1080;&#1094;&#1077;&#1074;&#1086;&#1081;%20&#1089;&#1095;&#1077;&#1090;%20&#1076;&#1086;&#1084;&#1072;%20201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5;&#1080;&#1089;&#1072;&#1088;&#1077;&#1074;&#1072;,%201&#1072;\&#1055;&#1080;&#1089;&#1072;&#1088;&#1077;&#1074;&#1072;,%201%20&#1072;\&#1051;&#1080;&#1094;&#1077;&#1074;&#1086;&#1081;%20&#1089;&#1095;&#1077;&#1090;%20&#1076;&#1086;&#1084;&#1072;%202011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5;&#1080;&#1089;&#1072;&#1088;&#1077;&#1074;&#1072;,%203&#1072;\&#1055;&#1080;&#1089;&#1072;&#1088;&#1077;&#1074;&#1072;,%203%20&#1072;\&#1051;&#1080;&#1094;&#1077;&#1074;&#1086;&#1081;%20&#1089;&#1095;&#1077;&#1090;%20&#1076;&#1086;&#1084;&#1072;%202011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5;&#1080;&#1089;&#1072;&#1088;&#1077;&#1074;&#1072;,%205%20&#1072;\&#1055;&#1080;&#1089;&#1072;&#1088;&#1077;&#1074;&#1072;,%205&#1072;\&#1051;&#1080;&#1094;&#1077;&#1074;&#1086;&#1081;%20&#1089;&#1095;&#1077;&#1090;%20&#1076;&#1086;&#1084;&#1072;%202011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5;&#1080;&#1089;&#1072;&#1088;&#1077;&#1074;&#1072;,%207&#1072;\&#1055;&#1080;&#1089;&#1072;&#1088;&#1077;&#1074;&#1072;,%207%20&#1072;\&#1051;&#1080;&#1094;&#1077;&#1074;&#1086;&#1081;%20&#1089;&#1095;&#1077;&#1090;%20&#1076;&#1086;&#1084;&#1072;%202011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5;&#1080;&#1089;&#1072;&#1088;&#1077;&#1074;&#1072;,%2013&#1072;\&#1055;&#1080;&#1089;&#1072;&#1088;&#1077;&#1074;&#1072;,%2013%20&#1072;\&#1051;&#1080;&#1094;&#1077;&#1074;&#1086;&#1081;%20&#1089;&#1095;&#1077;&#1090;%20&#1076;&#1086;&#1084;&#1072;%202011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5;&#1080;&#1089;&#1072;&#1088;&#1077;&#1074;&#1072;,%2017%20&#1072;\&#1055;&#1080;&#1089;&#1072;&#1088;&#1077;&#1074;&#1072;,%2017%20&#1072;\&#1051;&#1080;&#1094;&#1077;&#1074;&#1086;&#1081;%20&#1089;&#1095;&#1077;&#1090;%20&#1076;&#1086;&#1084;&#1072;%202011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5;&#1080;&#1089;&#1072;&#1088;&#1077;&#1074;&#1072;,%2017%20&#1073;\&#1055;&#1080;&#1089;&#1072;&#1088;&#1077;&#1074;&#1072;,%2017%20&#1073;\&#1051;&#1080;&#1094;&#1077;&#1074;&#1086;&#1081;%20&#1089;&#1095;&#1077;&#1090;%20&#1076;&#1086;&#1084;&#1072;%202011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5;&#1080;&#1089;&#1072;&#1088;&#1077;&#1074;&#1072;,%2017%20&#1074;\&#1055;&#1080;&#1089;&#1072;&#1088;&#1077;&#1074;&#1072;,%2017%20&#1074;\&#1051;&#1080;&#1094;&#1077;&#1074;&#1086;&#1081;%20&#1089;&#1095;&#1077;&#1090;%20&#1076;&#1086;&#1084;&#1072;%202011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5;&#1080;&#1089;&#1072;&#1088;&#1077;&#1074;&#1072;,%2019%20&#1072;\&#1055;&#1080;&#1089;&#1072;&#1088;&#1077;&#1074;&#1072;,%2019%20&#1072;\&#1051;&#1080;&#1094;&#1077;&#1074;&#1086;&#1081;%20&#1089;&#1095;&#1077;&#1090;%20&#1076;&#1086;&#1084;&#1072;%202011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6;&#1086;&#1089;&#1090;&#1086;&#1074;&#1089;&#1082;&#1072;&#1103;,%2046,3\&#1056;&#1086;&#1089;&#1090;&#1086;&#1074;&#1089;&#1082;&#1072;&#1103;,%2046,3\&#1051;&#1080;&#1094;&#1077;&#1074;&#1086;&#1081;%20&#1089;&#1095;&#1077;&#1090;%20&#1076;&#1086;&#1084;&#1072;%202011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6;&#1086;&#1089;&#1090;&#1086;&#1074;&#1089;&#1082;&#1072;&#1103;,%2050,5\&#1056;&#1086;&#1089;&#1090;&#1086;&#1074;&#1089;&#1082;&#1072;&#1103;,%2050,5\&#1051;&#1080;&#1094;&#1077;&#1074;&#1086;&#1081;%20&#1089;&#1095;&#1077;&#1090;%20&#1076;&#1086;&#1084;&#1072;%20201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7;&#1072;&#1074;&#1088;&#1072;&#1089;&#1086;&#1074;&#1072;,%202\&#1057;&#1072;&#1074;&#1088;&#1072;&#1089;&#1086;&#1074;&#1072;,%202\&#1051;&#1080;&#1094;&#1077;&#1074;&#1086;&#1081;%20&#1089;&#1095;&#1077;&#1090;%20&#1076;&#1086;&#1084;&#1072;%202011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72;&#1085;&#1077;&#1077;&#1074;&#1072;,%2012\&#1058;&#1072;&#1085;&#1077;&#1077;&#1074;&#1072;,%2012\&#1051;&#1080;&#1094;&#1077;&#1074;&#1086;&#1081;%20&#1089;&#1095;&#1077;&#1090;%20&#1076;&#1086;&#1084;&#1072;%202011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1\&#1058;&#1091;&#1087;&#1086;&#1083;&#1077;&#1074;&#1072;,%201\&#1051;&#1080;&#1094;&#1077;&#1074;&#1086;&#1081;%20&#1089;&#1095;&#1077;&#1090;%20&#1076;&#1086;&#1084;&#1072;%202011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2%20&#1072;\&#1058;&#1091;&#1087;&#1086;&#1083;&#1077;&#1074;&#1072;,%202%20&#1072;\&#1051;&#1080;&#1094;&#1077;&#1074;&#1086;&#1081;%20&#1089;&#1095;&#1077;&#1090;%20&#1076;&#1086;&#1084;&#1072;%202011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3\&#1058;&#1091;&#1087;&#1086;&#1083;&#1077;&#1074;&#1072;,%203\&#1051;&#1080;&#1094;&#1077;&#1074;&#1086;&#1081;%20&#1089;&#1095;&#1077;&#1090;%20&#1076;&#1086;&#1084;&#1072;%20201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3%20&#1072;\&#1058;&#1091;&#1087;&#1086;&#1083;&#1077;&#1074;&#1072;,%203%20&#1072;\&#1051;&#1080;&#1094;&#1077;&#1074;&#1086;&#1081;%20&#1089;&#1095;&#1077;&#1090;%20&#1076;&#1086;&#1084;&#1072;%202011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5\&#1058;&#1091;&#1087;&#1086;&#1083;&#1077;&#1074;&#1072;,%205\&#1051;&#1080;&#1094;&#1077;&#1074;&#1086;&#1081;%20&#1089;&#1095;&#1077;&#1090;%20&#1076;&#1086;&#1084;&#1072;%202011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8\&#1058;&#1091;&#1087;&#1086;&#1083;&#1077;&#1074;&#1072;,%208\&#1051;&#1080;&#1094;&#1077;&#1074;&#1086;&#1081;%20&#1089;&#1095;&#1077;&#1090;%20&#1076;&#1086;&#1084;&#1072;%20201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9\&#1058;&#1091;&#1087;&#1086;&#1083;&#1077;&#1074;&#1072;,%209\&#1051;&#1080;&#1094;&#1077;&#1074;&#1086;&#1081;%20&#1089;&#1095;&#1077;&#1090;%20&#1076;&#1086;&#1084;&#1072;%202011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10\&#1058;&#1091;&#1087;&#1086;&#1083;&#1077;&#1074;&#1072;,%2010\&#1051;&#1080;&#1094;&#1077;&#1074;&#1086;&#1081;%20&#1089;&#1095;&#1077;&#1090;%20&#1076;&#1086;&#1084;&#1072;%20201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11\&#1058;&#1091;&#1087;&#1086;&#1083;&#1077;&#1074;&#1072;,%2011\&#1051;&#1080;&#1094;&#1077;&#1074;&#1086;&#1081;%20&#1089;&#1095;&#1077;&#1090;%20&#1076;&#1086;&#1084;&#1072;%202011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11%20&#1072;\&#1058;&#1091;&#1087;&#1086;&#1083;&#1077;&#1074;&#1072;,%2011%20&#1072;\&#1051;&#1080;&#1094;&#1077;&#1074;&#1086;&#1081;%20&#1089;&#1095;&#1077;&#1090;%20&#1076;&#1086;&#1084;&#1072;%202011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11%20&#1073;\&#1058;&#1091;&#1087;&#1086;&#1083;&#1077;&#1074;&#1072;,%2011%20&#1073;\&#1051;&#1080;&#1094;&#1077;&#1074;&#1086;&#1081;%20&#1089;&#1095;&#1077;&#1090;%20&#1076;&#1086;&#1084;&#1072;%202011.xlsx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12\&#1058;&#1091;&#1087;&#1086;&#1083;&#1077;&#1074;&#1072;,%2012\&#1051;&#1080;&#1094;&#1077;&#1074;&#1086;&#1081;%20&#1089;&#1095;&#1077;&#1090;%20&#1076;&#1086;&#1084;&#1072;%202011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13\&#1058;&#1091;&#1087;&#1086;&#1083;&#1077;&#1074;&#1072;,%2013\&#1051;&#1080;&#1094;&#1077;&#1074;&#1086;&#1081;%20&#1089;&#1095;&#1077;&#1090;%20&#1076;&#1086;&#1084;&#1072;%202011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13%20&#1073;\&#1058;&#1091;&#1087;&#1086;&#1083;&#1077;&#1074;&#1072;,%2013%20&#1073;\&#1051;&#1080;&#1094;&#1077;&#1074;&#1086;&#1081;%20&#1089;&#1095;&#1077;&#1090;%20&#1076;&#1086;&#1084;&#1072;%20201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15%20&#1072;\&#1058;&#1091;&#1087;&#1086;&#1083;&#1077;&#1074;&#1072;,%2015%20&#1072;\&#1051;&#1080;&#1094;&#1077;&#1074;&#1086;&#1081;%20&#1089;&#1095;&#1077;&#1090;%20&#1076;&#1086;&#1084;&#1072;%202011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15%20&#1073;\&#1058;&#1091;&#1087;&#1086;&#1083;&#1077;&#1074;&#1072;,%2015%20&#1073;\&#1051;&#1080;&#1094;&#1077;&#1074;&#1086;&#1081;%20&#1089;&#1095;&#1077;&#1090;%20&#1076;&#1086;&#1084;&#1072;%202011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17\&#1058;&#1091;&#1087;&#1086;&#1083;&#1077;&#1074;&#1072;,%2017\&#1051;&#1080;&#1094;&#1077;&#1074;&#1086;&#1081;%20&#1089;&#1095;&#1077;&#1090;%20&#1076;&#1086;&#1084;&#1072;%202011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19\&#1058;&#1091;&#1087;&#1086;&#1083;&#1077;&#1074;&#1072;,%2019\&#1051;&#1080;&#1094;&#1077;&#1074;&#1086;&#1081;%20&#1089;&#1095;&#1077;&#1090;%20&#1076;&#1086;&#1084;&#1072;%202011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21\&#1058;&#1091;&#1087;&#1086;&#1083;&#1077;&#1074;&#1072;,%2021\&#1051;&#1080;&#1094;&#1077;&#1074;&#1086;&#1081;%20&#1089;&#1095;&#1077;&#1090;%20&#1076;&#1086;&#1084;&#1072;%202011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22\&#1058;&#1091;&#1087;&#1086;&#1083;&#1077;&#1074;&#1072;,%2022\&#1051;&#1080;&#1094;&#1077;&#1074;&#1086;&#1081;%20&#1089;&#1095;&#1077;&#1090;%20&#1076;&#1086;&#1084;&#1072;%202011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25\&#1058;&#1091;&#1087;&#1086;&#1083;&#1077;&#1074;&#1072;,%2025\&#1051;&#1080;&#1094;&#1077;&#1074;&#1086;&#1081;%20&#1089;&#1095;&#1077;&#1090;%20&#1076;&#1086;&#1084;&#1072;%202011.xlsx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27\&#1058;&#1091;&#1087;&#1086;&#1083;&#1077;&#1074;&#1072;,%2027\&#1051;&#1080;&#1094;&#1077;&#1074;&#1086;&#1081;%20&#1089;&#1095;&#1077;&#1090;%20&#1076;&#1086;&#1084;&#1072;%202011.xlsx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28\&#1058;&#1091;&#1087;&#1086;&#1083;&#1077;&#1074;&#1072;,%2028\&#1051;&#1080;&#1094;&#1077;&#1074;&#1086;&#1081;%20&#1089;&#1095;&#1077;&#1090;%20&#1076;&#1086;&#1084;&#1072;%202011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29\&#1058;&#1091;&#1087;&#1086;&#1083;&#1077;&#1074;&#1072;,%2029\&#1051;&#1080;&#1094;&#1077;&#1074;&#1086;&#1081;%20&#1089;&#1095;&#1077;&#1090;%20&#1076;&#1086;&#1084;&#1072;%202011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29&#1072;\&#1058;&#1091;&#1087;&#1086;&#1083;&#1077;&#1074;&#1072;,%2029&#1072;\&#1051;&#1080;&#1094;&#1077;&#1074;&#1086;&#1081;%20&#1089;&#1095;&#1077;&#1090;%20&#1076;&#1086;&#1084;&#1072;%202011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31\&#1058;&#1091;&#1087;&#1086;&#1083;&#1077;&#1074;&#1072;,%2031\&#1051;&#1080;&#1094;&#1077;&#1074;&#1086;&#1081;%20&#1089;&#1095;&#1077;&#1090;%20&#1076;&#1086;&#1084;&#1072;%202011.xlsx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31%20&#1073;\&#1058;&#1091;&#1087;&#1086;&#1083;&#1077;&#1074;&#1072;,%2031%20&#1073;\&#1051;&#1080;&#1094;&#1077;&#1074;&#1086;&#1081;%20&#1089;&#1095;&#1077;&#1090;%20&#1076;&#1086;&#1084;&#1072;%202011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33\&#1058;&#1091;&#1087;&#1086;&#1083;&#1077;&#1074;&#1072;,%2033\&#1051;&#1080;&#1094;&#1077;&#1074;&#1086;&#1081;%20&#1089;&#1095;&#1077;&#1090;%20&#1076;&#1086;&#1084;&#1072;%202011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38&#1073;\&#1058;&#1091;&#1087;&#1086;&#1083;&#1077;&#1074;&#1072;,%2038%20&#1073;\&#1051;&#1080;&#1094;&#1077;&#1074;&#1086;&#1081;%20&#1089;&#1095;&#1077;&#1090;%20&#1076;&#1086;&#1084;&#1072;%202011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40\&#1058;&#1091;&#1087;&#1086;&#1083;&#1077;&#1074;&#1072;,%2040\&#1051;&#1080;&#1094;&#1077;&#1074;&#1086;&#1081;%20&#1089;&#1095;&#1077;&#1090;%20&#1076;&#1086;&#1084;&#1072;%202011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58;&#1091;&#1087;&#1086;&#1083;&#1077;&#1074;&#1072;,%2048\&#1058;&#1091;&#1087;&#1086;&#1083;&#1077;&#1074;&#1072;,%2048\&#1051;&#1080;&#1094;&#1077;&#1074;&#1086;&#1081;%20&#1089;&#1095;&#1077;&#1090;%20&#1076;&#1086;&#1084;&#1072;%20201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62;&#1080;&#1084;&#1083;&#1103;&#1085;&#1089;&#1082;&#1072;&#1103;,%204\&#1062;&#1080;&#1084;&#1083;&#1103;&#1085;&#1089;&#1082;&#1072;&#1103;,%204\&#1051;&#1080;&#1094;&#1077;&#1074;&#1086;&#1081;%20&#1089;&#1095;&#1077;&#1090;%20&#1076;&#1086;&#1084;&#1072;%202011.xlsx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62;&#1080;&#1084;&#1083;&#1103;&#1085;&#1089;&#1082;&#1072;&#1103;,%208\&#1062;&#1080;&#1084;&#1083;&#1103;&#1085;&#1089;&#1082;&#1072;&#1103;,%208\&#1051;&#1080;&#1094;&#1077;&#1074;&#1086;&#1081;%20&#1089;&#1095;&#1077;&#1090;%20&#1076;&#1086;&#1084;&#1072;%202011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62;&#1080;&#1084;&#1083;&#1103;&#1085;&#1089;&#1082;&#1072;&#1103;,%2012\&#1062;&#1080;&#1084;&#1083;&#1103;&#1085;&#1089;&#1082;&#1072;&#1103;,%2012\&#1051;&#1080;&#1094;&#1077;&#1074;&#1086;&#1081;%20&#1089;&#1095;&#1077;&#1090;%20&#1076;&#1086;&#1084;&#1072;%202011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62;&#1080;&#1086;&#1083;&#1082;&#1086;&#1074;&#1089;&#1082;&#1086;&#1075;&#1086;,%2029\&#1062;&#1080;&#1086;&#1083;&#1082;&#1086;&#1074;&#1089;&#1082;&#1086;&#1075;&#1086;.%2029\&#1051;&#1080;&#1094;&#1077;&#1074;&#1086;&#1081;%20&#1089;&#1095;&#1077;&#1090;%20&#1076;&#1086;&#1084;&#1072;%202011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62;&#1080;&#1086;&#1083;&#1082;&#1086;&#1074;&#1089;&#1082;&#1086;&#1075;&#1086;,%2031\&#1062;&#1048;&#1054;&#1051;&#1050;&#1054;&#1042;&#1057;&#1050;&#1054;&#1043;&#1054;,%2031\&#1051;&#1080;&#1094;&#1077;&#1074;&#1086;&#1081;%20&#1089;&#1095;&#1077;&#1090;%20&#1076;&#1086;&#1084;&#1072;%202011.xlsx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62;&#1080;&#1086;&#1083;&#1082;&#1086;&#1074;&#1089;&#1082;&#1086;&#1075;&#1086;,%20113,,1\&#1062;&#1048;&#1054;&#1051;&#1050;&#1054;&#1042;&#1057;&#1050;&#1054;&#1043;&#1054;,%20113,,1\&#1051;&#1080;&#1094;&#1077;&#1074;&#1086;&#1081;%20&#1089;&#1095;&#1077;&#1090;%20&#1076;&#1086;&#1084;&#1072;%202011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62;&#1080;&#1086;&#1083;&#1082;&#1086;&#1074;&#1089;&#1082;&#1086;&#1075;&#1086;,%20113,,2\&#1062;&#1048;&#1054;&#1051;&#1050;&#1054;&#1042;&#1057;&#1050;&#1054;&#1043;&#1054;,%20113,,2\&#1051;&#1080;&#1094;&#1077;&#1074;&#1086;&#1081;%20&#1089;&#1095;&#1077;&#1090;%20&#1076;&#1086;&#1084;&#1072;%202011.xlsx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62;&#1080;&#1086;&#1083;&#1082;&#1086;&#1074;&#1089;&#1082;&#1086;&#1075;&#1086;,%20113,,3\&#1062;&#1048;&#1054;&#1051;&#1050;&#1054;&#1042;&#1057;&#1050;&#1054;&#1043;&#1054;,%20113,,3\&#1051;&#1080;&#1094;&#1077;&#1074;&#1086;&#1081;%20&#1089;&#1095;&#1077;&#1090;%20&#1076;&#1086;&#1084;&#1072;%202011.xlsx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62;&#1080;&#1086;&#1083;&#1082;&#1086;&#1074;&#1089;&#1082;&#1086;&#1075;&#1086;,%20113,,4\&#1062;&#1048;&#1054;&#1051;&#1050;&#1054;&#1042;&#1057;&#1050;&#1054;&#1043;&#1054;,%20113,,4\&#1051;&#1080;&#1094;&#1077;&#1074;&#1086;&#1081;%20&#1089;&#1095;&#1077;&#1090;%20&#1076;&#1086;&#1084;&#1072;%202011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62;&#1080;&#1086;&#1083;&#1082;&#1086;&#1074;&#1089;&#1082;&#1086;&#1075;&#1086;,%20117\&#1062;&#1048;&#1054;&#1051;&#1050;&#1054;&#1042;&#1057;&#1050;&#1054;&#1043;&#1054;,%20117\&#1051;&#1080;&#1094;&#1077;&#1074;&#1086;&#1081;%20&#1089;&#1095;&#1077;&#1090;%20&#1076;&#1086;&#1084;&#1072;%202011.xlsx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62;&#1080;&#1086;&#1083;&#1082;&#1086;&#1074;&#1089;&#1082;&#1086;&#1075;&#1086;,%20119\&#1062;&#1048;&#1054;&#1051;&#1050;&#1054;&#1042;&#1057;&#1050;&#1054;&#1043;&#1054;,%20119\&#1051;&#1080;&#1094;&#1077;&#1074;&#1086;&#1081;%20&#1089;&#1095;&#1077;&#1090;%20&#1076;&#1086;&#1084;&#1072;%202011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62;&#1080;&#1086;&#1083;&#1082;&#1086;&#1074;&#1089;&#1082;&#1086;&#1075;&#1086;,%20121\&#1062;&#1048;&#1054;&#1051;&#1050;&#1054;&#1042;&#1057;&#1050;&#1054;&#1043;&#1054;,%20121\&#1051;&#1080;&#1094;&#1077;&#1074;&#1086;&#1081;%20&#1089;&#1095;&#1077;&#1090;%20&#1076;&#1086;&#1084;&#1072;%202011.xlsx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new1\&#1086;&#1073;&#1097;&#1072;&#1103;%20&#1087;&#1072;&#1087;&#1082;&#1072;\&#1051;&#1080;&#1094;&#1077;&#1074;&#1099;&#1077;%20&#1089;&#1095;&#1077;&#1090;&#1072;%20&#1085;&#1086;&#1074;\&#1071;&#1088;&#1086;&#1089;&#1083;&#1072;&#1074;&#1089;&#1082;&#1072;&#1103;,%2020\&#1071;&#1088;&#1086;&#1089;&#1083;&#1072;&#1074;&#1089;&#1082;&#1072;&#1103;,%2020\&#1051;&#1080;&#1094;&#1077;&#1074;&#1086;&#1081;%20&#1089;&#1095;&#1077;&#1090;%20&#1076;&#1086;&#1084;&#1072;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 Айвазовского,2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кальк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4">
          <cell r="AS44">
            <v>-59202.990898637989</v>
          </cell>
          <cell r="AT44">
            <v>4818.24</v>
          </cell>
          <cell r="AU44">
            <v>5854.3806752</v>
          </cell>
          <cell r="AY44">
            <v>-60239.131573837993</v>
          </cell>
        </row>
        <row r="45">
          <cell r="AS45">
            <v>-60239.131573837993</v>
          </cell>
          <cell r="AT45">
            <v>6331.32</v>
          </cell>
          <cell r="AU45">
            <v>6929.6219552000011</v>
          </cell>
          <cell r="AW45">
            <v>0</v>
          </cell>
          <cell r="AY45">
            <v>-60837.433529037997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5"/>
      <sheetName val="Сентябрь"/>
      <sheetName val="Октябрь"/>
      <sheetName val="Ноябрь"/>
      <sheetName val="Декабрь"/>
      <sheetName val="декабрь№1"/>
      <sheetName val="ко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Z44">
            <v>50701.386268526912</v>
          </cell>
          <cell r="BA44">
            <v>72478.05</v>
          </cell>
          <cell r="BB44">
            <v>56599.626079999995</v>
          </cell>
          <cell r="BF44">
            <v>66579.810188526928</v>
          </cell>
        </row>
        <row r="45">
          <cell r="AZ45">
            <v>66579.810188526928</v>
          </cell>
          <cell r="BA45">
            <v>72706.5</v>
          </cell>
          <cell r="BB45">
            <v>53169.268279999989</v>
          </cell>
          <cell r="BF45">
            <v>86117.041908526939</v>
          </cell>
        </row>
        <row r="46">
          <cell r="AZ46">
            <v>86117.041908526939</v>
          </cell>
          <cell r="BC46" t="str">
            <v>Ремон подъезда №2</v>
          </cell>
          <cell r="BD46">
            <v>88142.46</v>
          </cell>
          <cell r="BF46">
            <v>-2025.4180914730678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7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о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Y44">
            <v>-191245.04704324057</v>
          </cell>
          <cell r="AZ44">
            <v>42811.14</v>
          </cell>
          <cell r="BA44">
            <v>40580.113440000001</v>
          </cell>
          <cell r="BE44">
            <v>-189014.02048324054</v>
          </cell>
        </row>
        <row r="45">
          <cell r="AY45">
            <v>-189014.02048324054</v>
          </cell>
          <cell r="AZ45">
            <v>43669.63</v>
          </cell>
          <cell r="BA45">
            <v>41931.441319999998</v>
          </cell>
          <cell r="BE45">
            <v>-187275.83180324052</v>
          </cell>
        </row>
      </sheetData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13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X44">
            <v>-420442.41196690366</v>
          </cell>
          <cell r="AY44">
            <v>161074.22</v>
          </cell>
          <cell r="AZ44">
            <v>108836.65828</v>
          </cell>
          <cell r="BD44">
            <v>-394081.55024690367</v>
          </cell>
        </row>
        <row r="45">
          <cell r="AX45">
            <v>-394081.55024690367</v>
          </cell>
          <cell r="AY45">
            <v>163440.91999999998</v>
          </cell>
          <cell r="AZ45">
            <v>110494.25536</v>
          </cell>
          <cell r="BD45">
            <v>-341134.8856069037</v>
          </cell>
        </row>
      </sheetData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21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5">
          <cell r="AR45">
            <v>18896.817008764658</v>
          </cell>
          <cell r="AS45">
            <v>5669.42</v>
          </cell>
          <cell r="AT45">
            <v>4649.5960399999994</v>
          </cell>
          <cell r="AW45">
            <v>19916.640968764656</v>
          </cell>
        </row>
        <row r="46">
          <cell r="AR46">
            <v>20856.161528764656</v>
          </cell>
          <cell r="AS46">
            <v>5547.61</v>
          </cell>
          <cell r="AT46">
            <v>4608.0894399999988</v>
          </cell>
          <cell r="AW46">
            <v>20856.161528764656</v>
          </cell>
        </row>
      </sheetData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 28"/>
      <sheetName val="фЕВРАЛЬ"/>
      <sheetName val="февр№1"/>
      <sheetName val="кальк"/>
      <sheetName val="Лист1"/>
    </sheetNames>
    <sheetDataSet>
      <sheetData sheetId="0" refreshError="1"/>
      <sheetData sheetId="1" refreshError="1"/>
      <sheetData sheetId="2">
        <row r="42">
          <cell r="AW42">
            <v>-293240.51028083381</v>
          </cell>
          <cell r="AX42">
            <v>33944.660000000003</v>
          </cell>
          <cell r="AY42">
            <v>50687.66659999999</v>
          </cell>
          <cell r="BC42">
            <v>-309983.51688083378</v>
          </cell>
        </row>
        <row r="43">
          <cell r="AW43">
            <v>-309983.51688083383</v>
          </cell>
          <cell r="AX43">
            <v>31982.27</v>
          </cell>
          <cell r="AY43">
            <v>51011.936479999989</v>
          </cell>
          <cell r="BC43">
            <v>-329013.18336083379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29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W44">
            <v>120417.79455564314</v>
          </cell>
          <cell r="AX44">
            <v>25625.23</v>
          </cell>
          <cell r="AY44">
            <v>23362.237320000007</v>
          </cell>
          <cell r="BB44">
            <v>122680.78723564313</v>
          </cell>
        </row>
        <row r="45">
          <cell r="AW45">
            <v>122680.78723564313</v>
          </cell>
          <cell r="AX45">
            <v>45643.360000000001</v>
          </cell>
          <cell r="AY45">
            <v>24574.098480000004</v>
          </cell>
          <cell r="BB45">
            <v>143750.0487556431</v>
          </cell>
        </row>
        <row r="46">
          <cell r="AZ46" t="str">
            <v>Электромонтажные работы</v>
          </cell>
          <cell r="BA46">
            <v>169435.13</v>
          </cell>
        </row>
      </sheetData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31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R44">
            <v>-18737.857901201121</v>
          </cell>
          <cell r="AS44">
            <v>3462.86</v>
          </cell>
          <cell r="AT44">
            <v>3079.6691800000003</v>
          </cell>
          <cell r="AX44">
            <v>-18354.667081201122</v>
          </cell>
        </row>
        <row r="45">
          <cell r="AR45">
            <v>-18354.667081201122</v>
          </cell>
          <cell r="AS45">
            <v>2170.1800000000003</v>
          </cell>
          <cell r="AT45">
            <v>2935.6103799999996</v>
          </cell>
          <cell r="AX45">
            <v>-19120.09746120112</v>
          </cell>
        </row>
      </sheetData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,33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5">
          <cell r="AR45">
            <v>-20779.993528067898</v>
          </cell>
          <cell r="AS45">
            <v>4510.2000000000007</v>
          </cell>
          <cell r="AT45">
            <v>4636.1317200000003</v>
          </cell>
          <cell r="AX45">
            <v>-20905.925248067899</v>
          </cell>
        </row>
        <row r="46">
          <cell r="AR46">
            <v>-31478.845248067897</v>
          </cell>
          <cell r="AS46">
            <v>4782.6400000000003</v>
          </cell>
          <cell r="AT46">
            <v>4741.3490000000002</v>
          </cell>
          <cell r="AX46">
            <v>-31437.5542480679</v>
          </cell>
        </row>
      </sheetData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37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5">
          <cell r="AW45">
            <v>-337333.76277919993</v>
          </cell>
          <cell r="AX45">
            <v>17879</v>
          </cell>
          <cell r="AY45">
            <v>23515.388419999999</v>
          </cell>
          <cell r="BC45">
            <v>-360405.39119919989</v>
          </cell>
        </row>
        <row r="46">
          <cell r="AW46">
            <v>-333614.00667919993</v>
          </cell>
          <cell r="AX46">
            <v>34683.33</v>
          </cell>
          <cell r="AY46">
            <v>24566.572939999995</v>
          </cell>
          <cell r="BC46">
            <v>-323497.24961919989</v>
          </cell>
        </row>
      </sheetData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38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T44">
            <v>-125056.22220678871</v>
          </cell>
          <cell r="AU44">
            <v>9932.16</v>
          </cell>
          <cell r="AV44">
            <v>8765.4405399999996</v>
          </cell>
          <cell r="AZ44">
            <v>-123889.5027467887</v>
          </cell>
        </row>
        <row r="45">
          <cell r="AT45">
            <v>-123889.5027467887</v>
          </cell>
          <cell r="AU45">
            <v>8513.7400000000016</v>
          </cell>
          <cell r="AV45">
            <v>7063.8965399999997</v>
          </cell>
          <cell r="AZ45">
            <v>-122439.65928678869</v>
          </cell>
        </row>
      </sheetData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38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5">
          <cell r="AS45">
            <v>-342487.47374341113</v>
          </cell>
          <cell r="AT45">
            <v>11401.11</v>
          </cell>
          <cell r="AU45">
            <v>10533.6062</v>
          </cell>
          <cell r="AY45">
            <v>-341619.96994341112</v>
          </cell>
        </row>
        <row r="46">
          <cell r="AS46">
            <v>-341619.96994341112</v>
          </cell>
          <cell r="AT46">
            <v>13314.460000000001</v>
          </cell>
          <cell r="AU46">
            <v>10144.563759999999</v>
          </cell>
          <cell r="AY46">
            <v>-338450.07370341109</v>
          </cell>
        </row>
      </sheetData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Баррикадная3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T44">
            <v>-189308.82095756498</v>
          </cell>
          <cell r="AU44">
            <v>20123.510000000002</v>
          </cell>
          <cell r="AV44">
            <v>18930.962399999997</v>
          </cell>
          <cell r="AZ44">
            <v>-188116.27335756496</v>
          </cell>
        </row>
        <row r="45">
          <cell r="AT45">
            <v>-188116.27335756496</v>
          </cell>
          <cell r="AU45">
            <v>19895.879999999997</v>
          </cell>
          <cell r="AV45">
            <v>18009.513079999997</v>
          </cell>
          <cell r="AZ45">
            <v>-186229.90643756496</v>
          </cell>
        </row>
      </sheetData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градская4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W44">
            <v>-440427.81648110447</v>
          </cell>
          <cell r="AX44">
            <v>65967.03</v>
          </cell>
          <cell r="AY44">
            <v>49984.190279999995</v>
          </cell>
          <cell r="BC44">
            <v>-424444.97676110442</v>
          </cell>
        </row>
        <row r="45">
          <cell r="AW45">
            <v>-424444.97676110442</v>
          </cell>
          <cell r="AX45">
            <v>59237.909999999996</v>
          </cell>
          <cell r="AY45">
            <v>48949.067080000001</v>
          </cell>
          <cell r="BC45">
            <v>-414156.13384110446</v>
          </cell>
        </row>
      </sheetData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градская5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W44">
            <v>-297450.44129932538</v>
          </cell>
          <cell r="AX44">
            <v>63068.87</v>
          </cell>
          <cell r="AY44">
            <v>50152.199759999996</v>
          </cell>
          <cell r="BC44">
            <v>-284533.77105932537</v>
          </cell>
        </row>
        <row r="45">
          <cell r="AW45">
            <v>-284533.77105932537</v>
          </cell>
          <cell r="AX45">
            <v>61822.1</v>
          </cell>
          <cell r="AY45">
            <v>49569.986919999996</v>
          </cell>
          <cell r="AZ45" t="str">
            <v>Ремонт кровли (кв.35,36)</v>
          </cell>
          <cell r="BA45">
            <v>87676.24</v>
          </cell>
          <cell r="BC45">
            <v>-359957.89797932538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донская2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R44">
            <v>89961.179944638876</v>
          </cell>
          <cell r="AS44">
            <v>12526.16</v>
          </cell>
          <cell r="AT44">
            <v>9350.3485600000004</v>
          </cell>
          <cell r="AW44">
            <v>93136.991384638881</v>
          </cell>
        </row>
        <row r="45">
          <cell r="AR45">
            <v>93136.991384638881</v>
          </cell>
          <cell r="AS45">
            <v>13892.76</v>
          </cell>
          <cell r="AT45">
            <v>9856.5825600000007</v>
          </cell>
          <cell r="AW45">
            <v>97173.16882463888</v>
          </cell>
        </row>
      </sheetData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Волгодонская44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Q44">
            <v>-90022.512948373696</v>
          </cell>
          <cell r="AR44">
            <v>23243.359999999997</v>
          </cell>
          <cell r="AS44">
            <v>16767.863579999997</v>
          </cell>
          <cell r="AW44">
            <v>-83547.016528373701</v>
          </cell>
        </row>
        <row r="45">
          <cell r="AQ45">
            <v>-83547.016528373701</v>
          </cell>
          <cell r="AR45">
            <v>20404.02</v>
          </cell>
          <cell r="AS45">
            <v>15447.676619999998</v>
          </cell>
          <cell r="AW45">
            <v>-78590.673148373695</v>
          </cell>
        </row>
      </sheetData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W44">
            <v>-68992.826006812451</v>
          </cell>
          <cell r="AX44">
            <v>21471.05</v>
          </cell>
          <cell r="AY44">
            <v>33797.032000000007</v>
          </cell>
          <cell r="BC44">
            <v>-81318.808006812455</v>
          </cell>
        </row>
        <row r="45">
          <cell r="AW45">
            <v>-81318.808006812469</v>
          </cell>
          <cell r="AX45">
            <v>17956.150000000001</v>
          </cell>
          <cell r="AY45">
            <v>33637.344800000006</v>
          </cell>
          <cell r="BC45">
            <v>-97000.002806812467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3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P44">
            <v>-241004.29720506922</v>
          </cell>
          <cell r="AQ44">
            <v>13514.380000000001</v>
          </cell>
          <cell r="AR44">
            <v>10915.0532</v>
          </cell>
          <cell r="AV44">
            <v>-238404.97040506921</v>
          </cell>
        </row>
        <row r="45">
          <cell r="AP45">
            <v>-238404.97040506921</v>
          </cell>
          <cell r="AQ45">
            <v>15655.94</v>
          </cell>
          <cell r="AR45">
            <v>12391.062400000001</v>
          </cell>
          <cell r="AV45">
            <v>-235140.0928050692</v>
          </cell>
        </row>
        <row r="46">
          <cell r="AS46" t="str">
            <v>Ремонт кровли</v>
          </cell>
          <cell r="AT46">
            <v>25717.040000000001</v>
          </cell>
        </row>
      </sheetData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5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>
        <row r="43">
          <cell r="AP43">
            <v>-356801.35381428793</v>
          </cell>
          <cell r="AQ43">
            <v>18314.09</v>
          </cell>
          <cell r="AR43">
            <v>19858.795279999998</v>
          </cell>
          <cell r="AS43" t="str">
            <v>Ремонт системы ХВС, ГВС кв. 2,6,10</v>
          </cell>
          <cell r="AT43">
            <v>21391.07</v>
          </cell>
          <cell r="AV43">
            <v>-379737.12909428793</v>
          </cell>
        </row>
        <row r="44">
          <cell r="AP44">
            <v>-379737.12909428793</v>
          </cell>
          <cell r="AQ44">
            <v>16813.96</v>
          </cell>
          <cell r="AR44">
            <v>17990.937560000002</v>
          </cell>
          <cell r="AV44">
            <v>-380914.1066542879</v>
          </cell>
        </row>
      </sheetData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9"/>
      <sheetName val="фЕВРАЛЬ"/>
      <sheetName val="декабрь№1"/>
      <sheetName val="кальк"/>
      <sheetName val="Лист1"/>
    </sheetNames>
    <sheetDataSet>
      <sheetData sheetId="0" refreshError="1"/>
      <sheetData sheetId="1" refreshError="1"/>
      <sheetData sheetId="2">
        <row r="42">
          <cell r="AW42">
            <v>49125.119976712915</v>
          </cell>
          <cell r="AX42">
            <v>26872.120000000003</v>
          </cell>
          <cell r="AY42">
            <v>26346.015339999998</v>
          </cell>
          <cell r="BB42">
            <v>49651.224636712912</v>
          </cell>
        </row>
        <row r="43">
          <cell r="AW43">
            <v>49651.224636712912</v>
          </cell>
          <cell r="AX43">
            <v>27273.91</v>
          </cell>
          <cell r="AY43">
            <v>22235.5229</v>
          </cell>
          <cell r="BB43">
            <v>54689.611736712919</v>
          </cell>
        </row>
      </sheetData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9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5">
          <cell r="AT45">
            <v>105746.63919689052</v>
          </cell>
          <cell r="AU45">
            <v>26128.720000000001</v>
          </cell>
          <cell r="AV45">
            <v>21839.349920000001</v>
          </cell>
          <cell r="AY45">
            <v>110036.00927689052</v>
          </cell>
        </row>
        <row r="46">
          <cell r="AT46">
            <v>110036.00927689052</v>
          </cell>
          <cell r="AU46">
            <v>23631.46</v>
          </cell>
          <cell r="AV46">
            <v>20966.161919999999</v>
          </cell>
          <cell r="AY46">
            <v>112701.30735689051</v>
          </cell>
        </row>
      </sheetData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13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R44">
            <v>-102851.55165477926</v>
          </cell>
          <cell r="AS44">
            <v>25875.71</v>
          </cell>
          <cell r="AT44">
            <v>25843.449639999999</v>
          </cell>
          <cell r="AX44">
            <v>-102819.29129477928</v>
          </cell>
        </row>
        <row r="45">
          <cell r="AR45">
            <v>-102819.29129477928</v>
          </cell>
          <cell r="AS45">
            <v>26268.799999999999</v>
          </cell>
          <cell r="AT45">
            <v>22136.919680000003</v>
          </cell>
          <cell r="AX45">
            <v>-98687.410974779283</v>
          </cell>
        </row>
      </sheetData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15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R44">
            <v>2767.8493025509933</v>
          </cell>
          <cell r="AS44">
            <v>27222.42</v>
          </cell>
          <cell r="AT44">
            <v>24044.274819999999</v>
          </cell>
          <cell r="AX44">
            <v>5945.994482550992</v>
          </cell>
        </row>
        <row r="45">
          <cell r="AR45">
            <v>5945.994482550992</v>
          </cell>
          <cell r="AS45">
            <v>27034.170000000002</v>
          </cell>
          <cell r="AT45">
            <v>22751.063420000002</v>
          </cell>
          <cell r="AX45">
            <v>10229.101062550992</v>
          </cell>
        </row>
      </sheetData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15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U44">
            <v>-502989.88441553933</v>
          </cell>
          <cell r="AV44">
            <v>29815.17</v>
          </cell>
          <cell r="AW44">
            <v>28993.699139999997</v>
          </cell>
          <cell r="AX44" t="str">
            <v>Ремонт системы канализации</v>
          </cell>
          <cell r="AY44">
            <v>5797.21</v>
          </cell>
          <cell r="BA44">
            <v>-507965.62355553935</v>
          </cell>
        </row>
        <row r="45">
          <cell r="AU45">
            <v>-507965.62355553935</v>
          </cell>
          <cell r="AV45">
            <v>104004.58</v>
          </cell>
          <cell r="AW45">
            <v>34928.234940000002</v>
          </cell>
          <cell r="BA45">
            <v>-438889.27849553933</v>
          </cell>
        </row>
        <row r="46">
          <cell r="AX46" t="str">
            <v>Ремонт системы отопления под.</v>
          </cell>
          <cell r="AY46">
            <v>234197.31</v>
          </cell>
        </row>
      </sheetData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17"/>
      <sheetName val="Сентябрь"/>
      <sheetName val="Октябрь"/>
      <sheetName val="Ноябрь"/>
      <sheetName val="Декабрь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6">
          <cell r="AS46">
            <v>-50168.11986651687</v>
          </cell>
          <cell r="AT46">
            <v>29335.62</v>
          </cell>
          <cell r="AU46">
            <v>25475.486559999998</v>
          </cell>
          <cell r="AY46">
            <v>-46307.986426516873</v>
          </cell>
        </row>
        <row r="47">
          <cell r="AS47">
            <v>-46307.986426516873</v>
          </cell>
          <cell r="AT47">
            <v>31210.16</v>
          </cell>
          <cell r="AU47">
            <v>25750.145039999999</v>
          </cell>
          <cell r="AY47">
            <v>-40847.971466516872</v>
          </cell>
        </row>
      </sheetData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19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U44">
            <v>3120.3199548194971</v>
          </cell>
          <cell r="AV44">
            <v>21171.329999999998</v>
          </cell>
          <cell r="AW44">
            <v>25422.57372</v>
          </cell>
          <cell r="AZ44">
            <v>-1130.9237651805051</v>
          </cell>
        </row>
        <row r="45">
          <cell r="AU45">
            <v>-1130.9237651805051</v>
          </cell>
          <cell r="AV45">
            <v>21645.629999999997</v>
          </cell>
          <cell r="AW45">
            <v>22786.075959999998</v>
          </cell>
          <cell r="AZ45">
            <v>-2271.3697251805061</v>
          </cell>
        </row>
      </sheetData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2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W44">
            <v>-288313.15986796003</v>
          </cell>
          <cell r="AX44">
            <v>32427.05</v>
          </cell>
          <cell r="AY44">
            <v>26916.249019999999</v>
          </cell>
          <cell r="BC44">
            <v>-282802.35888796003</v>
          </cell>
        </row>
        <row r="45">
          <cell r="AW45">
            <v>-282802.35888796003</v>
          </cell>
          <cell r="AX45">
            <v>33116.9</v>
          </cell>
          <cell r="AY45">
            <v>26788.748339999995</v>
          </cell>
          <cell r="BC45">
            <v>-276474.20722796005</v>
          </cell>
        </row>
      </sheetData>
      <sheetData sheetId="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,27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N44">
            <v>-150164.75709005559</v>
          </cell>
          <cell r="AO44">
            <v>44088.560000000005</v>
          </cell>
          <cell r="AP44">
            <v>59568.249019999996</v>
          </cell>
          <cell r="AT44">
            <v>-165644.44611005558</v>
          </cell>
        </row>
        <row r="45">
          <cell r="AN45">
            <v>-165644.44611005558</v>
          </cell>
          <cell r="AO45">
            <v>40186.92</v>
          </cell>
          <cell r="AP45">
            <v>34130.048860000003</v>
          </cell>
          <cell r="AT45">
            <v>-159587.57497005558</v>
          </cell>
        </row>
      </sheetData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68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S44">
            <v>-80305.705204691636</v>
          </cell>
          <cell r="AT44">
            <v>78353.63</v>
          </cell>
          <cell r="AU44">
            <v>70411.00652000001</v>
          </cell>
          <cell r="AV44" t="str">
            <v>Ремонт системы отопления</v>
          </cell>
          <cell r="AW44">
            <v>22290.22</v>
          </cell>
          <cell r="AY44">
            <v>-94653.301724691642</v>
          </cell>
        </row>
        <row r="45">
          <cell r="AS45">
            <v>-94653.301724691642</v>
          </cell>
          <cell r="AT45">
            <v>93596.290000000008</v>
          </cell>
          <cell r="AU45">
            <v>71779.283560000011</v>
          </cell>
          <cell r="AY45">
            <v>-72836.295284691645</v>
          </cell>
        </row>
      </sheetData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Иркутская70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W44">
            <v>278689.26050448569</v>
          </cell>
          <cell r="AX44">
            <v>74687.59</v>
          </cell>
          <cell r="AY44">
            <v>57840.278000000006</v>
          </cell>
          <cell r="BB44">
            <v>295536.57250448567</v>
          </cell>
        </row>
        <row r="45">
          <cell r="AW45">
            <v>295536.57250448567</v>
          </cell>
          <cell r="AX45">
            <v>68421.91</v>
          </cell>
          <cell r="AY45">
            <v>55788.435440000001</v>
          </cell>
          <cell r="BB45">
            <v>308170.04706448561</v>
          </cell>
        </row>
      </sheetData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Костромская 8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5">
          <cell r="AR45">
            <v>167284.52752808959</v>
          </cell>
          <cell r="AS45">
            <v>16650.73</v>
          </cell>
          <cell r="AT45">
            <v>13931.354559999998</v>
          </cell>
          <cell r="AW45">
            <v>170003.90296808959</v>
          </cell>
        </row>
        <row r="46">
          <cell r="AR46">
            <v>170003.90296808959</v>
          </cell>
          <cell r="AS46">
            <v>14683.119999999999</v>
          </cell>
          <cell r="AT46">
            <v>11101.318279999998</v>
          </cell>
          <cell r="AW46">
            <v>173585.70468808958</v>
          </cell>
        </row>
      </sheetData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Менделеева 4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T44">
            <v>-428132.24077734479</v>
          </cell>
          <cell r="AU44">
            <v>46141.119999999995</v>
          </cell>
          <cell r="AV44">
            <v>38581.485460000004</v>
          </cell>
          <cell r="AZ44">
            <v>-420572.60623734479</v>
          </cell>
        </row>
        <row r="45">
          <cell r="AT45">
            <v>-420572.60623734479</v>
          </cell>
          <cell r="AU45">
            <v>44351.02</v>
          </cell>
          <cell r="AV45">
            <v>37958.059940000006</v>
          </cell>
          <cell r="AZ45">
            <v>-414179.64617734478</v>
          </cell>
        </row>
        <row r="46">
          <cell r="AW46" t="str">
            <v>Ремонт системы ХВС</v>
          </cell>
          <cell r="AX46">
            <v>23441.89</v>
          </cell>
        </row>
      </sheetData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МЕНДЕЛЕЕВА 8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V44">
            <v>-139747.96443681652</v>
          </cell>
          <cell r="AW44">
            <v>17669.87</v>
          </cell>
          <cell r="AX44">
            <v>12497.5232</v>
          </cell>
          <cell r="BB44">
            <v>-134576.61763681652</v>
          </cell>
        </row>
        <row r="45">
          <cell r="AV45">
            <v>-134575.61763681652</v>
          </cell>
          <cell r="AW45">
            <v>17214.95</v>
          </cell>
          <cell r="AX45">
            <v>12765.733200000001</v>
          </cell>
          <cell r="BB45">
            <v>-130128.40083681652</v>
          </cell>
        </row>
      </sheetData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ебольсина 5,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3">
          <cell r="AQ43">
            <v>274976.39828962501</v>
          </cell>
          <cell r="AR43">
            <v>28017.05</v>
          </cell>
          <cell r="AS43">
            <v>20140.918859999998</v>
          </cell>
          <cell r="AV43">
            <v>282852.52942962502</v>
          </cell>
        </row>
        <row r="44">
          <cell r="AQ44">
            <v>282852.52942962502</v>
          </cell>
          <cell r="AR44">
            <v>27205.81</v>
          </cell>
          <cell r="AS44">
            <v>20159.890380000004</v>
          </cell>
          <cell r="AV44">
            <v>289898.44904962502</v>
          </cell>
        </row>
        <row r="45">
          <cell r="AQ45">
            <v>289898.44904962502</v>
          </cell>
          <cell r="AR45">
            <v>28513.15</v>
          </cell>
          <cell r="AS45">
            <v>19046.044540000003</v>
          </cell>
          <cell r="AV45">
            <v>299365.55450962507</v>
          </cell>
        </row>
      </sheetData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ебол11"/>
      <sheetName val="фЕВРАЛЬ"/>
      <sheetName val="февраль№1"/>
      <sheetName val="кальк"/>
    </sheetNames>
    <sheetDataSet>
      <sheetData sheetId="0" refreshError="1"/>
      <sheetData sheetId="1" refreshError="1"/>
      <sheetData sheetId="2">
        <row r="42">
          <cell r="AQ42">
            <v>65407.678197136978</v>
          </cell>
          <cell r="AR42">
            <v>15180.92</v>
          </cell>
          <cell r="AS42">
            <v>11061.936900000001</v>
          </cell>
          <cell r="AW42">
            <v>69526.661297136976</v>
          </cell>
        </row>
        <row r="43">
          <cell r="AQ43">
            <v>69526.661297136976</v>
          </cell>
          <cell r="AR43">
            <v>12415.11</v>
          </cell>
          <cell r="AS43">
            <v>10717.47278</v>
          </cell>
          <cell r="AW43">
            <v>71224.29851713698</v>
          </cell>
        </row>
      </sheetData>
      <sheetData sheetId="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19 "/>
      <sheetName val="Сентябрь"/>
      <sheetName val="Октябрь"/>
      <sheetName val="Ноябрь"/>
      <sheetName val="Декабрь"/>
      <sheetName val="декабрь№1"/>
      <sheetName val="кальк"/>
      <sheetName val="Декабрь№2"/>
      <sheetName val="Декабрь№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S44">
            <v>73435.681889605155</v>
          </cell>
          <cell r="AT44">
            <v>42588.740000000005</v>
          </cell>
          <cell r="AU44">
            <v>38021.833099999996</v>
          </cell>
          <cell r="AX44">
            <v>78002.588789605157</v>
          </cell>
        </row>
        <row r="45">
          <cell r="AS45">
            <v>78002.588789605157</v>
          </cell>
          <cell r="AT45">
            <v>41815.79</v>
          </cell>
          <cell r="AU45">
            <v>38530.758179999997</v>
          </cell>
          <cell r="AX45">
            <v>81287.620609605161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0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O44">
            <v>28417.455863571453</v>
          </cell>
          <cell r="AP44">
            <v>21829.800000000003</v>
          </cell>
          <cell r="AQ44">
            <v>20732.399420000002</v>
          </cell>
          <cell r="AU44">
            <v>29514.856443571451</v>
          </cell>
        </row>
        <row r="45">
          <cell r="AO45">
            <v>29514.856443571451</v>
          </cell>
          <cell r="AP45">
            <v>27717.190000000002</v>
          </cell>
          <cell r="AQ45">
            <v>19371.622180000002</v>
          </cell>
          <cell r="AU45">
            <v>37860.424263571447</v>
          </cell>
        </row>
      </sheetData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3,1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V44">
            <v>-39458.332729155423</v>
          </cell>
          <cell r="AW44">
            <v>26508.629999999997</v>
          </cell>
          <cell r="AX44">
            <v>23754.573619999999</v>
          </cell>
          <cell r="BB44">
            <v>-36704.276349155421</v>
          </cell>
        </row>
        <row r="45">
          <cell r="AV45">
            <v>-36704.276349155421</v>
          </cell>
          <cell r="AW45">
            <v>23039.23</v>
          </cell>
          <cell r="AX45">
            <v>22934.003379999998</v>
          </cell>
          <cell r="BB45">
            <v>-36599.04972915542</v>
          </cell>
        </row>
      </sheetData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3,2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R44">
            <v>210415.1486680613</v>
          </cell>
          <cell r="AS44">
            <v>26695.18</v>
          </cell>
          <cell r="AT44">
            <v>21562.477879999999</v>
          </cell>
          <cell r="AW44">
            <v>215547.8507880613</v>
          </cell>
        </row>
        <row r="45">
          <cell r="AR45">
            <v>215547.8507880613</v>
          </cell>
          <cell r="AS45">
            <v>28669.55</v>
          </cell>
          <cell r="AT45">
            <v>21463.430319999999</v>
          </cell>
          <cell r="AW45">
            <v>222753.97046806128</v>
          </cell>
        </row>
      </sheetData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4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V44">
            <v>-540927.94486680184</v>
          </cell>
          <cell r="AW44">
            <v>41366.6</v>
          </cell>
          <cell r="AX44">
            <v>31021.535980000004</v>
          </cell>
          <cell r="BB44">
            <v>-530582.88084680191</v>
          </cell>
        </row>
        <row r="45">
          <cell r="AV45">
            <v>-530582.88084680191</v>
          </cell>
          <cell r="AW45">
            <v>39955.979999999996</v>
          </cell>
          <cell r="AX45">
            <v>30506.340779999999</v>
          </cell>
          <cell r="BB45">
            <v>-521133.2416268019</v>
          </cell>
        </row>
      </sheetData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5,2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Q44">
            <v>123381.92581076952</v>
          </cell>
          <cell r="AR44">
            <v>12382.77</v>
          </cell>
          <cell r="AS44">
            <v>16841.855280000003</v>
          </cell>
          <cell r="AV44">
            <v>118922.84053076951</v>
          </cell>
        </row>
        <row r="45">
          <cell r="AQ45">
            <v>118922.84053076951</v>
          </cell>
          <cell r="AR45">
            <v>24694.87</v>
          </cell>
          <cell r="AS45">
            <v>20833.322720000004</v>
          </cell>
          <cell r="AV45">
            <v>122784.38781076952</v>
          </cell>
        </row>
        <row r="46">
          <cell r="AT46" t="str">
            <v>Ремонт системы отопления</v>
          </cell>
          <cell r="AU46">
            <v>6285.52</v>
          </cell>
        </row>
      </sheetData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26"/>
      <sheetName val="фЕВРАЛЬ"/>
      <sheetName val="февраль№1"/>
      <sheetName val="кальк"/>
    </sheetNames>
    <sheetDataSet>
      <sheetData sheetId="0" refreshError="1"/>
      <sheetData sheetId="1" refreshError="1"/>
      <sheetData sheetId="2">
        <row r="42">
          <cell r="AQ42">
            <v>228306.8821255384</v>
          </cell>
          <cell r="AR42">
            <v>48263.44</v>
          </cell>
          <cell r="AS42">
            <v>40855.794139999991</v>
          </cell>
          <cell r="AV42">
            <v>235714.52798553839</v>
          </cell>
        </row>
        <row r="43">
          <cell r="AQ43">
            <v>235714.52798553839</v>
          </cell>
          <cell r="AR43">
            <v>44720.7</v>
          </cell>
          <cell r="AS43">
            <v>39718.566539999993</v>
          </cell>
          <cell r="AV43">
            <v>240716.66144553837</v>
          </cell>
        </row>
      </sheetData>
      <sheetData sheetId="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ирская28 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R44">
            <v>-139184.82649058459</v>
          </cell>
          <cell r="AS44">
            <v>22056.65</v>
          </cell>
          <cell r="AT44">
            <v>52273.083200000001</v>
          </cell>
          <cell r="AX44">
            <v>-169401.25969058459</v>
          </cell>
        </row>
        <row r="45">
          <cell r="AR45">
            <v>-169401.25969058459</v>
          </cell>
          <cell r="AS45">
            <v>100011.94</v>
          </cell>
          <cell r="AT45">
            <v>69032.550599999988</v>
          </cell>
          <cell r="AX45">
            <v>-138421.87029058457</v>
          </cell>
        </row>
      </sheetData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Новосиб33"/>
      <sheetName val="фЕВРАЛЬ"/>
      <sheetName val="февраль№1"/>
      <sheetName val="кальк"/>
    </sheetNames>
    <sheetDataSet>
      <sheetData sheetId="0" refreshError="1"/>
      <sheetData sheetId="1" refreshError="1"/>
      <sheetData sheetId="2">
        <row r="42">
          <cell r="AT42">
            <v>52428.692486263535</v>
          </cell>
          <cell r="AU42">
            <v>64465.74</v>
          </cell>
          <cell r="AV42">
            <v>47640.687280000006</v>
          </cell>
          <cell r="AZ42">
            <v>69253.745206263528</v>
          </cell>
        </row>
        <row r="43">
          <cell r="AT43">
            <v>69253.745206263528</v>
          </cell>
          <cell r="AU43">
            <v>74526.78</v>
          </cell>
          <cell r="AV43">
            <v>49091.533760000006</v>
          </cell>
          <cell r="AZ43">
            <v>94688.991446263521</v>
          </cell>
        </row>
      </sheetData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тличников 37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T44">
            <v>-99682.797781071247</v>
          </cell>
          <cell r="AU44">
            <v>13088.24</v>
          </cell>
          <cell r="AV44">
            <v>17471.725199999997</v>
          </cell>
          <cell r="AZ44">
            <v>-104067.28298107124</v>
          </cell>
        </row>
        <row r="45">
          <cell r="AT45">
            <v>-104066.28298107124</v>
          </cell>
          <cell r="AU45">
            <v>16289.380000000001</v>
          </cell>
          <cell r="AV45">
            <v>17849.197199999995</v>
          </cell>
          <cell r="AZ45">
            <v>-105628.10018107123</v>
          </cell>
        </row>
      </sheetData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личников. 3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S44">
            <v>-32419.164853023671</v>
          </cell>
          <cell r="AT44">
            <v>2504.5100000000002</v>
          </cell>
          <cell r="AU44">
            <v>2083.84548</v>
          </cell>
          <cell r="AY44">
            <v>-31998.500333023669</v>
          </cell>
        </row>
        <row r="45">
          <cell r="AS45">
            <v>-31998.500333023669</v>
          </cell>
          <cell r="AT45">
            <v>2357.17</v>
          </cell>
          <cell r="AU45">
            <v>37936.358919999999</v>
          </cell>
          <cell r="AY45">
            <v>-67577.689253023666</v>
          </cell>
        </row>
      </sheetData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тличников 41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N44">
            <v>-14490.453834199976</v>
          </cell>
          <cell r="AO44">
            <v>2138.2600000000002</v>
          </cell>
          <cell r="AP44">
            <v>1785.7249999999999</v>
          </cell>
          <cell r="AT44">
            <v>-14137.918834199976</v>
          </cell>
        </row>
        <row r="45">
          <cell r="AN45">
            <v>-14137.918834199976</v>
          </cell>
          <cell r="AO45">
            <v>1786.72</v>
          </cell>
          <cell r="AP45">
            <v>1647.2005999999999</v>
          </cell>
          <cell r="AT45">
            <v>-13998.399434199977</v>
          </cell>
        </row>
      </sheetData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личников. 4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R44">
            <v>9712.0227737869754</v>
          </cell>
          <cell r="AS44">
            <v>2692.1000000000004</v>
          </cell>
          <cell r="AT44">
            <v>2008.4537699999998</v>
          </cell>
          <cell r="AW44">
            <v>10395.669003786976</v>
          </cell>
        </row>
        <row r="45">
          <cell r="AR45">
            <v>10395.669003786976</v>
          </cell>
          <cell r="AS45">
            <v>2084.7800000000002</v>
          </cell>
          <cell r="AT45">
            <v>1836.8656899999999</v>
          </cell>
          <cell r="AW45">
            <v>10643.583313786976</v>
          </cell>
        </row>
      </sheetData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личников. 45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R44">
            <v>-34565.659284457688</v>
          </cell>
          <cell r="AS44">
            <v>3696.13</v>
          </cell>
          <cell r="AT44">
            <v>2633.8733199999997</v>
          </cell>
          <cell r="AX44">
            <v>-33503.402604457689</v>
          </cell>
        </row>
        <row r="45">
          <cell r="AR45">
            <v>-33503.402604457689</v>
          </cell>
          <cell r="AS45">
            <v>2540.81</v>
          </cell>
          <cell r="AT45">
            <v>2254.3469999999998</v>
          </cell>
          <cell r="AX45">
            <v>-33216.939604457686</v>
          </cell>
        </row>
      </sheetData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.Оличников. 45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P44">
            <v>-19119.105616036206</v>
          </cell>
          <cell r="AQ44">
            <v>2861.4700000000003</v>
          </cell>
          <cell r="AR44">
            <v>3058.0728659999995</v>
          </cell>
          <cell r="AV44">
            <v>-19315.708482036203</v>
          </cell>
        </row>
        <row r="45">
          <cell r="AP45">
            <v>-19315.708482036203</v>
          </cell>
          <cell r="AQ45">
            <v>2903.28</v>
          </cell>
          <cell r="AR45">
            <v>3053.8393859999996</v>
          </cell>
          <cell r="AV45">
            <v>-19466.267868036204</v>
          </cell>
        </row>
      </sheetData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а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T44">
            <v>-208434.22939484828</v>
          </cell>
          <cell r="AU44">
            <v>26807.73</v>
          </cell>
          <cell r="AV44">
            <v>27156.717140000001</v>
          </cell>
          <cell r="AW44" t="str">
            <v>Ремонт системы ГВС</v>
          </cell>
          <cell r="AX44">
            <v>20261.89</v>
          </cell>
          <cell r="AZ44">
            <v>-229045.10653484828</v>
          </cell>
        </row>
        <row r="45">
          <cell r="AT45">
            <v>-229045.10653484828</v>
          </cell>
          <cell r="AU45">
            <v>26174.11</v>
          </cell>
          <cell r="AV45">
            <v>26542.076659999999</v>
          </cell>
          <cell r="AZ45">
            <v>-229413.07319484829</v>
          </cell>
        </row>
        <row r="46">
          <cell r="AW46" t="str">
            <v>Репмонт кровли</v>
          </cell>
          <cell r="AX46">
            <v>22081.94</v>
          </cell>
        </row>
      </sheetData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3а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U44">
            <v>-13199.868602596714</v>
          </cell>
          <cell r="AV44">
            <v>24770.629999999997</v>
          </cell>
          <cell r="AW44">
            <v>25666.521860000001</v>
          </cell>
          <cell r="BA44">
            <v>-14095.760462596718</v>
          </cell>
        </row>
        <row r="45">
          <cell r="AU45">
            <v>-14095.760462596718</v>
          </cell>
          <cell r="AV45">
            <v>27517.899999999998</v>
          </cell>
          <cell r="AW45">
            <v>26165.437580000002</v>
          </cell>
          <cell r="BA45">
            <v>-12743.298042596722</v>
          </cell>
        </row>
        <row r="46">
          <cell r="AX46" t="str">
            <v>Ремонт кровли</v>
          </cell>
          <cell r="AY46">
            <v>26927.25</v>
          </cell>
        </row>
      </sheetData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5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Q44">
            <v>38607.679462266882</v>
          </cell>
          <cell r="AR44">
            <v>42168.630000000005</v>
          </cell>
          <cell r="AS44">
            <v>29036.561000000002</v>
          </cell>
          <cell r="AV44">
            <v>51739.748462266885</v>
          </cell>
        </row>
        <row r="45">
          <cell r="AQ45">
            <v>51739.748462266885</v>
          </cell>
          <cell r="AR45">
            <v>40643.51</v>
          </cell>
          <cell r="AS45">
            <v>28855.814600000002</v>
          </cell>
          <cell r="AV45">
            <v>63527.443862266882</v>
          </cell>
        </row>
      </sheetData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7а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P44">
            <v>21727.072513801773</v>
          </cell>
          <cell r="AQ44">
            <v>10451.029999999999</v>
          </cell>
          <cell r="AR44">
            <v>13016.587619999998</v>
          </cell>
          <cell r="AU44">
            <v>19161.514893801774</v>
          </cell>
        </row>
        <row r="45">
          <cell r="AP45">
            <v>19161.514893801774</v>
          </cell>
          <cell r="AQ45">
            <v>12894.1</v>
          </cell>
          <cell r="AR45">
            <v>13760.47566</v>
          </cell>
          <cell r="AU45">
            <v>18295.139233801772</v>
          </cell>
        </row>
      </sheetData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3а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T44">
            <v>-21981.623559999996</v>
          </cell>
          <cell r="AU44">
            <v>26397.42</v>
          </cell>
          <cell r="AV44">
            <v>30867.485639999999</v>
          </cell>
          <cell r="AZ44">
            <v>-26451.689199999997</v>
          </cell>
        </row>
        <row r="45">
          <cell r="AT45">
            <v>-26451.689199999997</v>
          </cell>
          <cell r="AU45">
            <v>24955.670000000002</v>
          </cell>
          <cell r="AV45">
            <v>20540.247880000003</v>
          </cell>
          <cell r="AZ45">
            <v>-22036.267079999998</v>
          </cell>
        </row>
      </sheetData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7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T44">
            <v>-159494.361621007</v>
          </cell>
          <cell r="AU44">
            <v>39234.120000000003</v>
          </cell>
          <cell r="AV44">
            <v>36853.313239999996</v>
          </cell>
          <cell r="AZ44">
            <v>-157113.554861007</v>
          </cell>
        </row>
        <row r="45">
          <cell r="AT45">
            <v>-157113.554861007</v>
          </cell>
          <cell r="AU45">
            <v>37912.31</v>
          </cell>
          <cell r="AV45">
            <v>35705.086159999999</v>
          </cell>
          <cell r="AW45" t="str">
            <v>Изготовление решетчатых дверей</v>
          </cell>
          <cell r="AX45">
            <v>3187.95</v>
          </cell>
          <cell r="AZ45">
            <v>-158094.28102100702</v>
          </cell>
        </row>
        <row r="46">
          <cell r="AW46" t="str">
            <v>Ремонт кровли (2 подъезд)</v>
          </cell>
          <cell r="AX46">
            <v>10936.26</v>
          </cell>
        </row>
        <row r="47">
          <cell r="AW47" t="str">
            <v>Общестроительные работы</v>
          </cell>
          <cell r="AX47">
            <v>32486.51</v>
          </cell>
        </row>
      </sheetData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7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Q44">
            <v>-104322.65458672743</v>
          </cell>
          <cell r="AR44">
            <v>41745.119999999995</v>
          </cell>
          <cell r="AS44">
            <v>34561.790220000003</v>
          </cell>
          <cell r="AW44">
            <v>-97139.32480672744</v>
          </cell>
        </row>
        <row r="45">
          <cell r="AQ45">
            <v>-97139.32480672744</v>
          </cell>
          <cell r="AR45">
            <v>40203.94</v>
          </cell>
          <cell r="AS45">
            <v>33698.922299999998</v>
          </cell>
          <cell r="AW45">
            <v>-90634.307106727443</v>
          </cell>
        </row>
        <row r="46">
          <cell r="AT46" t="str">
            <v>Изготовление решетчатых дверей</v>
          </cell>
          <cell r="AU46">
            <v>3187.95</v>
          </cell>
        </row>
      </sheetData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7в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3">
          <cell r="AS43" t="str">
            <v>Ремонт ГВС</v>
          </cell>
          <cell r="AT43">
            <v>4136.4399999999996</v>
          </cell>
        </row>
        <row r="44">
          <cell r="AP44">
            <v>69916.378386953453</v>
          </cell>
          <cell r="AQ44">
            <v>62746.200000000004</v>
          </cell>
          <cell r="AR44">
            <v>41543.457640000008</v>
          </cell>
          <cell r="AU44">
            <v>91119.120746953442</v>
          </cell>
        </row>
        <row r="45">
          <cell r="AP45">
            <v>91119.120746953442</v>
          </cell>
          <cell r="AQ45">
            <v>43220.28</v>
          </cell>
          <cell r="AR45">
            <v>35965.299080000004</v>
          </cell>
          <cell r="AU45">
            <v>95186.151666953447</v>
          </cell>
        </row>
      </sheetData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Писарева 19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P44">
            <v>-95951.313507276442</v>
          </cell>
          <cell r="AQ44">
            <v>41645.65</v>
          </cell>
          <cell r="AR44">
            <v>30253.111699999998</v>
          </cell>
          <cell r="AV44">
            <v>-84558.775207276442</v>
          </cell>
        </row>
        <row r="45">
          <cell r="AP45">
            <v>-84558.775207276442</v>
          </cell>
          <cell r="AQ45">
            <v>41170.559999999998</v>
          </cell>
          <cell r="AR45">
            <v>30511.245339999998</v>
          </cell>
          <cell r="AV45">
            <v>-73899.460547276438</v>
          </cell>
        </row>
        <row r="46">
          <cell r="AS46" t="str">
            <v>Изготовление,установка реш.двер.,окон</v>
          </cell>
          <cell r="AT46">
            <v>3187.95</v>
          </cell>
        </row>
      </sheetData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остовская 46,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Q44">
            <v>-77232.75454213543</v>
          </cell>
          <cell r="AR44">
            <v>24774.73</v>
          </cell>
          <cell r="AS44">
            <v>17647.936319999997</v>
          </cell>
          <cell r="AW44">
            <v>-70105.960862135427</v>
          </cell>
        </row>
        <row r="45">
          <cell r="AQ45">
            <v>-70105.960862135427</v>
          </cell>
          <cell r="AR45">
            <v>20025.260000000002</v>
          </cell>
          <cell r="AS45">
            <v>15301.423879999998</v>
          </cell>
          <cell r="AW45">
            <v>-65382.12474213542</v>
          </cell>
        </row>
      </sheetData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Ростовская 50,5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Q44">
            <v>-327138.49240972224</v>
          </cell>
          <cell r="AR44">
            <v>16583.55</v>
          </cell>
          <cell r="AS44">
            <v>13851.968140000001</v>
          </cell>
          <cell r="AW44">
            <v>-324406.91054972226</v>
          </cell>
        </row>
        <row r="45">
          <cell r="AQ45">
            <v>-324406.91054972226</v>
          </cell>
          <cell r="AR45">
            <v>17238.740000000002</v>
          </cell>
          <cell r="AS45">
            <v>13862.651940000002</v>
          </cell>
          <cell r="AW45">
            <v>-321030.82248972228</v>
          </cell>
        </row>
      </sheetData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Саврасова, 2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V44">
            <v>-202525.29242840008</v>
          </cell>
          <cell r="AW44">
            <v>43189.919999999998</v>
          </cell>
          <cell r="AX44">
            <v>32362.326839999998</v>
          </cell>
          <cell r="AZ44">
            <v>37237.85</v>
          </cell>
          <cell r="BB44">
            <v>-228935.54926840009</v>
          </cell>
        </row>
        <row r="45">
          <cell r="AV45">
            <v>-207587.2392684001</v>
          </cell>
          <cell r="AW45">
            <v>40855.51</v>
          </cell>
          <cell r="AX45">
            <v>31194.936020000001</v>
          </cell>
          <cell r="BB45">
            <v>-197926.66528840008</v>
          </cell>
        </row>
        <row r="46">
          <cell r="AY46" t="str">
            <v>Ремонт системы ГВС</v>
          </cell>
          <cell r="AZ46">
            <v>7529.17</v>
          </cell>
        </row>
      </sheetData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анеева 12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S44">
            <v>-14808.969610288113</v>
          </cell>
          <cell r="AT44">
            <v>8107.67</v>
          </cell>
          <cell r="AU44">
            <v>12678.94564</v>
          </cell>
          <cell r="AY44">
            <v>-19380.245250288113</v>
          </cell>
        </row>
        <row r="45">
          <cell r="AS45">
            <v>-19380.245250288113</v>
          </cell>
          <cell r="AT45">
            <v>7132.21</v>
          </cell>
          <cell r="AU45">
            <v>12480.04228</v>
          </cell>
          <cell r="AY45">
            <v>-24728.077530288116</v>
          </cell>
        </row>
      </sheetData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5">
          <cell r="AP45">
            <v>25062.877269743614</v>
          </cell>
          <cell r="AQ45">
            <v>14989.78</v>
          </cell>
          <cell r="AR45">
            <v>12075.252399999998</v>
          </cell>
          <cell r="AU45">
            <v>27977.404869743616</v>
          </cell>
        </row>
        <row r="46">
          <cell r="AP46">
            <v>27977.404869743616</v>
          </cell>
          <cell r="AQ46">
            <v>14419.37</v>
          </cell>
          <cell r="AR46">
            <v>12612.94652</v>
          </cell>
          <cell r="AU46">
            <v>29783.82834974362</v>
          </cell>
        </row>
      </sheetData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W44">
            <v>66782.989892037498</v>
          </cell>
          <cell r="AX44">
            <v>97284.83</v>
          </cell>
          <cell r="AY44">
            <v>81313.262360000022</v>
          </cell>
          <cell r="BB44">
            <v>82754.557532037463</v>
          </cell>
        </row>
        <row r="45">
          <cell r="AW45">
            <v>82754.557532037463</v>
          </cell>
          <cell r="AX45">
            <v>99406.97</v>
          </cell>
          <cell r="AY45">
            <v>82811.040040000007</v>
          </cell>
          <cell r="BB45">
            <v>99350.487492037457</v>
          </cell>
        </row>
        <row r="46">
          <cell r="AZ46" t="str">
            <v>Ремонт кровли</v>
          </cell>
          <cell r="BA46">
            <v>18802.86</v>
          </cell>
        </row>
      </sheetData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P44">
            <v>-198708.0253797044</v>
          </cell>
          <cell r="AQ44">
            <v>5617.46</v>
          </cell>
          <cell r="AR44">
            <v>12817.042899999999</v>
          </cell>
          <cell r="AV44">
            <v>-205907.60827970441</v>
          </cell>
        </row>
        <row r="45">
          <cell r="AP45">
            <v>-205907.60827970441</v>
          </cell>
          <cell r="AQ45">
            <v>4432.5300000000007</v>
          </cell>
          <cell r="AR45">
            <v>12899.323260000001</v>
          </cell>
          <cell r="AV45">
            <v>-214374.40153970441</v>
          </cell>
        </row>
      </sheetData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S44">
            <v>-57699.711365044219</v>
          </cell>
          <cell r="AT44">
            <v>36273.07</v>
          </cell>
          <cell r="AU44">
            <v>28651.190920000001</v>
          </cell>
          <cell r="AY44">
            <v>-50077.83228504422</v>
          </cell>
        </row>
        <row r="45">
          <cell r="AS45">
            <v>-50077.83228504422</v>
          </cell>
          <cell r="AT45">
            <v>35333.72</v>
          </cell>
          <cell r="AU45">
            <v>28089.824159999996</v>
          </cell>
          <cell r="AY45">
            <v>-42833.936445044215</v>
          </cell>
        </row>
      </sheetData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5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W44">
            <v>-106324.2995245871</v>
          </cell>
          <cell r="AX44">
            <v>25230.059999999998</v>
          </cell>
          <cell r="AY44">
            <v>24261.46528</v>
          </cell>
          <cell r="BC44">
            <v>-105355.70480458711</v>
          </cell>
        </row>
        <row r="45">
          <cell r="AW45">
            <v>-105355.70480458711</v>
          </cell>
          <cell r="AX45">
            <v>25652.21</v>
          </cell>
          <cell r="AY45">
            <v>25475.273959999999</v>
          </cell>
          <cell r="BC45">
            <v>-105178.76876458709</v>
          </cell>
        </row>
      </sheetData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8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S44">
            <v>-229884.12692441861</v>
          </cell>
          <cell r="AT44">
            <v>41852.199999999997</v>
          </cell>
          <cell r="AU44">
            <v>28024.624160000003</v>
          </cell>
          <cell r="AV44" t="str">
            <v>Ремонт системы ГВС</v>
          </cell>
          <cell r="AW44">
            <v>14900.04</v>
          </cell>
          <cell r="AY44">
            <v>-230956.59108441861</v>
          </cell>
        </row>
        <row r="45">
          <cell r="AS45">
            <v>-230956.59108441861</v>
          </cell>
          <cell r="AT45">
            <v>39418.69</v>
          </cell>
          <cell r="AU45">
            <v>28738.011240000003</v>
          </cell>
          <cell r="AV45" t="str">
            <v>Общестроительные работы</v>
          </cell>
          <cell r="AW45">
            <v>10926.76</v>
          </cell>
          <cell r="AY45">
            <v>-231202.67232441861</v>
          </cell>
        </row>
      </sheetData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W44">
            <v>145653.46347379129</v>
          </cell>
          <cell r="AX44">
            <v>34385.449999999997</v>
          </cell>
          <cell r="AY44">
            <v>27635.499199999998</v>
          </cell>
          <cell r="BB44">
            <v>152403.41427379128</v>
          </cell>
        </row>
        <row r="45">
          <cell r="AW45">
            <v>152403.41427379128</v>
          </cell>
          <cell r="AX45">
            <v>36230.1</v>
          </cell>
          <cell r="AY45">
            <v>28991.416959999999</v>
          </cell>
          <cell r="BB45">
            <v>159642.09731379128</v>
          </cell>
        </row>
      </sheetData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0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W44">
            <v>7670.4305481595366</v>
          </cell>
          <cell r="AX44">
            <v>29420.31</v>
          </cell>
          <cell r="AY44">
            <v>24673.310720000001</v>
          </cell>
          <cell r="BC44">
            <v>12417.429828159533</v>
          </cell>
        </row>
        <row r="45">
          <cell r="AW45">
            <v>12417.429828159533</v>
          </cell>
          <cell r="AX45">
            <v>30935.81</v>
          </cell>
          <cell r="AY45">
            <v>25782.340880000003</v>
          </cell>
          <cell r="BC45">
            <v>17570.898948159534</v>
          </cell>
        </row>
      </sheetData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U44">
            <v>-51300.99762079928</v>
          </cell>
          <cell r="AV44">
            <v>36119.5</v>
          </cell>
          <cell r="AW44">
            <v>27648.584920000001</v>
          </cell>
          <cell r="BA44">
            <v>-108008.67254079928</v>
          </cell>
        </row>
        <row r="45">
          <cell r="AU45">
            <v>-108008.67254079928</v>
          </cell>
          <cell r="AV45">
            <v>32608.9</v>
          </cell>
          <cell r="AW45">
            <v>27269.500840000004</v>
          </cell>
          <cell r="AY45">
            <v>31175.68</v>
          </cell>
          <cell r="BA45">
            <v>-133844.9533807993</v>
          </cell>
        </row>
      </sheetData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1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S44">
            <v>60122.876306678729</v>
          </cell>
          <cell r="AT44">
            <v>61597.17</v>
          </cell>
          <cell r="AU44">
            <v>45198.715379999994</v>
          </cell>
          <cell r="AV44" t="str">
            <v>Ремонт системы ХВС и ГВС</v>
          </cell>
          <cell r="AW44">
            <v>87742.5</v>
          </cell>
          <cell r="AY44">
            <v>-11221.16907332126</v>
          </cell>
        </row>
        <row r="45">
          <cell r="AS45">
            <v>-11221.16907332126</v>
          </cell>
          <cell r="AT45">
            <v>61209.180000000008</v>
          </cell>
          <cell r="AU45">
            <v>46250.193339999998</v>
          </cell>
          <cell r="AX45">
            <v>3737.8175866787496</v>
          </cell>
        </row>
      </sheetData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1 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U44">
            <v>-6595.8694332808445</v>
          </cell>
          <cell r="AV44">
            <v>45925.130000000005</v>
          </cell>
          <cell r="AW44">
            <v>38563.11778</v>
          </cell>
          <cell r="AZ44">
            <v>766.14278671915963</v>
          </cell>
        </row>
        <row r="45">
          <cell r="AU45">
            <v>766.14278671915963</v>
          </cell>
          <cell r="AV45">
            <v>50255.040000000001</v>
          </cell>
          <cell r="AW45">
            <v>40714.944380000001</v>
          </cell>
          <cell r="AX45" t="str">
            <v>Ремонт кровли (120)</v>
          </cell>
          <cell r="AY45">
            <v>43358.43</v>
          </cell>
          <cell r="BA45">
            <v>-33052.191593280841</v>
          </cell>
        </row>
      </sheetData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2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4">
          <cell r="AQ44">
            <v>-65472.814309003952</v>
          </cell>
          <cell r="AR44">
            <v>35825.300000000003</v>
          </cell>
          <cell r="AS44">
            <v>26274.327999999998</v>
          </cell>
          <cell r="AW44">
            <v>-55927.842309003943</v>
          </cell>
        </row>
        <row r="45">
          <cell r="AQ45">
            <v>-55921.842309003943</v>
          </cell>
          <cell r="AR45">
            <v>25467.42</v>
          </cell>
          <cell r="AS45">
            <v>23091.496159999999</v>
          </cell>
          <cell r="AW45">
            <v>-53552.91846900394</v>
          </cell>
        </row>
      </sheetData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T44">
            <v>-244928.22869015965</v>
          </cell>
          <cell r="AU44">
            <v>21235.82</v>
          </cell>
          <cell r="AV44">
            <v>21782.688359999996</v>
          </cell>
          <cell r="AZ44">
            <v>-245475.09705015965</v>
          </cell>
        </row>
        <row r="45">
          <cell r="AT45">
            <v>-245475.09705015965</v>
          </cell>
          <cell r="AU45">
            <v>25151.8</v>
          </cell>
          <cell r="AV45">
            <v>21858.031239999997</v>
          </cell>
          <cell r="AZ45">
            <v>-242181.32829015964</v>
          </cell>
        </row>
      </sheetData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13 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S44">
            <v>228071.68131479836</v>
          </cell>
          <cell r="AT44">
            <v>55688.86</v>
          </cell>
          <cell r="AU44">
            <v>42636.555999999997</v>
          </cell>
          <cell r="AX44">
            <v>241123.98531479837</v>
          </cell>
        </row>
        <row r="45">
          <cell r="AS45">
            <v>241123.98531479837</v>
          </cell>
          <cell r="AT45">
            <v>58123.87</v>
          </cell>
          <cell r="AU45">
            <v>43145.298999999999</v>
          </cell>
          <cell r="AX45">
            <v>256102.55631479836</v>
          </cell>
        </row>
        <row r="46">
          <cell r="AV46" t="str">
            <v>Ремонт кровли</v>
          </cell>
          <cell r="AW46">
            <v>72660.899999999994</v>
          </cell>
        </row>
      </sheetData>
      <sheetData sheetId="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5 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W44">
            <v>208514.11544041091</v>
          </cell>
          <cell r="AX44">
            <v>53267.040000000001</v>
          </cell>
          <cell r="AY44">
            <v>40981.416559999998</v>
          </cell>
          <cell r="BB44">
            <v>220799.73888041091</v>
          </cell>
        </row>
        <row r="45">
          <cell r="AW45">
            <v>220799.73888041091</v>
          </cell>
          <cell r="AX45">
            <v>53267.040000000001</v>
          </cell>
          <cell r="AY45">
            <v>40521.929359999995</v>
          </cell>
          <cell r="AZ45" t="str">
            <v>Изготовление,установка решетч.дв</v>
          </cell>
          <cell r="BA45">
            <v>3187.95</v>
          </cell>
          <cell r="BB45">
            <v>230356.89952041087</v>
          </cell>
        </row>
        <row r="46">
          <cell r="AZ46" t="str">
            <v>Электромонтжные работы</v>
          </cell>
          <cell r="BA46">
            <v>168535.73</v>
          </cell>
        </row>
      </sheetData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5 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W44">
            <v>-260648.07390571863</v>
          </cell>
          <cell r="AX44">
            <v>31827.9</v>
          </cell>
          <cell r="AY44">
            <v>47284.234120000008</v>
          </cell>
          <cell r="BC44">
            <v>-276104.40802571864</v>
          </cell>
        </row>
        <row r="45">
          <cell r="AW45">
            <v>-276104.40802571864</v>
          </cell>
          <cell r="AX45">
            <v>35172.57</v>
          </cell>
          <cell r="AY45">
            <v>49483.224239999996</v>
          </cell>
          <cell r="BC45">
            <v>-290415.06226571865</v>
          </cell>
        </row>
      </sheetData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7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T44">
            <v>121511.97185810001</v>
          </cell>
          <cell r="AU44">
            <v>48240.5</v>
          </cell>
          <cell r="AV44">
            <v>35110.180439999996</v>
          </cell>
          <cell r="AY44">
            <v>134642.29141810001</v>
          </cell>
        </row>
        <row r="45">
          <cell r="AT45">
            <v>134642.29141810001</v>
          </cell>
          <cell r="AU45">
            <v>40427.009999999995</v>
          </cell>
          <cell r="AV45">
            <v>34144.301999999996</v>
          </cell>
          <cell r="AY45">
            <v>140924.99941810002</v>
          </cell>
        </row>
      </sheetData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1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Q44">
            <v>-201959.43855631468</v>
          </cell>
          <cell r="AR44">
            <v>29616.660000000003</v>
          </cell>
          <cell r="AS44">
            <v>25879.242719999998</v>
          </cell>
          <cell r="AW44">
            <v>-198222.02127631468</v>
          </cell>
        </row>
        <row r="45">
          <cell r="AQ45">
            <v>-198222.02127631468</v>
          </cell>
          <cell r="AR45">
            <v>28022.38</v>
          </cell>
          <cell r="AS45">
            <v>24633.518639999998</v>
          </cell>
          <cell r="AW45">
            <v>-194833.15991631467</v>
          </cell>
        </row>
        <row r="46">
          <cell r="AT46" t="str">
            <v>Ремонт кровли</v>
          </cell>
          <cell r="AU46">
            <v>43410.17</v>
          </cell>
        </row>
      </sheetData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T44">
            <v>-11389.95421788732</v>
          </cell>
          <cell r="AU44">
            <v>25901.58</v>
          </cell>
          <cell r="AV44">
            <v>27275.404799999997</v>
          </cell>
          <cell r="AW44" t="str">
            <v>Ремонт системы ГВС</v>
          </cell>
          <cell r="AX44">
            <v>45379.98</v>
          </cell>
          <cell r="AZ44">
            <v>-58143.759017887322</v>
          </cell>
        </row>
        <row r="45">
          <cell r="AT45">
            <v>-58143.759017887322</v>
          </cell>
          <cell r="AU45">
            <v>25498.440000000002</v>
          </cell>
          <cell r="AV45">
            <v>25881.511919999994</v>
          </cell>
          <cell r="AZ45">
            <v>-58526.830937887309</v>
          </cell>
        </row>
      </sheetData>
      <sheetData sheetId="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2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R44">
            <v>-109952.96354481624</v>
          </cell>
          <cell r="AS44">
            <v>46732.160000000003</v>
          </cell>
          <cell r="AT44">
            <v>32666.155439999999</v>
          </cell>
          <cell r="AU44" t="str">
            <v>Ремонт системы ГВС (1,2под.)</v>
          </cell>
          <cell r="AV44">
            <v>8995.5499999999993</v>
          </cell>
          <cell r="AX44">
            <v>-104882.50898481625</v>
          </cell>
        </row>
        <row r="45">
          <cell r="AR45">
            <v>-104882.50898481625</v>
          </cell>
          <cell r="AS45">
            <v>41926.369999999995</v>
          </cell>
          <cell r="AT45">
            <v>32487.460039999994</v>
          </cell>
          <cell r="AU45" t="str">
            <v>Ирзготовл.,установка решет дв.ок.</v>
          </cell>
          <cell r="AV45">
            <v>3187.95</v>
          </cell>
          <cell r="AX45">
            <v>-98631.549024816239</v>
          </cell>
        </row>
      </sheetData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5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V44">
            <v>-53758.342236029486</v>
          </cell>
          <cell r="AW44">
            <v>49758.53</v>
          </cell>
          <cell r="AX44">
            <v>41929.568800000001</v>
          </cell>
          <cell r="BB44">
            <v>-53112.681036029491</v>
          </cell>
        </row>
        <row r="45">
          <cell r="AV45">
            <v>-53112.681036029491</v>
          </cell>
          <cell r="AW45">
            <v>48293.899999999994</v>
          </cell>
          <cell r="AX45">
            <v>40179.204679999995</v>
          </cell>
          <cell r="BB45">
            <v>-44997.985716029492</v>
          </cell>
        </row>
      </sheetData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7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5">
          <cell r="AV45">
            <v>-79526.481835770013</v>
          </cell>
          <cell r="AW45">
            <v>30620.16</v>
          </cell>
          <cell r="AX45">
            <v>27849.390719999999</v>
          </cell>
          <cell r="BB45">
            <v>-76755.712555770006</v>
          </cell>
        </row>
        <row r="46">
          <cell r="AV46">
            <v>-6757.4225557700156</v>
          </cell>
          <cell r="AW46">
            <v>31200.579999999998</v>
          </cell>
          <cell r="AX46">
            <v>29630.67352</v>
          </cell>
          <cell r="BB46">
            <v>-5187.5160757700178</v>
          </cell>
        </row>
      </sheetData>
      <sheetData sheetId="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28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5">
          <cell r="AW45">
            <v>-135029.07308615762</v>
          </cell>
          <cell r="AX45">
            <v>28526.5</v>
          </cell>
          <cell r="AY45">
            <v>27283.50648</v>
          </cell>
          <cell r="BC45">
            <v>-133786.07956615763</v>
          </cell>
        </row>
        <row r="46">
          <cell r="AW46">
            <v>-133786.07956615763</v>
          </cell>
          <cell r="AX46">
            <v>26967.48</v>
          </cell>
          <cell r="AY46">
            <v>23965.288319999996</v>
          </cell>
          <cell r="BC46">
            <v>-130783.88788615762</v>
          </cell>
        </row>
      </sheetData>
      <sheetData sheetId="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9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5">
          <cell r="AS45">
            <v>-195063.08954575018</v>
          </cell>
          <cell r="AT45">
            <v>15850.18</v>
          </cell>
          <cell r="AU45">
            <v>15968.616480000002</v>
          </cell>
          <cell r="AY45">
            <v>-195181.52602575018</v>
          </cell>
        </row>
        <row r="46">
          <cell r="AS46">
            <v>-195181.52602575018</v>
          </cell>
          <cell r="AT46">
            <v>15296.43</v>
          </cell>
          <cell r="AU46">
            <v>15305.109800000002</v>
          </cell>
          <cell r="AY46">
            <v>-195190.20582575019</v>
          </cell>
        </row>
      </sheetData>
      <sheetData sheetId="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29а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S44">
            <v>-19763.2826702971</v>
          </cell>
          <cell r="AT44">
            <v>22425.66</v>
          </cell>
          <cell r="AU44">
            <v>24134.130800000003</v>
          </cell>
          <cell r="AY44">
            <v>-21471.753470297102</v>
          </cell>
        </row>
        <row r="45">
          <cell r="AS45">
            <v>-21471.753470297102</v>
          </cell>
          <cell r="AT45">
            <v>38546.33</v>
          </cell>
          <cell r="AU45">
            <v>21473.537320000003</v>
          </cell>
          <cell r="AY45">
            <v>-4398.9607902971038</v>
          </cell>
        </row>
        <row r="46">
          <cell r="AV46" t="str">
            <v>Электромонтажные работы</v>
          </cell>
          <cell r="AW46">
            <v>169435.13</v>
          </cell>
        </row>
      </sheetData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1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P44">
            <v>-57560.614895986037</v>
          </cell>
          <cell r="AQ44">
            <v>12728.49</v>
          </cell>
          <cell r="AR44">
            <v>20361.268440000003</v>
          </cell>
          <cell r="AV44">
            <v>-65193.393335986038</v>
          </cell>
        </row>
        <row r="45">
          <cell r="AP45">
            <v>-65193.393335986038</v>
          </cell>
          <cell r="AQ45">
            <v>11142.95</v>
          </cell>
          <cell r="AR45">
            <v>19312.587559999996</v>
          </cell>
          <cell r="AV45">
            <v>-73363.030895986041</v>
          </cell>
        </row>
      </sheetData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1 б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T44">
            <v>-128585.11178111422</v>
          </cell>
          <cell r="AU44">
            <v>45852.59</v>
          </cell>
          <cell r="AV44">
            <v>41754.357559999997</v>
          </cell>
          <cell r="AZ44">
            <v>-124486.87934111423</v>
          </cell>
        </row>
        <row r="45">
          <cell r="AT45">
            <v>-124486.87934111423</v>
          </cell>
          <cell r="AU45">
            <v>42665.54</v>
          </cell>
          <cell r="AV45">
            <v>41855.579359999996</v>
          </cell>
          <cell r="AZ45">
            <v>-123676.91870111422</v>
          </cell>
        </row>
      </sheetData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3"/>
      <sheetName val="Сентябрь"/>
      <sheetName val="Октябрь"/>
      <sheetName val="Ноябрь"/>
      <sheetName val="Декабрь"/>
      <sheetName val="декабрь№1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4">
          <cell r="AS44">
            <v>-38743.84368884268</v>
          </cell>
          <cell r="AT44">
            <v>13777.57</v>
          </cell>
          <cell r="AU44">
            <v>23278.839400000001</v>
          </cell>
          <cell r="AX44">
            <v>-48245.113088842685</v>
          </cell>
        </row>
        <row r="45">
          <cell r="AS45">
            <v>-48245.113088842685</v>
          </cell>
          <cell r="AT45">
            <v>29163.19</v>
          </cell>
          <cell r="AU45">
            <v>23456.851240000004</v>
          </cell>
          <cell r="AX45">
            <v>-42538.774328842686</v>
          </cell>
        </row>
      </sheetData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38б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Q44">
            <v>-51145.556426670235</v>
          </cell>
          <cell r="AR44">
            <v>2655.52</v>
          </cell>
          <cell r="AS44">
            <v>11571.278479999999</v>
          </cell>
          <cell r="AW44">
            <v>-60061.314906670239</v>
          </cell>
        </row>
        <row r="45">
          <cell r="AQ45">
            <v>-60061.314906670239</v>
          </cell>
          <cell r="AR45">
            <v>1187.93</v>
          </cell>
          <cell r="AS45">
            <v>11307.681119999999</v>
          </cell>
          <cell r="AW45">
            <v>-70181.066026670233</v>
          </cell>
        </row>
      </sheetData>
      <sheetData sheetId="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40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Q44">
            <v>-77731.146701760095</v>
          </cell>
          <cell r="AR44">
            <v>6185.7899999999991</v>
          </cell>
          <cell r="AS44">
            <v>11622.531000000001</v>
          </cell>
          <cell r="AW44">
            <v>-83167.887701760104</v>
          </cell>
        </row>
        <row r="45">
          <cell r="AQ45">
            <v>-83167.887701760104</v>
          </cell>
          <cell r="AR45">
            <v>5606.17</v>
          </cell>
          <cell r="AS45">
            <v>11405.820520000003</v>
          </cell>
          <cell r="AW45">
            <v>-88967.538221760115</v>
          </cell>
        </row>
      </sheetData>
      <sheetData sheetId="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Туполева 48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P44">
            <v>-20347.023859217068</v>
          </cell>
          <cell r="AQ44">
            <v>20478.29</v>
          </cell>
          <cell r="AR44">
            <v>17783.750680000001</v>
          </cell>
          <cell r="AV44">
            <v>-17652.484539217068</v>
          </cell>
        </row>
        <row r="45">
          <cell r="AP45">
            <v>-17652.484539217068</v>
          </cell>
          <cell r="AQ45">
            <v>20314.29</v>
          </cell>
          <cell r="AR45">
            <v>16638.87528</v>
          </cell>
          <cell r="AV45">
            <v>-13977.069819217068</v>
          </cell>
        </row>
      </sheetData>
      <sheetData sheetId="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млянская 4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Q44">
            <v>-53107.368638856569</v>
          </cell>
          <cell r="AR44">
            <v>19921.490000000002</v>
          </cell>
          <cell r="AS44">
            <v>11285.4287</v>
          </cell>
          <cell r="AW44">
            <v>-44471.307338856568</v>
          </cell>
        </row>
        <row r="45">
          <cell r="AQ45">
            <v>-44471.307338856568</v>
          </cell>
          <cell r="AR45">
            <v>16682.63</v>
          </cell>
          <cell r="AS45">
            <v>10796.133199999998</v>
          </cell>
          <cell r="AW45">
            <v>-38584.810538856567</v>
          </cell>
        </row>
      </sheetData>
      <sheetData sheetId="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млянская8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Q44">
            <v>-121825.39041864332</v>
          </cell>
          <cell r="AR44">
            <v>67627.17</v>
          </cell>
          <cell r="AS44">
            <v>52409.687479999993</v>
          </cell>
          <cell r="AW44">
            <v>-106607.90789864332</v>
          </cell>
        </row>
        <row r="45">
          <cell r="AQ45">
            <v>-106607.90789864332</v>
          </cell>
          <cell r="AR45">
            <v>64210.32</v>
          </cell>
          <cell r="AS45">
            <v>51255.073999999993</v>
          </cell>
          <cell r="AW45">
            <v>-93652.661898643302</v>
          </cell>
        </row>
      </sheetData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млянская 12"/>
      <sheetName val="Сентябрь"/>
      <sheetName val="Октябрь"/>
      <sheetName val="Ноябрь"/>
      <sheetName val="Декабрь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5">
          <cell r="AP45">
            <v>-134188.34528158279</v>
          </cell>
          <cell r="AQ45">
            <v>7390.41</v>
          </cell>
          <cell r="AR45">
            <v>5563.3623600000001</v>
          </cell>
          <cell r="AV45">
            <v>-132361.29764158279</v>
          </cell>
        </row>
        <row r="46">
          <cell r="AP46">
            <v>-132361.29764158279</v>
          </cell>
          <cell r="AQ46">
            <v>7141.61</v>
          </cell>
          <cell r="AR46">
            <v>5781.0237200000001</v>
          </cell>
          <cell r="AV46">
            <v>-131000.71136158278</v>
          </cell>
        </row>
      </sheetData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 29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каль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44">
          <cell r="AO44">
            <v>-55355.635102062908</v>
          </cell>
          <cell r="AP44">
            <v>6917.26</v>
          </cell>
          <cell r="AQ44">
            <v>6863.27916</v>
          </cell>
          <cell r="AU44">
            <v>-55301.654262062904</v>
          </cell>
        </row>
        <row r="45">
          <cell r="AO45">
            <v>-55301.654262062904</v>
          </cell>
          <cell r="AP45">
            <v>6954.7300000000005</v>
          </cell>
          <cell r="AQ45">
            <v>8716.1788799999995</v>
          </cell>
          <cell r="AU45">
            <v>-57063.103142062901</v>
          </cell>
        </row>
      </sheetData>
      <sheetData sheetId="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31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P44">
            <v>63766.102564321984</v>
          </cell>
          <cell r="AQ44">
            <v>13765.19</v>
          </cell>
          <cell r="AR44">
            <v>12602.666119999998</v>
          </cell>
          <cell r="AU44">
            <v>64928.626444321984</v>
          </cell>
        </row>
        <row r="45">
          <cell r="AP45">
            <v>64928.626444321984</v>
          </cell>
          <cell r="AQ45">
            <v>18060.809999999998</v>
          </cell>
          <cell r="AR45">
            <v>13634.624279999998</v>
          </cell>
          <cell r="AU45">
            <v>69354.812164321978</v>
          </cell>
        </row>
        <row r="46">
          <cell r="AS46" t="str">
            <v>Ремон кровли</v>
          </cell>
        </row>
      </sheetData>
      <sheetData sheetId="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3,1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W44">
            <v>-113134.74520341383</v>
          </cell>
          <cell r="AX44">
            <v>21702.62</v>
          </cell>
          <cell r="AY44">
            <v>25915.964360000002</v>
          </cell>
          <cell r="BC44">
            <v>-117348.08956341383</v>
          </cell>
        </row>
        <row r="45">
          <cell r="AW45">
            <v>-117348.08956341383</v>
          </cell>
          <cell r="AX45">
            <v>22401.96</v>
          </cell>
          <cell r="AY45">
            <v>23746.270200000003</v>
          </cell>
          <cell r="BC45">
            <v>-118692.39976341382</v>
          </cell>
        </row>
      </sheetData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3,2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T44">
            <v>-121974.30420115922</v>
          </cell>
          <cell r="AU44">
            <v>30713.96</v>
          </cell>
          <cell r="AV44">
            <v>28231.957600000002</v>
          </cell>
          <cell r="AZ44">
            <v>-119492.30180115922</v>
          </cell>
        </row>
        <row r="45">
          <cell r="AT45">
            <v>-119492.30180115922</v>
          </cell>
          <cell r="AU45">
            <v>30744.739999999998</v>
          </cell>
          <cell r="AV45">
            <v>27018.47408</v>
          </cell>
          <cell r="AZ45">
            <v>-115766.03588115923</v>
          </cell>
        </row>
      </sheetData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3,3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5">
          <cell r="AS45">
            <v>-118415.87410488825</v>
          </cell>
          <cell r="AT45">
            <v>10559.77</v>
          </cell>
          <cell r="AU45">
            <v>14482.194360000001</v>
          </cell>
          <cell r="AY45">
            <v>-122338.29846488824</v>
          </cell>
        </row>
        <row r="46">
          <cell r="AS46">
            <v>-122338.29846488824</v>
          </cell>
          <cell r="AT46">
            <v>9189.6200000000008</v>
          </cell>
          <cell r="AU46">
            <v>14022.1432</v>
          </cell>
          <cell r="AY46">
            <v>-127170.82166488825</v>
          </cell>
        </row>
      </sheetData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3,4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W44">
            <v>-118101.56860936539</v>
          </cell>
          <cell r="AX44">
            <v>17877.75</v>
          </cell>
          <cell r="AY44">
            <v>26794.393520000005</v>
          </cell>
          <cell r="BC44">
            <v>-127018.21212936539</v>
          </cell>
        </row>
        <row r="45">
          <cell r="AW45">
            <v>-127018.21212936539</v>
          </cell>
          <cell r="AX45">
            <v>349014.82</v>
          </cell>
          <cell r="AY45">
            <v>59908.100520000007</v>
          </cell>
          <cell r="BC45">
            <v>162088.50735063461</v>
          </cell>
        </row>
      </sheetData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7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S44">
            <v>-47143.666367925558</v>
          </cell>
          <cell r="AT44">
            <v>7762.59</v>
          </cell>
          <cell r="AU44">
            <v>13882.699960000002</v>
          </cell>
          <cell r="AY44">
            <v>-53263.77632792556</v>
          </cell>
        </row>
        <row r="45">
          <cell r="AS45">
            <v>-53263.77632792556</v>
          </cell>
          <cell r="AT45">
            <v>7258.6</v>
          </cell>
          <cell r="AU45">
            <v>13786.10936</v>
          </cell>
          <cell r="AY45">
            <v>-59791.285687925563</v>
          </cell>
        </row>
      </sheetData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19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S44">
            <v>-61580.645164055088</v>
          </cell>
          <cell r="AT44">
            <v>24553.52</v>
          </cell>
          <cell r="AU44">
            <v>21189.720959999999</v>
          </cell>
          <cell r="AY44">
            <v>-58216.84612405509</v>
          </cell>
        </row>
        <row r="45">
          <cell r="AS45">
            <v>-58216.84612405509</v>
          </cell>
          <cell r="AT45">
            <v>25304.93</v>
          </cell>
          <cell r="AU45">
            <v>20942.801639999998</v>
          </cell>
          <cell r="AY45">
            <v>-53854.717764055087</v>
          </cell>
        </row>
      </sheetData>
      <sheetData sheetId="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Циолковского121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T44">
            <v>-98888.883637998151</v>
          </cell>
          <cell r="AU44">
            <v>24073.05</v>
          </cell>
          <cell r="AV44">
            <v>16301.32876</v>
          </cell>
          <cell r="AZ44">
            <v>-91117.162397998152</v>
          </cell>
        </row>
        <row r="45">
          <cell r="AT45">
            <v>-91117.162397998152</v>
          </cell>
          <cell r="AU45">
            <v>21172.89</v>
          </cell>
          <cell r="AV45">
            <v>15457.092999999999</v>
          </cell>
          <cell r="AZ45">
            <v>-85401.365397998146</v>
          </cell>
        </row>
      </sheetData>
      <sheetData sheetId="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сЯрославская 20"/>
      <sheetName val="Сентябрь"/>
      <sheetName val="Октябрь"/>
      <sheetName val="Ноябрь"/>
      <sheetName val="Декабрь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4">
          <cell r="AT44">
            <v>255042.7357115648</v>
          </cell>
          <cell r="AU44">
            <v>37507.39</v>
          </cell>
          <cell r="AV44">
            <v>32380.64388</v>
          </cell>
          <cell r="AY44">
            <v>260169.4818315648</v>
          </cell>
        </row>
        <row r="45">
          <cell r="AT45">
            <v>260169.4818315648</v>
          </cell>
          <cell r="AU45">
            <v>41821.120000000003</v>
          </cell>
          <cell r="AV45">
            <v>32033.886240000003</v>
          </cell>
          <cell r="AY45">
            <v>269956.71559156477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33"/>
  <sheetViews>
    <sheetView workbookViewId="0">
      <selection activeCell="I25" sqref="I25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85546875" bestFit="1" customWidth="1"/>
    <col min="6" max="6" width="22.85546875" bestFit="1" customWidth="1"/>
    <col min="7" max="7" width="9.140625" bestFit="1" customWidth="1"/>
    <col min="8" max="8" width="24.140625" bestFit="1" customWidth="1"/>
    <col min="9" max="9" width="9.28515625" bestFit="1" customWidth="1"/>
  </cols>
  <sheetData>
    <row r="5" spans="1:9" x14ac:dyDescent="0.25">
      <c r="E5" t="s">
        <v>0</v>
      </c>
    </row>
    <row r="7" spans="1:9" x14ac:dyDescent="0.25">
      <c r="A7" s="14" t="s">
        <v>245</v>
      </c>
      <c r="B7" s="14" t="s">
        <v>246</v>
      </c>
      <c r="C7" s="15" t="s">
        <v>1</v>
      </c>
      <c r="D7" s="15" t="s">
        <v>2</v>
      </c>
      <c r="E7" s="18" t="s">
        <v>3</v>
      </c>
      <c r="F7" s="19"/>
      <c r="G7" s="20"/>
      <c r="H7" s="21" t="s">
        <v>4</v>
      </c>
      <c r="I7" s="22"/>
    </row>
    <row r="8" spans="1:9" x14ac:dyDescent="0.25">
      <c r="A8" s="14"/>
      <c r="B8" s="14"/>
      <c r="C8" s="16"/>
      <c r="D8" s="16"/>
      <c r="E8" s="15" t="s">
        <v>5</v>
      </c>
      <c r="F8" s="18" t="s">
        <v>6</v>
      </c>
      <c r="G8" s="20"/>
      <c r="H8" s="23"/>
      <c r="I8" s="24"/>
    </row>
    <row r="9" spans="1:9" x14ac:dyDescent="0.25">
      <c r="A9" s="14"/>
      <c r="B9" s="14"/>
      <c r="C9" s="17"/>
      <c r="D9" s="17"/>
      <c r="E9" s="17"/>
      <c r="F9" s="1" t="s">
        <v>7</v>
      </c>
      <c r="G9" s="1" t="s">
        <v>8</v>
      </c>
      <c r="H9" s="1" t="s">
        <v>9</v>
      </c>
      <c r="I9" s="1" t="s">
        <v>10</v>
      </c>
    </row>
    <row r="10" spans="1:9" x14ac:dyDescent="0.25">
      <c r="A10" s="11">
        <v>2011</v>
      </c>
      <c r="B10" s="1" t="s">
        <v>11</v>
      </c>
      <c r="C10" s="9">
        <v>-50064.655085837963</v>
      </c>
      <c r="D10" s="9">
        <v>6299.07</v>
      </c>
      <c r="E10" s="9">
        <v>5957.1919951999998</v>
      </c>
      <c r="F10" s="9"/>
      <c r="G10" s="9">
        <v>0</v>
      </c>
      <c r="H10" s="9"/>
      <c r="I10" s="9">
        <v>-49722.777081037966</v>
      </c>
    </row>
    <row r="11" spans="1:9" x14ac:dyDescent="0.25">
      <c r="A11" s="12"/>
      <c r="B11" s="1" t="s">
        <v>12</v>
      </c>
      <c r="C11" s="9">
        <v>-49722.777081037966</v>
      </c>
      <c r="D11" s="9">
        <v>5806.16</v>
      </c>
      <c r="E11" s="9">
        <v>5684.8665952000001</v>
      </c>
      <c r="F11" s="9"/>
      <c r="G11" s="9">
        <v>0</v>
      </c>
      <c r="H11" s="9"/>
      <c r="I11" s="9">
        <v>-49601.483676237971</v>
      </c>
    </row>
    <row r="12" spans="1:9" x14ac:dyDescent="0.25">
      <c r="A12" s="12"/>
      <c r="B12" s="1" t="s">
        <v>13</v>
      </c>
      <c r="C12" s="9">
        <v>-49601.483676237971</v>
      </c>
      <c r="D12" s="9">
        <v>8079.23</v>
      </c>
      <c r="E12" s="9">
        <v>6566.4167152</v>
      </c>
      <c r="F12" s="9"/>
      <c r="G12" s="9">
        <v>0</v>
      </c>
      <c r="H12" s="9"/>
      <c r="I12" s="9">
        <v>-48088.670391437976</v>
      </c>
    </row>
    <row r="13" spans="1:9" x14ac:dyDescent="0.25">
      <c r="A13" s="12"/>
      <c r="B13" s="1" t="s">
        <v>14</v>
      </c>
      <c r="C13" s="9">
        <v>-48088.670391437976</v>
      </c>
      <c r="D13" s="9">
        <v>5379.24</v>
      </c>
      <c r="E13" s="9">
        <v>5517.2548352000003</v>
      </c>
      <c r="F13" s="9"/>
      <c r="G13" s="9">
        <v>0</v>
      </c>
      <c r="H13" s="9"/>
      <c r="I13" s="9">
        <v>-48226.685226637979</v>
      </c>
    </row>
    <row r="14" spans="1:9" x14ac:dyDescent="0.25">
      <c r="A14" s="12"/>
      <c r="B14" s="1" t="s">
        <v>15</v>
      </c>
      <c r="C14" s="9">
        <v>-48226.685226637979</v>
      </c>
      <c r="D14" s="9">
        <v>6051.9</v>
      </c>
      <c r="E14" s="9">
        <v>6023.9440351999992</v>
      </c>
      <c r="F14" s="9"/>
      <c r="G14" s="9">
        <v>0</v>
      </c>
      <c r="H14" s="9"/>
      <c r="I14" s="9">
        <v>-48198.72926183798</v>
      </c>
    </row>
    <row r="15" spans="1:9" x14ac:dyDescent="0.25">
      <c r="A15" s="12"/>
      <c r="B15" s="1" t="s">
        <v>16</v>
      </c>
      <c r="C15" s="9">
        <v>-48198.72926183798</v>
      </c>
      <c r="D15" s="9">
        <v>6297.77</v>
      </c>
      <c r="E15" s="9">
        <v>6087.6143152000004</v>
      </c>
      <c r="F15" s="9"/>
      <c r="G15" s="9">
        <v>0</v>
      </c>
      <c r="H15" s="9"/>
      <c r="I15" s="9">
        <v>-47988.573577037983</v>
      </c>
    </row>
    <row r="16" spans="1:9" x14ac:dyDescent="0.25">
      <c r="A16" s="12"/>
      <c r="B16" s="1" t="s">
        <v>17</v>
      </c>
      <c r="C16" s="9">
        <v>-47988.573577037983</v>
      </c>
      <c r="D16" s="9">
        <v>4864.17</v>
      </c>
      <c r="E16" s="9">
        <v>5536.4155952000001</v>
      </c>
      <c r="F16" s="9"/>
      <c r="G16" s="9">
        <v>0</v>
      </c>
      <c r="H16" s="9"/>
      <c r="I16" s="9">
        <v>-48660.819172237985</v>
      </c>
    </row>
    <row r="17" spans="1:9" x14ac:dyDescent="0.25">
      <c r="A17" s="12"/>
      <c r="B17" s="1" t="s">
        <v>18</v>
      </c>
      <c r="C17" s="9">
        <v>-48660.819172237985</v>
      </c>
      <c r="D17" s="9">
        <v>5504.86</v>
      </c>
      <c r="E17" s="9">
        <v>5572.4614751999998</v>
      </c>
      <c r="F17" s="9" t="s">
        <v>19</v>
      </c>
      <c r="G17" s="9">
        <v>13473.89</v>
      </c>
      <c r="H17" s="9"/>
      <c r="I17" s="9">
        <v>-62202.310647437982</v>
      </c>
    </row>
    <row r="18" spans="1:9" x14ac:dyDescent="0.25">
      <c r="A18" s="12"/>
      <c r="B18" s="1" t="s">
        <v>20</v>
      </c>
      <c r="C18" s="9">
        <v>-62202.310647437982</v>
      </c>
      <c r="D18" s="9">
        <v>7979.2900000000009</v>
      </c>
      <c r="E18" s="9">
        <v>6452.3930351999998</v>
      </c>
      <c r="F18" s="9" t="s">
        <v>21</v>
      </c>
      <c r="G18" s="9">
        <v>1579.56</v>
      </c>
      <c r="H18" s="9"/>
      <c r="I18" s="9">
        <v>-62254.973682637981</v>
      </c>
    </row>
    <row r="19" spans="1:9" x14ac:dyDescent="0.25">
      <c r="A19" s="12"/>
      <c r="B19" s="1" t="s">
        <v>22</v>
      </c>
      <c r="C19" s="9">
        <v>-62254.973682637981</v>
      </c>
      <c r="D19" s="9">
        <v>5851.52</v>
      </c>
      <c r="E19" s="9">
        <v>5753.0551551999997</v>
      </c>
      <c r="F19" s="9"/>
      <c r="G19" s="9">
        <v>0</v>
      </c>
      <c r="H19" s="9"/>
      <c r="I19" s="9">
        <v>-62156.508837837973</v>
      </c>
    </row>
    <row r="20" spans="1:9" x14ac:dyDescent="0.25">
      <c r="A20" s="12"/>
      <c r="B20" s="1" t="s">
        <v>23</v>
      </c>
      <c r="C20" s="9">
        <v>-62156.508837837973</v>
      </c>
      <c r="D20" s="9">
        <v>6679.17</v>
      </c>
      <c r="E20" s="9">
        <v>5916.9763152000005</v>
      </c>
      <c r="F20" s="9"/>
      <c r="G20" s="9">
        <v>1</v>
      </c>
      <c r="H20" s="9"/>
      <c r="I20" s="9">
        <v>-61394.315153037976</v>
      </c>
    </row>
    <row r="21" spans="1:9" x14ac:dyDescent="0.25">
      <c r="A21" s="13"/>
      <c r="B21" s="1" t="s">
        <v>62</v>
      </c>
      <c r="C21" s="9">
        <v>-61393.315153037976</v>
      </c>
      <c r="D21" s="9">
        <v>8166.5499999999993</v>
      </c>
      <c r="E21" s="9">
        <v>6911.2403951999995</v>
      </c>
      <c r="F21" s="9"/>
      <c r="G21" s="9">
        <v>0</v>
      </c>
      <c r="H21" s="9"/>
      <c r="I21" s="9">
        <v>-60138.005548237983</v>
      </c>
    </row>
    <row r="22" spans="1:9" x14ac:dyDescent="0.25">
      <c r="A22" s="11">
        <v>2012</v>
      </c>
      <c r="B22" s="1" t="s">
        <v>11</v>
      </c>
      <c r="C22" s="9">
        <v>-60138.005548237983</v>
      </c>
      <c r="D22" s="9">
        <v>6731.39</v>
      </c>
      <c r="E22" s="9">
        <v>6102.6476751999999</v>
      </c>
      <c r="F22" s="9"/>
      <c r="G22" s="9">
        <v>0</v>
      </c>
      <c r="H22" s="9"/>
      <c r="I22" s="9">
        <v>-59509.263223437985</v>
      </c>
    </row>
    <row r="23" spans="1:9" x14ac:dyDescent="0.25">
      <c r="A23" s="12"/>
      <c r="B23" s="1" t="s">
        <v>12</v>
      </c>
      <c r="C23" s="9">
        <v>-59509.263223437985</v>
      </c>
      <c r="D23" s="9">
        <v>6309.81</v>
      </c>
      <c r="E23" s="9">
        <v>6004.5376752000002</v>
      </c>
      <c r="F23" s="9"/>
      <c r="G23" s="9">
        <v>0</v>
      </c>
      <c r="H23" s="9"/>
      <c r="I23" s="9">
        <v>-59203.990898637989</v>
      </c>
    </row>
    <row r="24" spans="1:9" x14ac:dyDescent="0.25">
      <c r="A24" s="12"/>
      <c r="B24" s="1" t="s">
        <v>13</v>
      </c>
      <c r="C24" s="9">
        <f>[1]Декабрь!$AS$44</f>
        <v>-59202.990898637989</v>
      </c>
      <c r="D24" s="9">
        <f>[1]Декабрь!$AT$44</f>
        <v>4818.24</v>
      </c>
      <c r="E24" s="9">
        <f>[1]Декабрь!$AU$44</f>
        <v>5854.3806752</v>
      </c>
      <c r="F24" s="9"/>
      <c r="G24" s="9">
        <f>[1]Декабрь!$AW$45</f>
        <v>0</v>
      </c>
      <c r="H24" s="9"/>
      <c r="I24" s="9">
        <f>[1]Декабрь!$AY$44</f>
        <v>-60239.131573837993</v>
      </c>
    </row>
    <row r="25" spans="1:9" x14ac:dyDescent="0.25">
      <c r="A25" s="12"/>
      <c r="B25" s="1" t="s">
        <v>14</v>
      </c>
      <c r="C25" s="9">
        <f>[1]Декабрь!$AS$45</f>
        <v>-60239.131573837993</v>
      </c>
      <c r="D25" s="9">
        <f>[1]Декабрь!$AT$45</f>
        <v>6331.32</v>
      </c>
      <c r="E25" s="9">
        <f>[1]Декабрь!$AU$45</f>
        <v>6929.6219552000011</v>
      </c>
      <c r="F25" s="9"/>
      <c r="G25" s="9">
        <f>[1]Декабрь!$AW$45</f>
        <v>0</v>
      </c>
      <c r="H25" s="9"/>
      <c r="I25" s="9">
        <f>[1]Декабрь!$AY$45</f>
        <v>-60837.433529037997</v>
      </c>
    </row>
    <row r="26" spans="1:9" x14ac:dyDescent="0.25">
      <c r="A26" s="12"/>
      <c r="B26" s="1" t="s">
        <v>15</v>
      </c>
      <c r="C26" s="9"/>
      <c r="D26" s="9"/>
      <c r="E26" s="9"/>
      <c r="F26" s="9"/>
      <c r="G26" s="9"/>
      <c r="H26" s="9"/>
      <c r="I26" s="9"/>
    </row>
    <row r="27" spans="1:9" x14ac:dyDescent="0.25">
      <c r="A27" s="12"/>
      <c r="B27" s="1" t="s">
        <v>16</v>
      </c>
      <c r="C27" s="9"/>
      <c r="D27" s="9"/>
      <c r="E27" s="9"/>
      <c r="F27" s="9"/>
      <c r="G27" s="9"/>
      <c r="H27" s="9"/>
      <c r="I27" s="9"/>
    </row>
    <row r="28" spans="1:9" x14ac:dyDescent="0.25">
      <c r="A28" s="12"/>
      <c r="B28" s="1" t="s">
        <v>17</v>
      </c>
      <c r="C28" s="9"/>
      <c r="D28" s="9"/>
      <c r="E28" s="9"/>
      <c r="F28" s="9"/>
      <c r="G28" s="9"/>
      <c r="H28" s="9"/>
      <c r="I28" s="9"/>
    </row>
    <row r="29" spans="1:9" x14ac:dyDescent="0.25">
      <c r="A29" s="12"/>
      <c r="B29" s="1" t="s">
        <v>18</v>
      </c>
      <c r="C29" s="9"/>
      <c r="D29" s="9"/>
      <c r="E29" s="9"/>
      <c r="F29" s="9"/>
      <c r="G29" s="9"/>
      <c r="H29" s="9"/>
      <c r="I29" s="9"/>
    </row>
    <row r="30" spans="1:9" x14ac:dyDescent="0.25">
      <c r="A30" s="12"/>
      <c r="B30" s="1" t="s">
        <v>20</v>
      </c>
      <c r="C30" s="9"/>
      <c r="D30" s="9"/>
      <c r="E30" s="9"/>
      <c r="F30" s="9"/>
      <c r="G30" s="9"/>
      <c r="H30" s="9"/>
      <c r="I30" s="9"/>
    </row>
    <row r="31" spans="1:9" x14ac:dyDescent="0.25">
      <c r="A31" s="12"/>
      <c r="B31" s="1" t="s">
        <v>22</v>
      </c>
      <c r="C31" s="9"/>
      <c r="D31" s="9"/>
      <c r="E31" s="9"/>
      <c r="F31" s="9"/>
      <c r="G31" s="9"/>
      <c r="H31" s="9"/>
      <c r="I31" s="9"/>
    </row>
    <row r="32" spans="1:9" x14ac:dyDescent="0.25">
      <c r="A32" s="12"/>
      <c r="B32" s="1" t="s">
        <v>23</v>
      </c>
      <c r="C32" s="9"/>
      <c r="D32" s="9"/>
      <c r="E32" s="9"/>
      <c r="F32" s="9"/>
      <c r="G32" s="9"/>
      <c r="H32" s="9"/>
      <c r="I32" s="9"/>
    </row>
    <row r="33" spans="1:9" x14ac:dyDescent="0.25">
      <c r="A33" s="13"/>
      <c r="B33" s="1" t="s">
        <v>62</v>
      </c>
      <c r="C33" s="9"/>
      <c r="D33" s="9"/>
      <c r="E33" s="9"/>
      <c r="F33" s="9"/>
      <c r="G33" s="9"/>
      <c r="H33" s="9"/>
      <c r="I33" s="9"/>
    </row>
  </sheetData>
  <mergeCells count="10">
    <mergeCell ref="D7:D9"/>
    <mergeCell ref="E7:G7"/>
    <mergeCell ref="H7:I8"/>
    <mergeCell ref="E8:E9"/>
    <mergeCell ref="F8:G8"/>
    <mergeCell ref="A22:A33"/>
    <mergeCell ref="A7:A9"/>
    <mergeCell ref="A10:A21"/>
    <mergeCell ref="B7:B9"/>
    <mergeCell ref="C7:C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1"/>
  <sheetViews>
    <sheetView workbookViewId="0">
      <selection activeCell="I25" sqref="I25"/>
    </sheetView>
  </sheetViews>
  <sheetFormatPr defaultRowHeight="15" x14ac:dyDescent="0.25"/>
  <cols>
    <col min="2" max="2" width="9.28515625" bestFit="1" customWidth="1"/>
    <col min="3" max="3" width="25" bestFit="1" customWidth="1"/>
    <col min="4" max="4" width="19.28515625" bestFit="1" customWidth="1"/>
    <col min="5" max="5" width="23.140625" bestFit="1" customWidth="1"/>
    <col min="6" max="6" width="33.140625" bestFit="1" customWidth="1"/>
    <col min="7" max="7" width="10" bestFit="1" customWidth="1"/>
    <col min="8" max="8" width="12" bestFit="1" customWidth="1"/>
    <col min="9" max="9" width="12.7109375" bestFit="1" customWidth="1"/>
  </cols>
  <sheetData>
    <row r="3" spans="1:9" x14ac:dyDescent="0.25">
      <c r="E3" s="2" t="s">
        <v>27</v>
      </c>
    </row>
    <row r="5" spans="1:9" x14ac:dyDescent="0.25">
      <c r="A5" s="14" t="s">
        <v>245</v>
      </c>
      <c r="B5" s="14" t="s">
        <v>246</v>
      </c>
      <c r="C5" s="15" t="s">
        <v>1</v>
      </c>
      <c r="D5" s="15" t="s">
        <v>2</v>
      </c>
      <c r="E5" s="18" t="s">
        <v>3</v>
      </c>
      <c r="F5" s="19"/>
      <c r="G5" s="20"/>
      <c r="H5" s="21" t="s">
        <v>4</v>
      </c>
      <c r="I5" s="22"/>
    </row>
    <row r="6" spans="1:9" x14ac:dyDescent="0.25">
      <c r="A6" s="14"/>
      <c r="B6" s="14"/>
      <c r="C6" s="16"/>
      <c r="D6" s="16"/>
      <c r="E6" s="15" t="s">
        <v>5</v>
      </c>
      <c r="F6" s="18" t="s">
        <v>6</v>
      </c>
      <c r="G6" s="20"/>
      <c r="H6" s="23"/>
      <c r="I6" s="24"/>
    </row>
    <row r="7" spans="1:9" x14ac:dyDescent="0.25">
      <c r="A7" s="14"/>
      <c r="B7" s="14"/>
      <c r="C7" s="17"/>
      <c r="D7" s="17"/>
      <c r="E7" s="17"/>
      <c r="F7" s="1" t="s">
        <v>7</v>
      </c>
      <c r="G7" s="1" t="s">
        <v>8</v>
      </c>
      <c r="H7" s="1" t="s">
        <v>9</v>
      </c>
      <c r="I7" s="1" t="s">
        <v>10</v>
      </c>
    </row>
    <row r="8" spans="1:9" x14ac:dyDescent="0.25">
      <c r="A8" s="11">
        <v>2011</v>
      </c>
      <c r="B8" s="1" t="s">
        <v>11</v>
      </c>
      <c r="C8" s="9">
        <v>37109.571348526886</v>
      </c>
      <c r="D8" s="9">
        <v>76542.490000000005</v>
      </c>
      <c r="E8" s="9">
        <v>53363.395759999999</v>
      </c>
      <c r="F8" s="9" t="s">
        <v>24</v>
      </c>
      <c r="G8" s="9">
        <v>108651.79</v>
      </c>
      <c r="H8" s="9"/>
      <c r="I8" s="9">
        <v>-48363.124411473109</v>
      </c>
    </row>
    <row r="9" spans="1:9" x14ac:dyDescent="0.25">
      <c r="A9" s="12"/>
      <c r="B9" s="1" t="s">
        <v>12</v>
      </c>
      <c r="C9" s="9">
        <v>-48363.124411473109</v>
      </c>
      <c r="D9" s="9">
        <v>70736.98</v>
      </c>
      <c r="E9" s="9">
        <v>51916.873639999998</v>
      </c>
      <c r="F9" s="9"/>
      <c r="G9" s="9">
        <v>0</v>
      </c>
      <c r="H9" s="9"/>
      <c r="I9" s="9">
        <v>-29543.018051473111</v>
      </c>
    </row>
    <row r="10" spans="1:9" x14ac:dyDescent="0.25">
      <c r="A10" s="12"/>
      <c r="B10" s="1" t="s">
        <v>13</v>
      </c>
      <c r="C10" s="9">
        <v>-29543.018051473111</v>
      </c>
      <c r="D10" s="9">
        <v>74507.81</v>
      </c>
      <c r="E10" s="9">
        <v>52289.33208</v>
      </c>
      <c r="F10" s="9"/>
      <c r="G10" s="9">
        <v>0</v>
      </c>
      <c r="H10" s="9"/>
      <c r="I10" s="9">
        <v>-7324.5401314731134</v>
      </c>
    </row>
    <row r="11" spans="1:9" x14ac:dyDescent="0.25">
      <c r="A11" s="12"/>
      <c r="B11" s="1" t="s">
        <v>14</v>
      </c>
      <c r="C11" s="9">
        <v>-5849.7001314731169</v>
      </c>
      <c r="D11" s="9">
        <v>72003.66</v>
      </c>
      <c r="E11" s="9">
        <v>52145.938599999994</v>
      </c>
      <c r="F11" s="9"/>
      <c r="G11" s="9">
        <v>0</v>
      </c>
      <c r="H11" s="9">
        <v>14008.021268526893</v>
      </c>
      <c r="I11" s="9"/>
    </row>
    <row r="12" spans="1:9" x14ac:dyDescent="0.25">
      <c r="A12" s="12"/>
      <c r="B12" s="1" t="s">
        <v>15</v>
      </c>
      <c r="C12" s="9">
        <v>14008.021268526893</v>
      </c>
      <c r="D12" s="9">
        <v>80343.19</v>
      </c>
      <c r="E12" s="9">
        <v>55761.27104</v>
      </c>
      <c r="F12" s="9"/>
      <c r="G12" s="9">
        <v>0</v>
      </c>
      <c r="H12" s="9">
        <v>38589.940228526895</v>
      </c>
      <c r="I12" s="9"/>
    </row>
    <row r="13" spans="1:9" x14ac:dyDescent="0.25">
      <c r="A13" s="12"/>
      <c r="B13" s="1" t="s">
        <v>16</v>
      </c>
      <c r="C13" s="9">
        <v>38589.940228526895</v>
      </c>
      <c r="D13" s="9">
        <v>72524.09</v>
      </c>
      <c r="E13" s="9">
        <v>52079.887599999995</v>
      </c>
      <c r="F13" s="9"/>
      <c r="G13" s="9">
        <v>0</v>
      </c>
      <c r="H13" s="9">
        <v>59034.14262852689</v>
      </c>
      <c r="I13" s="9"/>
    </row>
    <row r="14" spans="1:9" x14ac:dyDescent="0.25">
      <c r="A14" s="12"/>
      <c r="B14" s="1" t="s">
        <v>17</v>
      </c>
      <c r="C14" s="9">
        <v>59034.14262852689</v>
      </c>
      <c r="D14" s="9">
        <v>74742.600000000006</v>
      </c>
      <c r="E14" s="9">
        <v>63496.955319999994</v>
      </c>
      <c r="F14" s="9"/>
      <c r="G14" s="9">
        <v>0</v>
      </c>
      <c r="H14" s="9">
        <v>70279.787308526909</v>
      </c>
      <c r="I14" s="9"/>
    </row>
    <row r="15" spans="1:9" x14ac:dyDescent="0.25">
      <c r="A15" s="12"/>
      <c r="B15" s="1" t="s">
        <v>18</v>
      </c>
      <c r="C15" s="9">
        <v>70279.787308526909</v>
      </c>
      <c r="D15" s="9">
        <v>74117.58</v>
      </c>
      <c r="E15" s="9">
        <v>51588.87156</v>
      </c>
      <c r="F15" s="9" t="s">
        <v>25</v>
      </c>
      <c r="G15" s="9">
        <v>936.44</v>
      </c>
      <c r="H15" s="9">
        <v>91872.055748526909</v>
      </c>
      <c r="I15" s="9"/>
    </row>
    <row r="16" spans="1:9" x14ac:dyDescent="0.25">
      <c r="A16" s="12"/>
      <c r="B16" s="1" t="s">
        <v>20</v>
      </c>
      <c r="C16" s="9">
        <v>91872.055748526909</v>
      </c>
      <c r="D16" s="9">
        <v>65391.100000000006</v>
      </c>
      <c r="E16" s="9">
        <v>52536.567479999991</v>
      </c>
      <c r="F16" s="9" t="s">
        <v>26</v>
      </c>
      <c r="G16" s="9">
        <v>151784.77000000002</v>
      </c>
      <c r="H16" s="9"/>
      <c r="I16" s="9">
        <v>-47058.181731473102</v>
      </c>
    </row>
    <row r="17" spans="1:9" x14ac:dyDescent="0.25">
      <c r="A17" s="12"/>
      <c r="B17" s="1" t="s">
        <v>22</v>
      </c>
      <c r="C17" s="9">
        <v>-47058.181731473102</v>
      </c>
      <c r="D17" s="9">
        <v>80519.28</v>
      </c>
      <c r="E17" s="9">
        <v>56159.584359999993</v>
      </c>
      <c r="F17" s="9"/>
      <c r="G17" s="9">
        <v>0</v>
      </c>
      <c r="H17" s="9"/>
      <c r="I17" s="9">
        <v>-22698.486091473096</v>
      </c>
    </row>
    <row r="18" spans="1:9" x14ac:dyDescent="0.25">
      <c r="A18" s="12"/>
      <c r="B18" s="1" t="s">
        <v>23</v>
      </c>
      <c r="C18" s="9">
        <v>-22698.486091473096</v>
      </c>
      <c r="D18" s="9">
        <v>74349.5</v>
      </c>
      <c r="E18" s="9">
        <v>52790.169559999988</v>
      </c>
      <c r="F18" s="9"/>
      <c r="G18" s="9">
        <v>0</v>
      </c>
      <c r="H18" s="9"/>
      <c r="I18" s="9">
        <v>-1139.1556514730837</v>
      </c>
    </row>
    <row r="19" spans="1:9" x14ac:dyDescent="0.25">
      <c r="A19" s="13"/>
      <c r="B19" s="1" t="s">
        <v>62</v>
      </c>
      <c r="C19" s="5">
        <v>-1139.1556514730837</v>
      </c>
      <c r="D19" s="5">
        <v>71158.87</v>
      </c>
      <c r="E19" s="5">
        <v>54147.202799999999</v>
      </c>
      <c r="F19" s="5"/>
      <c r="G19" s="5">
        <v>0</v>
      </c>
      <c r="H19" s="5"/>
      <c r="I19" s="5">
        <v>15872.511548526905</v>
      </c>
    </row>
    <row r="20" spans="1:9" x14ac:dyDescent="0.25">
      <c r="A20" s="11">
        <v>2012</v>
      </c>
      <c r="B20" s="1" t="s">
        <v>11</v>
      </c>
      <c r="C20" s="5">
        <v>15872.511548526905</v>
      </c>
      <c r="D20" s="5">
        <v>70385.900000000009</v>
      </c>
      <c r="E20" s="5">
        <v>55532.015400000004</v>
      </c>
      <c r="F20" s="5"/>
      <c r="G20" s="5">
        <v>0</v>
      </c>
      <c r="H20" s="5"/>
      <c r="I20" s="5">
        <v>30726.39614852691</v>
      </c>
    </row>
    <row r="21" spans="1:9" x14ac:dyDescent="0.25">
      <c r="A21" s="12"/>
      <c r="B21" s="1" t="s">
        <v>12</v>
      </c>
      <c r="C21" s="5">
        <v>30726.39614852691</v>
      </c>
      <c r="D21" s="5">
        <v>72799.92</v>
      </c>
      <c r="E21" s="5">
        <v>52824.929879999996</v>
      </c>
      <c r="F21" s="5"/>
      <c r="G21" s="5">
        <v>0</v>
      </c>
      <c r="H21" s="5"/>
      <c r="I21" s="5">
        <v>50701.386268526912</v>
      </c>
    </row>
    <row r="22" spans="1:9" x14ac:dyDescent="0.25">
      <c r="A22" s="12"/>
      <c r="B22" s="1" t="s">
        <v>13</v>
      </c>
      <c r="C22" s="5">
        <f>[2]декабрь№1!$AZ$44</f>
        <v>50701.386268526912</v>
      </c>
      <c r="D22" s="5">
        <f>[2]декабрь№1!$BA$44</f>
        <v>72478.05</v>
      </c>
      <c r="E22" s="5">
        <f>[2]декабрь№1!$BB$44</f>
        <v>56599.626079999995</v>
      </c>
      <c r="F22" s="5"/>
      <c r="G22" s="5">
        <v>0</v>
      </c>
      <c r="H22" s="5"/>
      <c r="I22" s="5">
        <f>[2]декабрь№1!$BF$44</f>
        <v>66579.810188526928</v>
      </c>
    </row>
    <row r="23" spans="1:9" x14ac:dyDescent="0.25">
      <c r="A23" s="12"/>
      <c r="B23" s="1" t="s">
        <v>14</v>
      </c>
      <c r="C23" s="5">
        <f>[2]декабрь№1!$AZ$45</f>
        <v>66579.810188526928</v>
      </c>
      <c r="D23" s="5">
        <f>[2]декабрь№1!$BA$45</f>
        <v>72706.5</v>
      </c>
      <c r="E23" s="5">
        <f>[2]декабрь№1!$BB$45</f>
        <v>53169.268279999989</v>
      </c>
      <c r="F23" s="5"/>
      <c r="G23" s="5">
        <v>0</v>
      </c>
      <c r="H23" s="5"/>
      <c r="I23" s="5">
        <f>[2]декабрь№1!$BF$45</f>
        <v>86117.041908526939</v>
      </c>
    </row>
    <row r="24" spans="1:9" x14ac:dyDescent="0.25">
      <c r="A24" s="12"/>
      <c r="B24" s="1" t="s">
        <v>15</v>
      </c>
      <c r="C24" s="5">
        <f>[2]декабрь№1!$AZ$46</f>
        <v>86117.041908526939</v>
      </c>
      <c r="D24" s="5"/>
      <c r="E24" s="5"/>
      <c r="F24" s="5" t="str">
        <f>[2]декабрь№1!$BC$46</f>
        <v>Ремон подъезда №2</v>
      </c>
      <c r="G24" s="5">
        <f>[2]декабрь№1!$BD$46</f>
        <v>88142.46</v>
      </c>
      <c r="H24" s="5"/>
      <c r="I24" s="5">
        <f>[2]декабрь№1!$BF$46</f>
        <v>-2025.4180914730678</v>
      </c>
    </row>
    <row r="25" spans="1:9" x14ac:dyDescent="0.25">
      <c r="A25" s="12"/>
      <c r="B25" s="1" t="s">
        <v>16</v>
      </c>
      <c r="C25" s="5"/>
      <c r="D25" s="5"/>
      <c r="E25" s="5"/>
      <c r="F25" s="5"/>
      <c r="G25" s="5"/>
      <c r="H25" s="5"/>
      <c r="I25" s="5"/>
    </row>
    <row r="26" spans="1:9" x14ac:dyDescent="0.25">
      <c r="A26" s="12"/>
      <c r="B26" s="1" t="s">
        <v>17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18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20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22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23</v>
      </c>
      <c r="C30" s="5"/>
      <c r="D30" s="5"/>
      <c r="E30" s="5"/>
      <c r="F30" s="5"/>
      <c r="G30" s="5"/>
      <c r="H30" s="5"/>
      <c r="I30" s="5"/>
    </row>
    <row r="31" spans="1:9" x14ac:dyDescent="0.25">
      <c r="A31" s="13"/>
      <c r="B31" s="1" t="s">
        <v>62</v>
      </c>
      <c r="C31" s="5"/>
      <c r="D31" s="5"/>
      <c r="E31" s="5"/>
      <c r="F31" s="5"/>
      <c r="G31" s="5"/>
      <c r="H31" s="5"/>
      <c r="I31" s="5"/>
    </row>
  </sheetData>
  <mergeCells count="10">
    <mergeCell ref="D5:D7"/>
    <mergeCell ref="E5:G5"/>
    <mergeCell ref="H5:I6"/>
    <mergeCell ref="E6:E7"/>
    <mergeCell ref="F6:G6"/>
    <mergeCell ref="A5:A7"/>
    <mergeCell ref="A8:A19"/>
    <mergeCell ref="A20:A31"/>
    <mergeCell ref="B5:B7"/>
    <mergeCell ref="C5:C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1"/>
  <sheetViews>
    <sheetView workbookViewId="0">
      <selection activeCell="I24" sqref="I24"/>
    </sheetView>
  </sheetViews>
  <sheetFormatPr defaultRowHeight="15" x14ac:dyDescent="0.25"/>
  <cols>
    <col min="2" max="2" width="9.28515625" bestFit="1" customWidth="1"/>
    <col min="3" max="3" width="25" bestFit="1" customWidth="1"/>
    <col min="4" max="4" width="19.28515625" bestFit="1" customWidth="1"/>
    <col min="5" max="5" width="23.140625" bestFit="1" customWidth="1"/>
    <col min="6" max="6" width="26.7109375" bestFit="1" customWidth="1"/>
    <col min="7" max="7" width="9" bestFit="1" customWidth="1"/>
    <col min="8" max="8" width="13.5703125" customWidth="1"/>
    <col min="9" max="9" width="15.7109375" customWidth="1"/>
  </cols>
  <sheetData>
    <row r="3" spans="1:9" x14ac:dyDescent="0.25">
      <c r="E3" t="s">
        <v>31</v>
      </c>
    </row>
    <row r="5" spans="1:9" x14ac:dyDescent="0.25">
      <c r="A5" s="14" t="s">
        <v>245</v>
      </c>
      <c r="B5" s="14" t="s">
        <v>246</v>
      </c>
      <c r="C5" s="15" t="s">
        <v>1</v>
      </c>
      <c r="D5" s="15" t="s">
        <v>2</v>
      </c>
      <c r="E5" s="18" t="s">
        <v>3</v>
      </c>
      <c r="F5" s="19"/>
      <c r="G5" s="20"/>
      <c r="H5" s="21" t="s">
        <v>4</v>
      </c>
      <c r="I5" s="22"/>
    </row>
    <row r="6" spans="1:9" x14ac:dyDescent="0.25">
      <c r="A6" s="14"/>
      <c r="B6" s="14"/>
      <c r="C6" s="16"/>
      <c r="D6" s="16"/>
      <c r="E6" s="15" t="s">
        <v>5</v>
      </c>
      <c r="F6" s="18" t="s">
        <v>6</v>
      </c>
      <c r="G6" s="20"/>
      <c r="H6" s="23"/>
      <c r="I6" s="24"/>
    </row>
    <row r="7" spans="1:9" x14ac:dyDescent="0.25">
      <c r="A7" s="14"/>
      <c r="B7" s="14"/>
      <c r="C7" s="17"/>
      <c r="D7" s="17"/>
      <c r="E7" s="17"/>
      <c r="F7" s="1" t="s">
        <v>7</v>
      </c>
      <c r="G7" s="1" t="s">
        <v>8</v>
      </c>
      <c r="H7" s="1" t="s">
        <v>9</v>
      </c>
      <c r="I7" s="1" t="s">
        <v>10</v>
      </c>
    </row>
    <row r="8" spans="1:9" x14ac:dyDescent="0.25">
      <c r="A8" s="11">
        <v>2011</v>
      </c>
      <c r="B8" s="1" t="s">
        <v>11</v>
      </c>
      <c r="C8" s="9">
        <v>-291449.26600324054</v>
      </c>
      <c r="D8" s="9">
        <v>26134.86</v>
      </c>
      <c r="E8" s="9">
        <v>36337.208080000004</v>
      </c>
      <c r="F8" s="9" t="s">
        <v>19</v>
      </c>
      <c r="G8" s="9">
        <v>14671.27</v>
      </c>
      <c r="H8" s="9"/>
      <c r="I8" s="9">
        <v>-316322.88408324058</v>
      </c>
    </row>
    <row r="9" spans="1:9" x14ac:dyDescent="0.25">
      <c r="A9" s="12"/>
      <c r="B9" s="1" t="s">
        <v>12</v>
      </c>
      <c r="C9" s="9">
        <v>-316322.88408324058</v>
      </c>
      <c r="D9" s="9">
        <v>27127.200000000001</v>
      </c>
      <c r="E9" s="9">
        <v>36580.185680000002</v>
      </c>
      <c r="F9" s="9"/>
      <c r="G9" s="9">
        <v>0</v>
      </c>
      <c r="H9" s="9"/>
      <c r="I9" s="9">
        <v>-325775.86976324057</v>
      </c>
    </row>
    <row r="10" spans="1:9" x14ac:dyDescent="0.25">
      <c r="A10" s="12"/>
      <c r="B10" s="1" t="s">
        <v>13</v>
      </c>
      <c r="C10" s="9">
        <v>-325775.86976324057</v>
      </c>
      <c r="D10" s="9">
        <v>35534.03</v>
      </c>
      <c r="E10" s="9">
        <v>37321.405160000002</v>
      </c>
      <c r="F10" s="9"/>
      <c r="G10" s="9">
        <v>0</v>
      </c>
      <c r="H10" s="9"/>
      <c r="I10" s="9">
        <v>-327563.24492324056</v>
      </c>
    </row>
    <row r="11" spans="1:9" x14ac:dyDescent="0.25">
      <c r="A11" s="12"/>
      <c r="B11" s="1" t="s">
        <v>14</v>
      </c>
      <c r="C11" s="9">
        <v>-327563.24492324056</v>
      </c>
      <c r="D11" s="9">
        <v>25882.799999999999</v>
      </c>
      <c r="E11" s="9">
        <v>36362.32</v>
      </c>
      <c r="F11" s="9"/>
      <c r="G11" s="9">
        <v>0</v>
      </c>
      <c r="H11" s="9"/>
      <c r="I11" s="9">
        <v>-338042.76492324058</v>
      </c>
    </row>
    <row r="12" spans="1:9" x14ac:dyDescent="0.25">
      <c r="A12" s="12"/>
      <c r="B12" s="1" t="s">
        <v>15</v>
      </c>
      <c r="C12" s="9">
        <v>-338042.76492324058</v>
      </c>
      <c r="D12" s="9">
        <v>58359.44</v>
      </c>
      <c r="E12" s="9">
        <v>39001.543839999998</v>
      </c>
      <c r="F12" s="9" t="s">
        <v>28</v>
      </c>
      <c r="G12" s="9">
        <v>46198.82</v>
      </c>
      <c r="H12" s="9"/>
      <c r="I12" s="9">
        <v>-364883.68876324059</v>
      </c>
    </row>
    <row r="13" spans="1:9" x14ac:dyDescent="0.25">
      <c r="A13" s="12"/>
      <c r="B13" s="1" t="s">
        <v>16</v>
      </c>
      <c r="C13" s="9">
        <v>-364883.68876324059</v>
      </c>
      <c r="D13" s="9">
        <v>25029.07</v>
      </c>
      <c r="E13" s="9">
        <v>36054.602680000004</v>
      </c>
      <c r="F13" s="9" t="s">
        <v>19</v>
      </c>
      <c r="G13" s="9">
        <v>13772.54</v>
      </c>
      <c r="H13" s="9"/>
      <c r="I13" s="9">
        <v>-389681.76144324057</v>
      </c>
    </row>
    <row r="14" spans="1:9" x14ac:dyDescent="0.25">
      <c r="A14" s="12"/>
      <c r="B14" s="1" t="s">
        <v>17</v>
      </c>
      <c r="C14" s="9">
        <v>-389681.76144324057</v>
      </c>
      <c r="D14" s="9">
        <v>31268.19</v>
      </c>
      <c r="E14" s="9">
        <v>37635.519160000003</v>
      </c>
      <c r="F14" s="9" t="s">
        <v>29</v>
      </c>
      <c r="G14" s="9">
        <v>47910.04</v>
      </c>
      <c r="H14" s="9"/>
      <c r="I14" s="9">
        <v>-443959.13060324057</v>
      </c>
    </row>
    <row r="15" spans="1:9" x14ac:dyDescent="0.25">
      <c r="A15" s="12"/>
      <c r="B15" s="1" t="s">
        <v>18</v>
      </c>
      <c r="C15" s="9">
        <v>-443959.13060324057</v>
      </c>
      <c r="D15" s="9">
        <v>28067.03</v>
      </c>
      <c r="E15" s="9">
        <v>36694.001799999998</v>
      </c>
      <c r="F15" s="9"/>
      <c r="G15" s="9">
        <v>0</v>
      </c>
      <c r="H15" s="9"/>
      <c r="I15" s="9">
        <v>-452586.10240324051</v>
      </c>
    </row>
    <row r="16" spans="1:9" x14ac:dyDescent="0.25">
      <c r="A16" s="12"/>
      <c r="B16" s="1" t="s">
        <v>20</v>
      </c>
      <c r="C16" s="9">
        <v>-452586.10240324051</v>
      </c>
      <c r="D16" s="9">
        <v>133428.64000000001</v>
      </c>
      <c r="E16" s="9">
        <v>62710.901679999995</v>
      </c>
      <c r="F16" s="9" t="s">
        <v>30</v>
      </c>
      <c r="G16" s="9">
        <v>8149.59</v>
      </c>
      <c r="H16" s="9"/>
      <c r="I16" s="9">
        <v>-390017.95408324053</v>
      </c>
    </row>
    <row r="17" spans="1:9" x14ac:dyDescent="0.25">
      <c r="A17" s="12"/>
      <c r="B17" s="1" t="s">
        <v>22</v>
      </c>
      <c r="C17" s="9">
        <v>-390017.95408324053</v>
      </c>
      <c r="D17" s="9">
        <v>141285.68</v>
      </c>
      <c r="E17" s="9">
        <v>58019.944319999995</v>
      </c>
      <c r="F17" s="9" t="s">
        <v>30</v>
      </c>
      <c r="G17" s="9">
        <v>8149.59</v>
      </c>
      <c r="H17" s="9"/>
      <c r="I17" s="9">
        <v>-314901.80840324057</v>
      </c>
    </row>
    <row r="18" spans="1:9" x14ac:dyDescent="0.25">
      <c r="A18" s="12"/>
      <c r="B18" s="1" t="s">
        <v>23</v>
      </c>
      <c r="C18" s="9">
        <v>-314901.80840324057</v>
      </c>
      <c r="D18" s="9">
        <v>48727</v>
      </c>
      <c r="E18" s="9">
        <v>41104.146959999998</v>
      </c>
      <c r="F18" s="9"/>
      <c r="G18" s="9">
        <v>0</v>
      </c>
      <c r="H18" s="9"/>
      <c r="I18" s="9">
        <v>-307278.95536324056</v>
      </c>
    </row>
    <row r="19" spans="1:9" x14ac:dyDescent="0.25">
      <c r="A19" s="13"/>
      <c r="B19" s="1" t="s">
        <v>62</v>
      </c>
      <c r="C19" s="5">
        <v>-307278.95536324056</v>
      </c>
      <c r="D19" s="5">
        <v>164317.5</v>
      </c>
      <c r="E19" s="5">
        <v>71325.832320000001</v>
      </c>
      <c r="F19" s="5" t="s">
        <v>247</v>
      </c>
      <c r="G19" s="5">
        <v>15983.67</v>
      </c>
      <c r="H19" s="5"/>
      <c r="I19" s="5">
        <v>-230270.95768324056</v>
      </c>
    </row>
    <row r="20" spans="1:9" x14ac:dyDescent="0.25">
      <c r="A20" s="11">
        <v>2012</v>
      </c>
      <c r="B20" s="1" t="s">
        <v>11</v>
      </c>
      <c r="C20" s="5">
        <v>-230270.95768324056</v>
      </c>
      <c r="D20" s="5">
        <v>73118.03</v>
      </c>
      <c r="E20" s="5">
        <v>48346.924200000001</v>
      </c>
      <c r="F20" s="5"/>
      <c r="G20" s="5">
        <v>0</v>
      </c>
      <c r="H20" s="5"/>
      <c r="I20" s="5">
        <v>-205499.85188324057</v>
      </c>
    </row>
    <row r="21" spans="1:9" x14ac:dyDescent="0.25">
      <c r="A21" s="12"/>
      <c r="B21" s="1" t="s">
        <v>12</v>
      </c>
      <c r="C21" s="5">
        <v>-205499.85188324057</v>
      </c>
      <c r="D21" s="5">
        <v>58166.41</v>
      </c>
      <c r="E21" s="5">
        <v>43911.605160000006</v>
      </c>
      <c r="F21" s="5"/>
      <c r="G21" s="5">
        <v>0</v>
      </c>
      <c r="H21" s="5"/>
      <c r="I21" s="5">
        <v>-191245.04704324057</v>
      </c>
    </row>
    <row r="22" spans="1:9" x14ac:dyDescent="0.25">
      <c r="A22" s="12"/>
      <c r="B22" s="1" t="s">
        <v>13</v>
      </c>
      <c r="C22" s="5">
        <f>[3]декабрь№1!$AY$44</f>
        <v>-191245.04704324057</v>
      </c>
      <c r="D22" s="5">
        <f>[3]декабрь№1!$AZ$44</f>
        <v>42811.14</v>
      </c>
      <c r="E22" s="5">
        <f>[3]декабрь№1!$BA$44</f>
        <v>40580.113440000001</v>
      </c>
      <c r="F22" s="5"/>
      <c r="G22" s="5">
        <v>0</v>
      </c>
      <c r="H22" s="5"/>
      <c r="I22" s="5">
        <f>[3]декабрь№1!$BE$44</f>
        <v>-189014.02048324054</v>
      </c>
    </row>
    <row r="23" spans="1:9" x14ac:dyDescent="0.25">
      <c r="A23" s="12"/>
      <c r="B23" s="1" t="s">
        <v>14</v>
      </c>
      <c r="C23" s="5">
        <f>[3]декабрь№1!$AY$45</f>
        <v>-189014.02048324054</v>
      </c>
      <c r="D23" s="5">
        <f>[3]декабрь№1!$AZ$45</f>
        <v>43669.63</v>
      </c>
      <c r="E23" s="5">
        <f>[3]декабрь№1!$BA$45</f>
        <v>41931.441319999998</v>
      </c>
      <c r="F23" s="5"/>
      <c r="G23" s="5">
        <v>0</v>
      </c>
      <c r="H23" s="5"/>
      <c r="I23" s="5">
        <f>[3]декабрь№1!$BE$45</f>
        <v>-187275.83180324052</v>
      </c>
    </row>
    <row r="24" spans="1:9" x14ac:dyDescent="0.25">
      <c r="A24" s="12"/>
      <c r="B24" s="1" t="s">
        <v>15</v>
      </c>
      <c r="C24" s="5"/>
      <c r="D24" s="5"/>
      <c r="E24" s="5"/>
      <c r="F24" s="5"/>
      <c r="G24" s="5"/>
      <c r="H24" s="5"/>
      <c r="I24" s="5"/>
    </row>
    <row r="25" spans="1:9" x14ac:dyDescent="0.25">
      <c r="A25" s="12"/>
      <c r="B25" s="1" t="s">
        <v>16</v>
      </c>
      <c r="C25" s="5"/>
      <c r="D25" s="5"/>
      <c r="E25" s="5"/>
      <c r="F25" s="5"/>
      <c r="G25" s="5"/>
      <c r="H25" s="5"/>
      <c r="I25" s="5"/>
    </row>
    <row r="26" spans="1:9" x14ac:dyDescent="0.25">
      <c r="A26" s="12"/>
      <c r="B26" s="1" t="s">
        <v>17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18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20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22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23</v>
      </c>
      <c r="C30" s="5"/>
      <c r="D30" s="5"/>
      <c r="E30" s="5"/>
      <c r="F30" s="5"/>
      <c r="G30" s="5"/>
      <c r="H30" s="5"/>
      <c r="I30" s="5"/>
    </row>
    <row r="31" spans="1:9" x14ac:dyDescent="0.25">
      <c r="A31" s="13"/>
      <c r="B31" s="1" t="s">
        <v>62</v>
      </c>
      <c r="C31" s="5"/>
      <c r="D31" s="5"/>
      <c r="E31" s="5"/>
      <c r="F31" s="5"/>
      <c r="G31" s="5"/>
      <c r="H31" s="5"/>
      <c r="I31" s="5"/>
    </row>
  </sheetData>
  <mergeCells count="10">
    <mergeCell ref="D5:D7"/>
    <mergeCell ref="E5:G5"/>
    <mergeCell ref="H5:I6"/>
    <mergeCell ref="E6:E7"/>
    <mergeCell ref="F6:G6"/>
    <mergeCell ref="A5:A7"/>
    <mergeCell ref="A8:A19"/>
    <mergeCell ref="A20:A31"/>
    <mergeCell ref="B5:B7"/>
    <mergeCell ref="C5:C7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33"/>
  <sheetViews>
    <sheetView workbookViewId="0">
      <selection activeCell="J32" sqref="J32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8.42578125" bestFit="1" customWidth="1"/>
    <col min="7" max="7" width="10" bestFit="1" customWidth="1"/>
    <col min="9" max="9" width="10.28515625" bestFit="1" customWidth="1"/>
  </cols>
  <sheetData>
    <row r="5" spans="1:9" x14ac:dyDescent="0.25">
      <c r="E5" t="s">
        <v>37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1">
        <v>-452235.1733269036</v>
      </c>
      <c r="D10" s="1">
        <v>157904.47999999998</v>
      </c>
      <c r="E10" s="1">
        <v>108751.89284</v>
      </c>
      <c r="F10" s="1" t="s">
        <v>32</v>
      </c>
      <c r="G10" s="1">
        <v>68900.759999999995</v>
      </c>
      <c r="H10" s="1"/>
      <c r="I10" s="1">
        <v>-471983.34616690362</v>
      </c>
    </row>
    <row r="11" spans="1:9" x14ac:dyDescent="0.25">
      <c r="A11" s="12"/>
      <c r="B11" s="1" t="s">
        <v>12</v>
      </c>
      <c r="C11" s="1">
        <v>-471983.34616690362</v>
      </c>
      <c r="D11" s="1">
        <v>148647.82</v>
      </c>
      <c r="E11" s="1">
        <v>105455.49504000001</v>
      </c>
      <c r="F11" s="1"/>
      <c r="G11" s="1">
        <v>0</v>
      </c>
      <c r="H11" s="1"/>
      <c r="I11" s="1">
        <v>-428791.02120690362</v>
      </c>
    </row>
    <row r="12" spans="1:9" x14ac:dyDescent="0.25">
      <c r="A12" s="12"/>
      <c r="B12" s="1" t="s">
        <v>13</v>
      </c>
      <c r="C12" s="1">
        <v>-428791.02120690362</v>
      </c>
      <c r="D12" s="1">
        <v>161854.74</v>
      </c>
      <c r="E12" s="1">
        <v>111798.54675999998</v>
      </c>
      <c r="F12" s="1" t="s">
        <v>32</v>
      </c>
      <c r="G12" s="1">
        <v>5892.11</v>
      </c>
      <c r="H12" s="1"/>
      <c r="I12" s="1">
        <v>-384626.93796690361</v>
      </c>
    </row>
    <row r="13" spans="1:9" x14ac:dyDescent="0.25">
      <c r="A13" s="12"/>
      <c r="B13" s="1" t="s">
        <v>14</v>
      </c>
      <c r="C13" s="1">
        <v>-384626.93796690361</v>
      </c>
      <c r="D13" s="1">
        <v>165691.34</v>
      </c>
      <c r="E13" s="1">
        <v>114567.01172000001</v>
      </c>
      <c r="F13" s="1"/>
      <c r="G13" s="1">
        <v>0</v>
      </c>
      <c r="H13" s="1"/>
      <c r="I13" s="1">
        <v>-333502.60968690366</v>
      </c>
    </row>
    <row r="14" spans="1:9" x14ac:dyDescent="0.25">
      <c r="A14" s="12"/>
      <c r="B14" s="1" t="s">
        <v>15</v>
      </c>
      <c r="C14" s="1">
        <v>-333502.60968690366</v>
      </c>
      <c r="D14" s="1">
        <v>151405.10999999999</v>
      </c>
      <c r="E14" s="1">
        <v>115715.97547999999</v>
      </c>
      <c r="F14" s="1"/>
      <c r="G14" s="1">
        <v>0</v>
      </c>
      <c r="H14" s="1"/>
      <c r="I14" s="1">
        <v>-297813.47516690369</v>
      </c>
    </row>
    <row r="15" spans="1:9" x14ac:dyDescent="0.25">
      <c r="A15" s="12"/>
      <c r="B15" s="1" t="s">
        <v>16</v>
      </c>
      <c r="C15" s="1">
        <v>-297813.47516690369</v>
      </c>
      <c r="D15" s="1">
        <v>152870.01</v>
      </c>
      <c r="E15" s="1">
        <v>108160.70524</v>
      </c>
      <c r="F15" s="1" t="s">
        <v>33</v>
      </c>
      <c r="G15" s="1">
        <v>0</v>
      </c>
      <c r="H15" s="1"/>
      <c r="I15" s="1">
        <v>-253104.17040690366</v>
      </c>
    </row>
    <row r="16" spans="1:9" x14ac:dyDescent="0.25">
      <c r="A16" s="12"/>
      <c r="B16" s="1" t="s">
        <v>17</v>
      </c>
      <c r="C16" s="1">
        <v>-253104.17040690366</v>
      </c>
      <c r="D16" s="1">
        <v>198309.35</v>
      </c>
      <c r="E16" s="1">
        <v>113719.46676</v>
      </c>
      <c r="F16" s="1" t="s">
        <v>34</v>
      </c>
      <c r="G16" s="1">
        <v>35938.47</v>
      </c>
      <c r="H16" s="1"/>
      <c r="I16" s="1">
        <v>-204452.75716690367</v>
      </c>
    </row>
    <row r="17" spans="1:9" x14ac:dyDescent="0.25">
      <c r="A17" s="12"/>
      <c r="B17" s="1" t="s">
        <v>18</v>
      </c>
      <c r="C17" s="1">
        <v>-204452.75716690367</v>
      </c>
      <c r="D17" s="1">
        <v>153081.87</v>
      </c>
      <c r="E17" s="1">
        <v>105575.87467999999</v>
      </c>
      <c r="F17" s="1"/>
      <c r="G17" s="1">
        <v>0</v>
      </c>
      <c r="H17" s="1"/>
      <c r="I17" s="1">
        <v>-156946.76184690365</v>
      </c>
    </row>
    <row r="18" spans="1:9" x14ac:dyDescent="0.25">
      <c r="A18" s="12"/>
      <c r="B18" s="1" t="s">
        <v>20</v>
      </c>
      <c r="C18" s="1">
        <v>-156946.76184690365</v>
      </c>
      <c r="D18" s="1">
        <v>159359.15</v>
      </c>
      <c r="E18" s="1">
        <v>108670.04036000001</v>
      </c>
      <c r="F18" s="1" t="s">
        <v>35</v>
      </c>
      <c r="G18" s="1">
        <v>9186.91</v>
      </c>
      <c r="H18" s="1"/>
      <c r="I18" s="1">
        <v>-115444.56220690368</v>
      </c>
    </row>
    <row r="19" spans="1:9" x14ac:dyDescent="0.25">
      <c r="A19" s="12"/>
      <c r="B19" s="1" t="s">
        <v>22</v>
      </c>
      <c r="C19" s="1">
        <v>-430437.82716690365</v>
      </c>
      <c r="D19" s="1">
        <v>153081.87</v>
      </c>
      <c r="E19" s="1">
        <v>105575.87467999999</v>
      </c>
      <c r="F19" s="1" t="s">
        <v>248</v>
      </c>
      <c r="G19" s="1">
        <v>45214.58</v>
      </c>
      <c r="H19" s="1"/>
      <c r="I19" s="1">
        <v>-428146.41184690368</v>
      </c>
    </row>
    <row r="20" spans="1:9" x14ac:dyDescent="0.25">
      <c r="A20" s="12"/>
      <c r="B20" s="1" t="s">
        <v>23</v>
      </c>
      <c r="C20" s="4">
        <v>-428146.41184690368</v>
      </c>
      <c r="D20" s="4">
        <v>159359.15</v>
      </c>
      <c r="E20" s="4">
        <v>108670.04036000001</v>
      </c>
      <c r="F20" s="4" t="s">
        <v>35</v>
      </c>
      <c r="G20" s="4">
        <v>65691.17</v>
      </c>
      <c r="H20" s="4"/>
      <c r="I20" s="4">
        <v>-443148.47220690368</v>
      </c>
    </row>
    <row r="21" spans="1:9" x14ac:dyDescent="0.25">
      <c r="A21" s="13"/>
      <c r="B21" s="1" t="s">
        <v>62</v>
      </c>
      <c r="C21" s="4">
        <v>-500015.50220690371</v>
      </c>
      <c r="D21" s="4">
        <v>198309.67</v>
      </c>
      <c r="E21" s="4">
        <v>115816.39244</v>
      </c>
      <c r="F21" s="4" t="s">
        <v>36</v>
      </c>
      <c r="G21" s="4">
        <v>115058.59</v>
      </c>
      <c r="H21" s="4"/>
      <c r="I21" s="4">
        <v>-532580.81464690366</v>
      </c>
    </row>
    <row r="22" spans="1:9" x14ac:dyDescent="0.25">
      <c r="A22" s="11">
        <v>2012</v>
      </c>
      <c r="B22" s="1" t="s">
        <v>11</v>
      </c>
      <c r="C22" s="4">
        <v>-532580.81464690366</v>
      </c>
      <c r="D22" s="4">
        <v>170666.69</v>
      </c>
      <c r="E22" s="4">
        <v>113241.30667999998</v>
      </c>
      <c r="F22" s="4"/>
      <c r="G22" s="4">
        <v>0</v>
      </c>
      <c r="H22" s="4"/>
      <c r="I22" s="4">
        <v>-475155.43132690364</v>
      </c>
    </row>
    <row r="23" spans="1:9" x14ac:dyDescent="0.25">
      <c r="A23" s="12"/>
      <c r="B23" s="1" t="s">
        <v>12</v>
      </c>
      <c r="C23" s="4">
        <v>-475155.43132690369</v>
      </c>
      <c r="D23" s="4">
        <v>160591.72</v>
      </c>
      <c r="E23" s="4">
        <v>105878.70064000001</v>
      </c>
      <c r="F23" s="4"/>
      <c r="G23" s="4">
        <v>0</v>
      </c>
      <c r="H23" s="4"/>
      <c r="I23" s="4">
        <v>-420442.41196690366</v>
      </c>
    </row>
    <row r="24" spans="1:9" x14ac:dyDescent="0.25">
      <c r="A24" s="12"/>
      <c r="B24" s="1" t="s">
        <v>13</v>
      </c>
      <c r="C24" s="5">
        <f>[4]Декабрь!$AX$44</f>
        <v>-420442.41196690366</v>
      </c>
      <c r="D24" s="4">
        <f>[4]Декабрь!$AY$44</f>
        <v>161074.22</v>
      </c>
      <c r="E24" s="5">
        <f>[4]Декабрь!$AZ$44</f>
        <v>108836.65828</v>
      </c>
      <c r="F24" s="4" t="s">
        <v>249</v>
      </c>
      <c r="G24" s="4">
        <v>12381.43</v>
      </c>
      <c r="H24" s="4"/>
      <c r="I24" s="5">
        <f>[4]Декабрь!$BD$44</f>
        <v>-394081.55024690367</v>
      </c>
    </row>
    <row r="25" spans="1:9" x14ac:dyDescent="0.25">
      <c r="A25" s="12"/>
      <c r="B25" s="1" t="s">
        <v>14</v>
      </c>
      <c r="C25" s="5">
        <f>[4]Декабрь!$AX$45</f>
        <v>-394081.55024690367</v>
      </c>
      <c r="D25" s="4">
        <f>[4]Декабрь!$AY$45</f>
        <v>163440.91999999998</v>
      </c>
      <c r="E25" s="5">
        <f>[4]Декабрь!$AZ$45</f>
        <v>110494.25536</v>
      </c>
      <c r="F25" s="4"/>
      <c r="G25" s="4">
        <v>0</v>
      </c>
      <c r="H25" s="4"/>
      <c r="I25" s="5">
        <f>[4]Декабрь!$BD$45</f>
        <v>-341134.8856069037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2" x14ac:dyDescent="0.25">
      <c r="A33" s="13"/>
      <c r="B33" s="1" t="s">
        <v>62</v>
      </c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34"/>
  <sheetViews>
    <sheetView workbookViewId="0">
      <selection activeCell="H27" sqref="H27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12" bestFit="1" customWidth="1"/>
  </cols>
  <sheetData>
    <row r="6" spans="1:9" x14ac:dyDescent="0.25">
      <c r="E6" t="s">
        <v>38</v>
      </c>
    </row>
    <row r="8" spans="1:9" x14ac:dyDescent="0.25">
      <c r="A8" s="14" t="s">
        <v>245</v>
      </c>
      <c r="B8" s="14" t="s">
        <v>246</v>
      </c>
      <c r="C8" s="25" t="s">
        <v>1</v>
      </c>
      <c r="D8" s="28" t="s">
        <v>2</v>
      </c>
      <c r="E8" s="31" t="s">
        <v>3</v>
      </c>
      <c r="F8" s="32"/>
      <c r="G8" s="33"/>
      <c r="H8" s="34" t="s">
        <v>4</v>
      </c>
      <c r="I8" s="35"/>
    </row>
    <row r="9" spans="1:9" x14ac:dyDescent="0.25">
      <c r="A9" s="14"/>
      <c r="B9" s="14"/>
      <c r="C9" s="26"/>
      <c r="D9" s="29"/>
      <c r="E9" s="28" t="s">
        <v>5</v>
      </c>
      <c r="F9" s="31" t="s">
        <v>6</v>
      </c>
      <c r="G9" s="33"/>
      <c r="H9" s="36"/>
      <c r="I9" s="37"/>
    </row>
    <row r="10" spans="1:9" ht="30" x14ac:dyDescent="0.25">
      <c r="A10" s="14"/>
      <c r="B10" s="14"/>
      <c r="C10" s="27"/>
      <c r="D10" s="30"/>
      <c r="E10" s="30"/>
      <c r="F10" s="3" t="s">
        <v>7</v>
      </c>
      <c r="G10" s="3" t="s">
        <v>8</v>
      </c>
      <c r="H10" s="3" t="s">
        <v>9</v>
      </c>
      <c r="I10" s="3" t="s">
        <v>10</v>
      </c>
    </row>
    <row r="11" spans="1:9" x14ac:dyDescent="0.25">
      <c r="A11" s="11">
        <v>2011</v>
      </c>
      <c r="B11" s="1" t="s">
        <v>11</v>
      </c>
      <c r="C11" s="9">
        <v>8932.1313287646553</v>
      </c>
      <c r="D11" s="9">
        <v>5181.96</v>
      </c>
      <c r="E11" s="9">
        <v>4569.2930399999996</v>
      </c>
      <c r="F11" s="9"/>
      <c r="G11" s="9">
        <v>0</v>
      </c>
      <c r="H11" s="9">
        <v>9544.798288764654</v>
      </c>
      <c r="I11" s="9"/>
    </row>
    <row r="12" spans="1:9" x14ac:dyDescent="0.25">
      <c r="A12" s="12"/>
      <c r="B12" s="1" t="s">
        <v>12</v>
      </c>
      <c r="C12" s="9">
        <v>9544.798288764654</v>
      </c>
      <c r="D12" s="9">
        <v>5177.82</v>
      </c>
      <c r="E12" s="9">
        <v>4573.7483199999997</v>
      </c>
      <c r="F12" s="9"/>
      <c r="G12" s="9">
        <v>0</v>
      </c>
      <c r="H12" s="9">
        <v>10148.869968764655</v>
      </c>
      <c r="I12" s="9"/>
    </row>
    <row r="13" spans="1:9" x14ac:dyDescent="0.25">
      <c r="A13" s="12"/>
      <c r="B13" s="1" t="s">
        <v>13</v>
      </c>
      <c r="C13" s="9">
        <v>10148.869968764655</v>
      </c>
      <c r="D13" s="9">
        <v>5460.1299999999992</v>
      </c>
      <c r="E13" s="9">
        <v>4921.7610799999993</v>
      </c>
      <c r="F13" s="9"/>
      <c r="G13" s="9">
        <v>0</v>
      </c>
      <c r="H13" s="9">
        <v>10687.238888764656</v>
      </c>
      <c r="I13" s="9"/>
    </row>
    <row r="14" spans="1:9" x14ac:dyDescent="0.25">
      <c r="A14" s="12"/>
      <c r="B14" s="1" t="s">
        <v>14</v>
      </c>
      <c r="C14" s="9">
        <v>10687.238888764656</v>
      </c>
      <c r="D14" s="9">
        <v>5506.63</v>
      </c>
      <c r="E14" s="9">
        <v>4696.5981999999995</v>
      </c>
      <c r="F14" s="9"/>
      <c r="G14" s="9">
        <v>0</v>
      </c>
      <c r="H14" s="9">
        <v>11497.270688764656</v>
      </c>
      <c r="I14" s="9"/>
    </row>
    <row r="15" spans="1:9" x14ac:dyDescent="0.25">
      <c r="A15" s="12"/>
      <c r="B15" s="1" t="s">
        <v>15</v>
      </c>
      <c r="C15" s="9">
        <v>11497.270688764656</v>
      </c>
      <c r="D15" s="9">
        <v>5481.76</v>
      </c>
      <c r="E15" s="9">
        <v>4652.8853600000002</v>
      </c>
      <c r="F15" s="9"/>
      <c r="G15" s="9">
        <v>0</v>
      </c>
      <c r="H15" s="9">
        <v>12326.145328764658</v>
      </c>
      <c r="I15" s="9"/>
    </row>
    <row r="16" spans="1:9" x14ac:dyDescent="0.25">
      <c r="A16" s="12"/>
      <c r="B16" s="1" t="s">
        <v>16</v>
      </c>
      <c r="C16" s="9">
        <v>12326.145328764658</v>
      </c>
      <c r="D16" s="9">
        <v>5405.72</v>
      </c>
      <c r="E16" s="9">
        <v>4631.85232</v>
      </c>
      <c r="F16" s="9"/>
      <c r="G16" s="9">
        <v>0</v>
      </c>
      <c r="H16" s="9">
        <v>13100.013008764659</v>
      </c>
      <c r="I16" s="9"/>
    </row>
    <row r="17" spans="1:9" x14ac:dyDescent="0.25">
      <c r="A17" s="12"/>
      <c r="B17" s="1" t="s">
        <v>17</v>
      </c>
      <c r="C17" s="9">
        <v>13100.013008764659</v>
      </c>
      <c r="D17" s="9">
        <v>5405.72</v>
      </c>
      <c r="E17" s="9">
        <v>4647.6586399999997</v>
      </c>
      <c r="F17" s="9"/>
      <c r="G17" s="9">
        <v>0</v>
      </c>
      <c r="H17" s="9">
        <v>13858.074368764659</v>
      </c>
      <c r="I17" s="9"/>
    </row>
    <row r="18" spans="1:9" x14ac:dyDescent="0.25">
      <c r="A18" s="12"/>
      <c r="B18" s="1" t="s">
        <v>18</v>
      </c>
      <c r="C18" s="9">
        <v>13858.074368764659</v>
      </c>
      <c r="D18" s="9">
        <v>5164.66</v>
      </c>
      <c r="E18" s="9">
        <v>4322.2505599999995</v>
      </c>
      <c r="F18" s="9"/>
      <c r="G18" s="9">
        <v>0</v>
      </c>
      <c r="H18" s="9">
        <v>14700.483808764657</v>
      </c>
      <c r="I18" s="9"/>
    </row>
    <row r="19" spans="1:9" x14ac:dyDescent="0.25">
      <c r="A19" s="12"/>
      <c r="B19" s="1" t="s">
        <v>20</v>
      </c>
      <c r="C19" s="9">
        <v>14700.483808764657</v>
      </c>
      <c r="D19" s="9">
        <v>5363.18</v>
      </c>
      <c r="E19" s="9">
        <v>4651.3592799999997</v>
      </c>
      <c r="F19" s="9"/>
      <c r="G19" s="9">
        <v>0</v>
      </c>
      <c r="H19" s="9">
        <v>15412.304528764656</v>
      </c>
      <c r="I19" s="9"/>
    </row>
    <row r="20" spans="1:9" x14ac:dyDescent="0.25">
      <c r="A20" s="12"/>
      <c r="B20" s="1" t="s">
        <v>22</v>
      </c>
      <c r="C20" s="9">
        <v>15412.304528764656</v>
      </c>
      <c r="D20" s="9">
        <v>5688.2</v>
      </c>
      <c r="E20" s="9">
        <v>5656.0059999999994</v>
      </c>
      <c r="F20" s="9"/>
      <c r="G20" s="9">
        <v>0</v>
      </c>
      <c r="H20" s="9">
        <v>15444.498528764658</v>
      </c>
      <c r="I20" s="9"/>
    </row>
    <row r="21" spans="1:9" x14ac:dyDescent="0.25">
      <c r="A21" s="12"/>
      <c r="B21" s="1" t="s">
        <v>23</v>
      </c>
      <c r="C21" s="9">
        <v>15444.498528764658</v>
      </c>
      <c r="D21" s="9">
        <v>5660.37</v>
      </c>
      <c r="E21" s="9">
        <v>5631.8619600000002</v>
      </c>
      <c r="F21" s="9"/>
      <c r="G21" s="9">
        <v>0</v>
      </c>
      <c r="H21" s="9">
        <v>15473.006568764658</v>
      </c>
      <c r="I21" s="9"/>
    </row>
    <row r="22" spans="1:9" x14ac:dyDescent="0.25">
      <c r="A22" s="13"/>
      <c r="B22" s="1" t="s">
        <v>62</v>
      </c>
      <c r="C22" s="5">
        <v>16431.766568764659</v>
      </c>
      <c r="D22" s="5">
        <v>5215.96</v>
      </c>
      <c r="E22" s="5">
        <v>4566.3856800000003</v>
      </c>
      <c r="F22" s="5"/>
      <c r="G22" s="5">
        <v>0</v>
      </c>
      <c r="H22" s="5">
        <v>17081.340888764658</v>
      </c>
      <c r="I22" s="5"/>
    </row>
    <row r="23" spans="1:9" x14ac:dyDescent="0.25">
      <c r="A23" s="11">
        <v>2012</v>
      </c>
      <c r="B23" s="1" t="s">
        <v>11</v>
      </c>
      <c r="C23" s="5">
        <v>17081.340888764658</v>
      </c>
      <c r="D23" s="5">
        <v>6292.19</v>
      </c>
      <c r="E23" s="5">
        <v>5238.5562</v>
      </c>
      <c r="F23" s="5"/>
      <c r="G23" s="5">
        <v>0</v>
      </c>
      <c r="H23" s="5">
        <v>18134.974688764658</v>
      </c>
      <c r="I23" s="5"/>
    </row>
    <row r="24" spans="1:9" x14ac:dyDescent="0.25">
      <c r="A24" s="12"/>
      <c r="B24" s="1" t="s">
        <v>12</v>
      </c>
      <c r="C24" s="5">
        <v>18134.974688764658</v>
      </c>
      <c r="D24" s="5">
        <v>5198.62</v>
      </c>
      <c r="E24" s="5">
        <v>4527.7356799999998</v>
      </c>
      <c r="F24" s="5"/>
      <c r="G24" s="5">
        <v>0</v>
      </c>
      <c r="H24" s="5">
        <v>18805.859008764659</v>
      </c>
      <c r="I24" s="5"/>
    </row>
    <row r="25" spans="1:9" x14ac:dyDescent="0.25">
      <c r="A25" s="12"/>
      <c r="B25" s="1" t="s">
        <v>13</v>
      </c>
      <c r="C25" s="5">
        <f>[5]декабрь№1!$AR$45</f>
        <v>18896.817008764658</v>
      </c>
      <c r="D25" s="5">
        <f>[5]декабрь№1!$AS$45</f>
        <v>5669.42</v>
      </c>
      <c r="E25" s="5">
        <f>[5]декабрь№1!$AT$45</f>
        <v>4649.5960399999994</v>
      </c>
      <c r="F25" s="5"/>
      <c r="G25" s="5">
        <v>0</v>
      </c>
      <c r="H25" s="5">
        <f>[5]декабрь№1!$AW$45</f>
        <v>19916.640968764656</v>
      </c>
      <c r="I25" s="5"/>
    </row>
    <row r="26" spans="1:9" x14ac:dyDescent="0.25">
      <c r="A26" s="12"/>
      <c r="B26" s="1" t="s">
        <v>14</v>
      </c>
      <c r="C26" s="5">
        <f>[5]декабрь№1!$AR$46</f>
        <v>20856.161528764656</v>
      </c>
      <c r="D26" s="5">
        <f>[5]декабрь№1!$AS$46</f>
        <v>5547.61</v>
      </c>
      <c r="E26" s="5">
        <f>[5]декабрь№1!$AT$46</f>
        <v>4608.0894399999988</v>
      </c>
      <c r="F26" s="5"/>
      <c r="G26" s="5">
        <v>0</v>
      </c>
      <c r="H26" s="5">
        <f>[5]декабрь№1!$AW$46</f>
        <v>20856.161528764656</v>
      </c>
      <c r="I26" s="5"/>
    </row>
    <row r="27" spans="1:9" x14ac:dyDescent="0.25">
      <c r="A27" s="12"/>
      <c r="B27" s="1" t="s">
        <v>15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16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17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18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20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22</v>
      </c>
      <c r="C32" s="5"/>
      <c r="D32" s="5"/>
      <c r="E32" s="5"/>
      <c r="F32" s="5"/>
      <c r="G32" s="5"/>
      <c r="H32" s="5"/>
      <c r="I32" s="5"/>
    </row>
    <row r="33" spans="1:9" x14ac:dyDescent="0.25">
      <c r="A33" s="12"/>
      <c r="B33" s="1" t="s">
        <v>23</v>
      </c>
      <c r="C33" s="5"/>
      <c r="D33" s="5"/>
      <c r="E33" s="5"/>
      <c r="F33" s="5"/>
      <c r="G33" s="5"/>
      <c r="H33" s="5"/>
      <c r="I33" s="5"/>
    </row>
    <row r="34" spans="1:9" x14ac:dyDescent="0.25">
      <c r="A34" s="13"/>
      <c r="B34" s="1" t="s">
        <v>62</v>
      </c>
      <c r="C34" s="5"/>
      <c r="D34" s="5"/>
      <c r="E34" s="5"/>
      <c r="F34" s="5"/>
      <c r="G34" s="5"/>
      <c r="H34" s="5"/>
      <c r="I34" s="5"/>
    </row>
  </sheetData>
  <mergeCells count="10">
    <mergeCell ref="D8:D10"/>
    <mergeCell ref="E8:G8"/>
    <mergeCell ref="H8:I9"/>
    <mergeCell ref="E9:E10"/>
    <mergeCell ref="F9:G9"/>
    <mergeCell ref="A8:A10"/>
    <mergeCell ref="A11:A22"/>
    <mergeCell ref="A23:A34"/>
    <mergeCell ref="B8:B10"/>
    <mergeCell ref="C8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34"/>
  <sheetViews>
    <sheetView workbookViewId="0">
      <selection activeCell="I27" sqref="I27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0.85546875" bestFit="1" customWidth="1"/>
    <col min="7" max="7" width="10" bestFit="1" customWidth="1"/>
    <col min="8" max="8" width="12" bestFit="1" customWidth="1"/>
    <col min="9" max="9" width="12.7109375" bestFit="1" customWidth="1"/>
  </cols>
  <sheetData>
    <row r="6" spans="1:9" x14ac:dyDescent="0.25">
      <c r="E6" s="2" t="s">
        <v>41</v>
      </c>
    </row>
    <row r="8" spans="1:9" x14ac:dyDescent="0.25">
      <c r="A8" s="14" t="s">
        <v>245</v>
      </c>
      <c r="B8" s="14" t="s">
        <v>246</v>
      </c>
      <c r="C8" s="25" t="s">
        <v>1</v>
      </c>
      <c r="D8" s="28" t="s">
        <v>2</v>
      </c>
      <c r="E8" s="31" t="s">
        <v>3</v>
      </c>
      <c r="F8" s="32"/>
      <c r="G8" s="33"/>
      <c r="H8" s="34" t="s">
        <v>4</v>
      </c>
      <c r="I8" s="35"/>
    </row>
    <row r="9" spans="1:9" x14ac:dyDescent="0.25">
      <c r="A9" s="14"/>
      <c r="B9" s="14"/>
      <c r="C9" s="26"/>
      <c r="D9" s="29"/>
      <c r="E9" s="28" t="s">
        <v>5</v>
      </c>
      <c r="F9" s="31" t="s">
        <v>6</v>
      </c>
      <c r="G9" s="33"/>
      <c r="H9" s="36"/>
      <c r="I9" s="37"/>
    </row>
    <row r="10" spans="1:9" x14ac:dyDescent="0.25">
      <c r="A10" s="14"/>
      <c r="B10" s="14"/>
      <c r="C10" s="27"/>
      <c r="D10" s="30"/>
      <c r="E10" s="30"/>
      <c r="F10" s="3" t="s">
        <v>7</v>
      </c>
      <c r="G10" s="3" t="s">
        <v>8</v>
      </c>
      <c r="H10" s="3" t="s">
        <v>9</v>
      </c>
      <c r="I10" s="3" t="s">
        <v>10</v>
      </c>
    </row>
    <row r="11" spans="1:9" x14ac:dyDescent="0.25">
      <c r="A11" s="11">
        <v>2011</v>
      </c>
      <c r="B11" s="1" t="s">
        <v>11</v>
      </c>
      <c r="C11" s="9">
        <v>66327.197119166027</v>
      </c>
      <c r="D11" s="9">
        <v>34965.11</v>
      </c>
      <c r="E11" s="9">
        <v>51920.856079999983</v>
      </c>
      <c r="F11" s="9"/>
      <c r="G11" s="9">
        <v>0</v>
      </c>
      <c r="H11" s="9">
        <v>49371.451039166044</v>
      </c>
      <c r="I11" s="9"/>
    </row>
    <row r="12" spans="1:9" x14ac:dyDescent="0.25">
      <c r="A12" s="12"/>
      <c r="B12" s="1" t="s">
        <v>12</v>
      </c>
      <c r="C12" s="9">
        <v>49371.451039166044</v>
      </c>
      <c r="D12" s="9">
        <v>26426.48</v>
      </c>
      <c r="E12" s="9">
        <v>49629.415399999991</v>
      </c>
      <c r="F12" s="9"/>
      <c r="G12" s="9">
        <v>0</v>
      </c>
      <c r="H12" s="9">
        <v>26168.515639166049</v>
      </c>
      <c r="I12" s="9"/>
    </row>
    <row r="13" spans="1:9" x14ac:dyDescent="0.25">
      <c r="A13" s="12"/>
      <c r="B13" s="1" t="s">
        <v>13</v>
      </c>
      <c r="C13" s="9">
        <v>26168.515639166049</v>
      </c>
      <c r="D13" s="9">
        <v>31148.91</v>
      </c>
      <c r="E13" s="9">
        <v>50841.221039999989</v>
      </c>
      <c r="F13" s="9"/>
      <c r="G13" s="9">
        <v>0</v>
      </c>
      <c r="H13" s="9">
        <v>6476.2045991660561</v>
      </c>
      <c r="I13" s="9"/>
    </row>
    <row r="14" spans="1:9" x14ac:dyDescent="0.25">
      <c r="A14" s="12"/>
      <c r="B14" s="1" t="s">
        <v>14</v>
      </c>
      <c r="C14" s="9">
        <v>6476.2045991660561</v>
      </c>
      <c r="D14" s="9">
        <v>41915.11</v>
      </c>
      <c r="E14" s="9">
        <v>53434.113039999989</v>
      </c>
      <c r="F14" s="9"/>
      <c r="G14" s="9">
        <v>0</v>
      </c>
      <c r="H14" s="9"/>
      <c r="I14" s="9">
        <v>-5042.7984408339325</v>
      </c>
    </row>
    <row r="15" spans="1:9" x14ac:dyDescent="0.25">
      <c r="A15" s="12"/>
      <c r="B15" s="1" t="s">
        <v>15</v>
      </c>
      <c r="C15" s="9">
        <v>-5042.7984408339325</v>
      </c>
      <c r="D15" s="9">
        <v>43234.69</v>
      </c>
      <c r="E15" s="9">
        <v>51282.447759999988</v>
      </c>
      <c r="F15" s="9" t="s">
        <v>39</v>
      </c>
      <c r="G15" s="9">
        <v>6228</v>
      </c>
      <c r="H15" s="9"/>
      <c r="I15" s="9">
        <v>-19318.556200833918</v>
      </c>
    </row>
    <row r="16" spans="1:9" x14ac:dyDescent="0.25">
      <c r="A16" s="12"/>
      <c r="B16" s="1" t="s">
        <v>16</v>
      </c>
      <c r="C16" s="9">
        <v>-19318.556200833926</v>
      </c>
      <c r="D16" s="9">
        <v>30829.69</v>
      </c>
      <c r="E16" s="9">
        <v>50905.478559999981</v>
      </c>
      <c r="F16" s="9"/>
      <c r="G16" s="9">
        <v>0</v>
      </c>
      <c r="H16" s="9"/>
      <c r="I16" s="9">
        <v>-39394.344760833905</v>
      </c>
    </row>
    <row r="17" spans="1:9" x14ac:dyDescent="0.25">
      <c r="A17" s="12"/>
      <c r="B17" s="1" t="s">
        <v>17</v>
      </c>
      <c r="C17" s="9">
        <v>-39394.344760833905</v>
      </c>
      <c r="D17" s="9">
        <v>34828.660000000003</v>
      </c>
      <c r="E17" s="9">
        <v>59480.648279999987</v>
      </c>
      <c r="F17" s="9"/>
      <c r="G17" s="9">
        <v>0</v>
      </c>
      <c r="H17" s="9"/>
      <c r="I17" s="9">
        <v>-64046.333040833888</v>
      </c>
    </row>
    <row r="18" spans="1:9" x14ac:dyDescent="0.25">
      <c r="A18" s="12"/>
      <c r="B18" s="1" t="s">
        <v>18</v>
      </c>
      <c r="C18" s="9">
        <v>-64046.333040833888</v>
      </c>
      <c r="D18" s="9">
        <v>27910.61</v>
      </c>
      <c r="E18" s="9">
        <v>49740.373999999989</v>
      </c>
      <c r="F18" s="9"/>
      <c r="G18" s="9">
        <v>0</v>
      </c>
      <c r="H18" s="9"/>
      <c r="I18" s="9">
        <v>-85876.097040833876</v>
      </c>
    </row>
    <row r="19" spans="1:9" x14ac:dyDescent="0.25">
      <c r="A19" s="12"/>
      <c r="B19" s="1" t="s">
        <v>20</v>
      </c>
      <c r="C19" s="9">
        <v>-85876.097040833876</v>
      </c>
      <c r="D19" s="9">
        <v>46183.29</v>
      </c>
      <c r="E19" s="9">
        <v>54027.363519999984</v>
      </c>
      <c r="F19" s="9"/>
      <c r="G19" s="9">
        <v>0</v>
      </c>
      <c r="H19" s="9"/>
      <c r="I19" s="9">
        <v>-93720.170560833853</v>
      </c>
    </row>
    <row r="20" spans="1:9" x14ac:dyDescent="0.25">
      <c r="A20" s="12"/>
      <c r="B20" s="1" t="s">
        <v>22</v>
      </c>
      <c r="C20" s="9">
        <v>-93720.170560833853</v>
      </c>
      <c r="D20" s="9">
        <v>29312.78</v>
      </c>
      <c r="E20" s="9">
        <v>50064.058679999987</v>
      </c>
      <c r="F20" s="9"/>
      <c r="G20" s="9">
        <v>0</v>
      </c>
      <c r="H20" s="9"/>
      <c r="I20" s="9">
        <v>-114471.44924083384</v>
      </c>
    </row>
    <row r="21" spans="1:9" x14ac:dyDescent="0.25">
      <c r="A21" s="12"/>
      <c r="B21" s="1" t="s">
        <v>23</v>
      </c>
      <c r="C21" s="9">
        <v>-114471.44924083384</v>
      </c>
      <c r="D21" s="9">
        <v>30815.18</v>
      </c>
      <c r="E21" s="9">
        <v>50300.970279999987</v>
      </c>
      <c r="F21" s="9" t="s">
        <v>40</v>
      </c>
      <c r="G21" s="9">
        <v>114377.93</v>
      </c>
      <c r="H21" s="9"/>
      <c r="I21" s="9">
        <v>-248335.16952083382</v>
      </c>
    </row>
    <row r="22" spans="1:9" x14ac:dyDescent="0.25">
      <c r="A22" s="13"/>
      <c r="B22" s="1" t="s">
        <v>62</v>
      </c>
      <c r="C22" s="5">
        <v>-248335.16952083382</v>
      </c>
      <c r="D22" s="5">
        <v>47617.84</v>
      </c>
      <c r="E22" s="5">
        <v>52150.668759999993</v>
      </c>
      <c r="F22" s="5"/>
      <c r="G22" s="5">
        <v>0</v>
      </c>
      <c r="H22" s="5"/>
      <c r="I22" s="5">
        <v>-252867.99828083382</v>
      </c>
    </row>
    <row r="23" spans="1:9" x14ac:dyDescent="0.25">
      <c r="A23" s="11">
        <v>2012</v>
      </c>
      <c r="B23" s="1" t="s">
        <v>11</v>
      </c>
      <c r="C23" s="5">
        <v>-252867.99828083382</v>
      </c>
      <c r="D23" s="5">
        <v>27708.98</v>
      </c>
      <c r="E23" s="5">
        <v>50449.784999999989</v>
      </c>
      <c r="F23" s="5"/>
      <c r="G23" s="5">
        <v>0</v>
      </c>
      <c r="H23" s="5"/>
      <c r="I23" s="5">
        <v>-275608.80328083382</v>
      </c>
    </row>
    <row r="24" spans="1:9" x14ac:dyDescent="0.25">
      <c r="A24" s="12"/>
      <c r="B24" s="1" t="s">
        <v>12</v>
      </c>
      <c r="C24" s="5">
        <v>-275608.80328083382</v>
      </c>
      <c r="D24" s="5">
        <v>32327.239999999998</v>
      </c>
      <c r="E24" s="5">
        <v>49958.946999999993</v>
      </c>
      <c r="F24" s="5"/>
      <c r="G24" s="5">
        <v>0</v>
      </c>
      <c r="H24" s="5"/>
      <c r="I24" s="5">
        <v>-293240.51028083381</v>
      </c>
    </row>
    <row r="25" spans="1:9" x14ac:dyDescent="0.25">
      <c r="A25" s="12"/>
      <c r="B25" s="1" t="s">
        <v>13</v>
      </c>
      <c r="C25" s="5">
        <f>[6]февр№1!$AW$42</f>
        <v>-293240.51028083381</v>
      </c>
      <c r="D25" s="5">
        <f>[6]февр№1!$AX$42</f>
        <v>33944.660000000003</v>
      </c>
      <c r="E25" s="5">
        <f>[6]февр№1!$AY$42</f>
        <v>50687.66659999999</v>
      </c>
      <c r="F25" s="5"/>
      <c r="G25" s="5">
        <v>0</v>
      </c>
      <c r="H25" s="5"/>
      <c r="I25" s="5">
        <f>[6]февр№1!$BC$42</f>
        <v>-309983.51688083378</v>
      </c>
    </row>
    <row r="26" spans="1:9" x14ac:dyDescent="0.25">
      <c r="A26" s="12"/>
      <c r="B26" s="1" t="s">
        <v>14</v>
      </c>
      <c r="C26" s="5">
        <f>[6]февр№1!$AW$43</f>
        <v>-309983.51688083383</v>
      </c>
      <c r="D26" s="5">
        <f>[6]февр№1!$AX$43</f>
        <v>31982.27</v>
      </c>
      <c r="E26" s="5">
        <f>[6]февр№1!$AY$43</f>
        <v>51011.936479999989</v>
      </c>
      <c r="F26" s="5"/>
      <c r="G26" s="5">
        <v>0</v>
      </c>
      <c r="H26" s="5"/>
      <c r="I26" s="5">
        <f>[6]февр№1!$BC$43</f>
        <v>-329013.18336083379</v>
      </c>
    </row>
    <row r="27" spans="1:9" x14ac:dyDescent="0.25">
      <c r="A27" s="12"/>
      <c r="B27" s="1" t="s">
        <v>15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16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17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18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20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22</v>
      </c>
      <c r="C32" s="5"/>
      <c r="D32" s="5"/>
      <c r="E32" s="5"/>
      <c r="F32" s="5"/>
      <c r="G32" s="5"/>
      <c r="H32" s="5"/>
      <c r="I32" s="5"/>
    </row>
    <row r="33" spans="1:9" x14ac:dyDescent="0.25">
      <c r="A33" s="12"/>
      <c r="B33" s="1" t="s">
        <v>23</v>
      </c>
      <c r="C33" s="5"/>
      <c r="D33" s="5"/>
      <c r="E33" s="5"/>
      <c r="F33" s="5"/>
      <c r="G33" s="5"/>
      <c r="H33" s="5"/>
      <c r="I33" s="5"/>
    </row>
    <row r="34" spans="1:9" x14ac:dyDescent="0.25">
      <c r="A34" s="13"/>
      <c r="B34" s="1" t="s">
        <v>62</v>
      </c>
      <c r="C34" s="5"/>
      <c r="D34" s="5"/>
      <c r="E34" s="5"/>
      <c r="F34" s="5"/>
      <c r="G34" s="5"/>
      <c r="H34" s="5"/>
      <c r="I34" s="5"/>
    </row>
  </sheetData>
  <mergeCells count="10">
    <mergeCell ref="D8:D10"/>
    <mergeCell ref="E8:G8"/>
    <mergeCell ref="H8:I9"/>
    <mergeCell ref="E9:E10"/>
    <mergeCell ref="F9:G9"/>
    <mergeCell ref="A8:A10"/>
    <mergeCell ref="A11:A22"/>
    <mergeCell ref="A23:A34"/>
    <mergeCell ref="B8:B10"/>
    <mergeCell ref="C8:C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34"/>
  <sheetViews>
    <sheetView topLeftCell="A3" workbookViewId="0">
      <selection activeCell="H27" sqref="H27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" bestFit="1" customWidth="1"/>
    <col min="7" max="7" width="9.5703125" bestFit="1" customWidth="1"/>
    <col min="8" max="8" width="12" bestFit="1" customWidth="1"/>
  </cols>
  <sheetData>
    <row r="6" spans="1:9" x14ac:dyDescent="0.25">
      <c r="E6" s="2" t="s">
        <v>46</v>
      </c>
    </row>
    <row r="8" spans="1:9" x14ac:dyDescent="0.25">
      <c r="A8" s="14" t="s">
        <v>245</v>
      </c>
      <c r="B8" s="14" t="s">
        <v>246</v>
      </c>
      <c r="C8" s="25" t="s">
        <v>1</v>
      </c>
      <c r="D8" s="28" t="s">
        <v>2</v>
      </c>
      <c r="E8" s="31" t="s">
        <v>3</v>
      </c>
      <c r="F8" s="32"/>
      <c r="G8" s="33"/>
      <c r="H8" s="34" t="s">
        <v>4</v>
      </c>
      <c r="I8" s="35"/>
    </row>
    <row r="9" spans="1:9" x14ac:dyDescent="0.25">
      <c r="A9" s="14"/>
      <c r="B9" s="14"/>
      <c r="C9" s="26"/>
      <c r="D9" s="29"/>
      <c r="E9" s="28" t="s">
        <v>5</v>
      </c>
      <c r="F9" s="31" t="s">
        <v>6</v>
      </c>
      <c r="G9" s="33"/>
      <c r="H9" s="36"/>
      <c r="I9" s="37"/>
    </row>
    <row r="10" spans="1:9" x14ac:dyDescent="0.25">
      <c r="A10" s="14"/>
      <c r="B10" s="14"/>
      <c r="C10" s="27"/>
      <c r="D10" s="30"/>
      <c r="E10" s="30"/>
      <c r="F10" s="3" t="s">
        <v>7</v>
      </c>
      <c r="G10" s="3" t="s">
        <v>8</v>
      </c>
      <c r="H10" s="3" t="s">
        <v>9</v>
      </c>
      <c r="I10" s="3" t="s">
        <v>10</v>
      </c>
    </row>
    <row r="11" spans="1:9" x14ac:dyDescent="0.25">
      <c r="A11" s="11">
        <v>2011</v>
      </c>
      <c r="B11" s="1" t="s">
        <v>11</v>
      </c>
      <c r="C11" s="9">
        <v>99184.815075643215</v>
      </c>
      <c r="D11" s="9">
        <v>36350.03</v>
      </c>
      <c r="E11" s="9">
        <v>23474.400840000006</v>
      </c>
      <c r="F11" s="9"/>
      <c r="G11" s="9">
        <v>0</v>
      </c>
      <c r="H11" s="9">
        <v>112060.44423564321</v>
      </c>
      <c r="I11" s="9"/>
    </row>
    <row r="12" spans="1:9" x14ac:dyDescent="0.25">
      <c r="A12" s="12"/>
      <c r="B12" s="1" t="s">
        <v>12</v>
      </c>
      <c r="C12" s="9">
        <v>112060.44423564321</v>
      </c>
      <c r="D12" s="9">
        <v>26062.61</v>
      </c>
      <c r="E12" s="9">
        <v>21990.39804</v>
      </c>
      <c r="F12" s="9"/>
      <c r="G12" s="9">
        <v>0</v>
      </c>
      <c r="H12" s="9">
        <v>116132.65619564321</v>
      </c>
      <c r="I12" s="9"/>
    </row>
    <row r="13" spans="1:9" x14ac:dyDescent="0.25">
      <c r="A13" s="12"/>
      <c r="B13" s="1" t="s">
        <v>13</v>
      </c>
      <c r="C13" s="9">
        <v>116132.65619564321</v>
      </c>
      <c r="D13" s="9">
        <v>29174.020000000004</v>
      </c>
      <c r="E13" s="9">
        <v>22094.557280000005</v>
      </c>
      <c r="F13" s="9"/>
      <c r="G13" s="9">
        <v>0</v>
      </c>
      <c r="H13" s="9">
        <v>123212.11891564319</v>
      </c>
      <c r="I13" s="9"/>
    </row>
    <row r="14" spans="1:9" x14ac:dyDescent="0.25">
      <c r="A14" s="12"/>
      <c r="B14" s="1" t="s">
        <v>14</v>
      </c>
      <c r="C14" s="9">
        <v>123212.11891564319</v>
      </c>
      <c r="D14" s="9">
        <v>28829.59</v>
      </c>
      <c r="E14" s="9">
        <v>21482.318360000005</v>
      </c>
      <c r="F14" s="9"/>
      <c r="G14" s="9">
        <v>0</v>
      </c>
      <c r="H14" s="9">
        <v>130559.39055564319</v>
      </c>
      <c r="I14" s="9"/>
    </row>
    <row r="15" spans="1:9" x14ac:dyDescent="0.25">
      <c r="A15" s="12"/>
      <c r="B15" s="1" t="s">
        <v>15</v>
      </c>
      <c r="C15" s="9">
        <v>130559.39055564319</v>
      </c>
      <c r="D15" s="9">
        <v>27314.649999999998</v>
      </c>
      <c r="E15" s="9">
        <v>21214.702600000004</v>
      </c>
      <c r="F15" s="9" t="s">
        <v>28</v>
      </c>
      <c r="G15" s="9">
        <v>64729.01</v>
      </c>
      <c r="H15" s="9">
        <v>71930.327955643181</v>
      </c>
      <c r="I15" s="9"/>
    </row>
    <row r="16" spans="1:9" x14ac:dyDescent="0.25">
      <c r="A16" s="12"/>
      <c r="B16" s="1" t="s">
        <v>16</v>
      </c>
      <c r="C16" s="9">
        <v>71930.327955643181</v>
      </c>
      <c r="D16" s="9">
        <v>31530.870000000003</v>
      </c>
      <c r="E16" s="9">
        <v>22829.785400000004</v>
      </c>
      <c r="F16" s="9"/>
      <c r="G16" s="9">
        <v>0</v>
      </c>
      <c r="H16" s="9">
        <v>80631.412555643168</v>
      </c>
      <c r="I16" s="9"/>
    </row>
    <row r="17" spans="1:9" x14ac:dyDescent="0.25">
      <c r="A17" s="12"/>
      <c r="B17" s="1" t="s">
        <v>17</v>
      </c>
      <c r="C17" s="9">
        <v>80631.412555643168</v>
      </c>
      <c r="D17" s="9">
        <v>30246.86</v>
      </c>
      <c r="E17" s="9">
        <v>21806.851200000005</v>
      </c>
      <c r="F17" s="9"/>
      <c r="G17" s="9">
        <v>0</v>
      </c>
      <c r="H17" s="9">
        <v>89071.421355643164</v>
      </c>
      <c r="I17" s="9"/>
    </row>
    <row r="18" spans="1:9" x14ac:dyDescent="0.25">
      <c r="A18" s="12"/>
      <c r="B18" s="1" t="s">
        <v>18</v>
      </c>
      <c r="C18" s="9">
        <v>89071.421355643164</v>
      </c>
      <c r="D18" s="9">
        <v>25900.36</v>
      </c>
      <c r="E18" s="9">
        <v>20998.965760000003</v>
      </c>
      <c r="F18" s="9" t="s">
        <v>42</v>
      </c>
      <c r="G18" s="9">
        <v>23385.83</v>
      </c>
      <c r="H18" s="9">
        <v>70586.985595643157</v>
      </c>
      <c r="I18" s="9"/>
    </row>
    <row r="19" spans="1:9" x14ac:dyDescent="0.25">
      <c r="A19" s="12"/>
      <c r="B19" s="1" t="s">
        <v>20</v>
      </c>
      <c r="C19" s="9">
        <v>70586.985595643157</v>
      </c>
      <c r="D19" s="9">
        <v>31692.14</v>
      </c>
      <c r="E19" s="9">
        <v>22211.216080000006</v>
      </c>
      <c r="F19" s="9"/>
      <c r="G19" s="9">
        <v>0</v>
      </c>
      <c r="H19" s="9">
        <v>80067.909515643143</v>
      </c>
      <c r="I19" s="9"/>
    </row>
    <row r="20" spans="1:9" x14ac:dyDescent="0.25">
      <c r="A20" s="12"/>
      <c r="B20" s="1" t="s">
        <v>22</v>
      </c>
      <c r="C20" s="9">
        <v>80067.909515643143</v>
      </c>
      <c r="D20" s="9">
        <v>29184.100000000002</v>
      </c>
      <c r="E20" s="9">
        <v>21075.224960000003</v>
      </c>
      <c r="F20" s="9" t="s">
        <v>43</v>
      </c>
      <c r="G20" s="9">
        <v>41972.73</v>
      </c>
      <c r="H20" s="9">
        <v>46204.054555643139</v>
      </c>
      <c r="I20" s="9"/>
    </row>
    <row r="21" spans="1:9" x14ac:dyDescent="0.25">
      <c r="A21" s="12"/>
      <c r="B21" s="1" t="s">
        <v>23</v>
      </c>
      <c r="C21" s="9">
        <v>46598.764555643145</v>
      </c>
      <c r="D21" s="9">
        <v>29060.54</v>
      </c>
      <c r="E21" s="9">
        <v>21064.868960000003</v>
      </c>
      <c r="F21" s="9" t="s">
        <v>44</v>
      </c>
      <c r="G21" s="9">
        <v>21385.29</v>
      </c>
      <c r="H21" s="9">
        <v>33209.145595643138</v>
      </c>
      <c r="I21" s="9"/>
    </row>
    <row r="22" spans="1:9" x14ac:dyDescent="0.25">
      <c r="A22" s="13"/>
      <c r="B22" s="1" t="s">
        <v>62</v>
      </c>
      <c r="C22" s="9">
        <v>64706.535595643138</v>
      </c>
      <c r="D22" s="9">
        <v>34751.560000000005</v>
      </c>
      <c r="E22" s="9">
        <v>23826.016320000002</v>
      </c>
      <c r="F22" s="9" t="s">
        <v>45</v>
      </c>
      <c r="G22" s="9">
        <v>9736.77</v>
      </c>
      <c r="H22" s="9">
        <v>65895.309275643129</v>
      </c>
      <c r="I22" s="9"/>
    </row>
    <row r="23" spans="1:9" x14ac:dyDescent="0.25">
      <c r="A23" s="11">
        <v>2012</v>
      </c>
      <c r="B23" s="1" t="s">
        <v>11</v>
      </c>
      <c r="C23" s="5">
        <v>68567.549275643149</v>
      </c>
      <c r="D23" s="5">
        <v>27442.84</v>
      </c>
      <c r="E23" s="5">
        <v>22289.502080000002</v>
      </c>
      <c r="F23" s="5"/>
      <c r="G23" s="5">
        <v>0</v>
      </c>
      <c r="H23" s="5">
        <v>73720.887195643139</v>
      </c>
      <c r="I23" s="5"/>
    </row>
    <row r="24" spans="1:9" x14ac:dyDescent="0.25">
      <c r="A24" s="12"/>
      <c r="B24" s="1" t="s">
        <v>12</v>
      </c>
      <c r="C24" s="5">
        <v>108285.22719564314</v>
      </c>
      <c r="D24" s="5">
        <v>36422.42</v>
      </c>
      <c r="E24" s="5">
        <v>24289.852640000005</v>
      </c>
      <c r="F24" s="5"/>
      <c r="G24" s="5">
        <v>0</v>
      </c>
      <c r="H24" s="5">
        <v>120417.79455564314</v>
      </c>
      <c r="I24" s="5"/>
    </row>
    <row r="25" spans="1:9" x14ac:dyDescent="0.25">
      <c r="A25" s="12"/>
      <c r="B25" s="1" t="s">
        <v>13</v>
      </c>
      <c r="C25" s="5">
        <f>[7]декабрь№1!$AW$44</f>
        <v>120417.79455564314</v>
      </c>
      <c r="D25" s="5">
        <f>[7]декабрь№1!$AX$44</f>
        <v>25625.23</v>
      </c>
      <c r="E25" s="5">
        <f>[7]декабрь№1!$AY$44</f>
        <v>23362.237320000007</v>
      </c>
      <c r="F25" s="5"/>
      <c r="G25" s="5"/>
      <c r="H25" s="5">
        <f>[7]декабрь№1!$BB$44</f>
        <v>122680.78723564313</v>
      </c>
      <c r="I25" s="5"/>
    </row>
    <row r="26" spans="1:9" x14ac:dyDescent="0.25">
      <c r="A26" s="12"/>
      <c r="B26" s="1" t="s">
        <v>14</v>
      </c>
      <c r="C26" s="5">
        <f>[7]декабрь№1!$AW$45</f>
        <v>122680.78723564313</v>
      </c>
      <c r="D26" s="5">
        <f>[7]декабрь№1!$AX$45</f>
        <v>45643.360000000001</v>
      </c>
      <c r="E26" s="5">
        <f>[7]декабрь№1!$AY$45</f>
        <v>24574.098480000004</v>
      </c>
      <c r="F26" s="5"/>
      <c r="G26" s="5"/>
      <c r="H26" s="5">
        <f>[7]декабрь№1!$BB$45</f>
        <v>143750.0487556431</v>
      </c>
      <c r="I26" s="5"/>
    </row>
    <row r="27" spans="1:9" x14ac:dyDescent="0.25">
      <c r="A27" s="12"/>
      <c r="B27" s="1" t="s">
        <v>15</v>
      </c>
      <c r="C27" s="5"/>
      <c r="D27" s="5"/>
      <c r="E27" s="5"/>
      <c r="F27" s="5" t="str">
        <f>[7]декабрь№1!$AZ$46</f>
        <v>Электромонтажные работы</v>
      </c>
      <c r="G27" s="5">
        <f>[7]декабрь№1!$BA$46</f>
        <v>169435.13</v>
      </c>
      <c r="H27" s="5"/>
      <c r="I27" s="5"/>
    </row>
    <row r="28" spans="1:9" x14ac:dyDescent="0.25">
      <c r="A28" s="12"/>
      <c r="B28" s="1" t="s">
        <v>16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17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18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20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22</v>
      </c>
      <c r="C32" s="5"/>
      <c r="D32" s="5"/>
      <c r="E32" s="5"/>
      <c r="F32" s="5"/>
      <c r="G32" s="5"/>
      <c r="H32" s="5"/>
      <c r="I32" s="5"/>
    </row>
    <row r="33" spans="1:9" x14ac:dyDescent="0.25">
      <c r="A33" s="12"/>
      <c r="B33" s="1" t="s">
        <v>23</v>
      </c>
      <c r="C33" s="5"/>
      <c r="D33" s="5"/>
      <c r="E33" s="5"/>
      <c r="F33" s="5"/>
      <c r="G33" s="5"/>
      <c r="H33" s="5"/>
      <c r="I33" s="5"/>
    </row>
    <row r="34" spans="1:9" x14ac:dyDescent="0.25">
      <c r="A34" s="13"/>
      <c r="B34" s="1" t="s">
        <v>62</v>
      </c>
      <c r="C34" s="5"/>
      <c r="D34" s="5"/>
      <c r="E34" s="5"/>
      <c r="F34" s="5"/>
      <c r="G34" s="5"/>
      <c r="H34" s="5"/>
      <c r="I34" s="5"/>
    </row>
  </sheetData>
  <mergeCells count="10">
    <mergeCell ref="D8:D10"/>
    <mergeCell ref="E8:G8"/>
    <mergeCell ref="H8:I9"/>
    <mergeCell ref="E9:E10"/>
    <mergeCell ref="F9:G9"/>
    <mergeCell ref="A8:A10"/>
    <mergeCell ref="A11:A22"/>
    <mergeCell ref="A23:A34"/>
    <mergeCell ref="B8:B10"/>
    <mergeCell ref="C8:C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35"/>
  <sheetViews>
    <sheetView workbookViewId="0">
      <selection activeCell="I28" sqref="I28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12" customWidth="1"/>
    <col min="9" max="9" width="12.7109375" bestFit="1" customWidth="1"/>
  </cols>
  <sheetData>
    <row r="7" spans="1:9" x14ac:dyDescent="0.25">
      <c r="E7" s="2" t="s">
        <v>47</v>
      </c>
    </row>
    <row r="9" spans="1:9" x14ac:dyDescent="0.25">
      <c r="A9" s="14" t="s">
        <v>245</v>
      </c>
      <c r="B9" s="14" t="s">
        <v>246</v>
      </c>
      <c r="C9" s="25" t="s">
        <v>1</v>
      </c>
      <c r="D9" s="28" t="s">
        <v>2</v>
      </c>
      <c r="E9" s="31" t="s">
        <v>3</v>
      </c>
      <c r="F9" s="32"/>
      <c r="G9" s="33"/>
      <c r="H9" s="34" t="s">
        <v>4</v>
      </c>
      <c r="I9" s="35"/>
    </row>
    <row r="10" spans="1:9" x14ac:dyDescent="0.25">
      <c r="A10" s="14"/>
      <c r="B10" s="14"/>
      <c r="C10" s="26"/>
      <c r="D10" s="29"/>
      <c r="E10" s="28" t="s">
        <v>5</v>
      </c>
      <c r="F10" s="31" t="s">
        <v>6</v>
      </c>
      <c r="G10" s="33"/>
      <c r="H10" s="36"/>
      <c r="I10" s="37"/>
    </row>
    <row r="11" spans="1:9" ht="30" x14ac:dyDescent="0.25">
      <c r="A11" s="14"/>
      <c r="B11" s="14"/>
      <c r="C11" s="27"/>
      <c r="D11" s="30"/>
      <c r="E11" s="30"/>
      <c r="F11" s="3" t="s">
        <v>7</v>
      </c>
      <c r="G11" s="3" t="s">
        <v>8</v>
      </c>
      <c r="H11" s="3" t="s">
        <v>9</v>
      </c>
      <c r="I11" s="3" t="s">
        <v>10</v>
      </c>
    </row>
    <row r="12" spans="1:9" x14ac:dyDescent="0.25">
      <c r="A12" s="11">
        <v>2011</v>
      </c>
      <c r="B12" s="1" t="s">
        <v>11</v>
      </c>
      <c r="C12" s="9">
        <v>-20750.367341201123</v>
      </c>
      <c r="D12" s="9">
        <v>3106.74</v>
      </c>
      <c r="E12" s="9">
        <v>3082.6819799999998</v>
      </c>
      <c r="F12" s="9"/>
      <c r="G12" s="9">
        <v>0</v>
      </c>
      <c r="H12" s="9"/>
      <c r="I12" s="9">
        <v>-20726.309321201123</v>
      </c>
    </row>
    <row r="13" spans="1:9" x14ac:dyDescent="0.25">
      <c r="A13" s="12"/>
      <c r="B13" s="1" t="s">
        <v>12</v>
      </c>
      <c r="C13" s="9">
        <v>-20726.309321201123</v>
      </c>
      <c r="D13" s="9">
        <v>3577.18</v>
      </c>
      <c r="E13" s="9">
        <v>3086.3235799999998</v>
      </c>
      <c r="F13" s="9"/>
      <c r="G13" s="9">
        <v>0</v>
      </c>
      <c r="H13" s="9"/>
      <c r="I13" s="9">
        <v>-20235.452901201123</v>
      </c>
    </row>
    <row r="14" spans="1:9" x14ac:dyDescent="0.25">
      <c r="A14" s="12"/>
      <c r="B14" s="1" t="s">
        <v>13</v>
      </c>
      <c r="C14" s="9">
        <v>-20235.452901201123</v>
      </c>
      <c r="D14" s="9">
        <v>3027.74</v>
      </c>
      <c r="E14" s="9">
        <v>3289.2667000000001</v>
      </c>
      <c r="F14" s="9"/>
      <c r="G14" s="9">
        <v>0</v>
      </c>
      <c r="H14" s="9"/>
      <c r="I14" s="9">
        <v>-20496.979601201121</v>
      </c>
    </row>
    <row r="15" spans="1:9" x14ac:dyDescent="0.25">
      <c r="A15" s="12"/>
      <c r="B15" s="1" t="s">
        <v>14</v>
      </c>
      <c r="C15" s="9">
        <v>-20496.979601201121</v>
      </c>
      <c r="D15" s="9">
        <v>2833.77</v>
      </c>
      <c r="E15" s="9">
        <v>2964.0529799999995</v>
      </c>
      <c r="F15" s="9"/>
      <c r="G15" s="9">
        <v>0</v>
      </c>
      <c r="H15" s="9"/>
      <c r="I15" s="9">
        <v>-20627.262581201121</v>
      </c>
    </row>
    <row r="16" spans="1:9" x14ac:dyDescent="0.25">
      <c r="A16" s="12"/>
      <c r="B16" s="1" t="s">
        <v>15</v>
      </c>
      <c r="C16" s="9">
        <v>-20627.262581201121</v>
      </c>
      <c r="D16" s="9">
        <v>3411.0299999999997</v>
      </c>
      <c r="E16" s="9">
        <v>3189.4179399999998</v>
      </c>
      <c r="F16" s="9"/>
      <c r="G16" s="9">
        <v>0</v>
      </c>
      <c r="H16" s="9"/>
      <c r="I16" s="9">
        <v>-20405.650521201122</v>
      </c>
    </row>
    <row r="17" spans="1:9" x14ac:dyDescent="0.25">
      <c r="A17" s="12"/>
      <c r="B17" s="1" t="s">
        <v>16</v>
      </c>
      <c r="C17" s="9">
        <v>-20405.650521201122</v>
      </c>
      <c r="D17" s="9">
        <v>2679.62</v>
      </c>
      <c r="E17" s="9">
        <v>2893.21054</v>
      </c>
      <c r="F17" s="9"/>
      <c r="G17" s="9">
        <v>0</v>
      </c>
      <c r="H17" s="9"/>
      <c r="I17" s="9">
        <v>-20619.241061201123</v>
      </c>
    </row>
    <row r="18" spans="1:9" x14ac:dyDescent="0.25">
      <c r="A18" s="12"/>
      <c r="B18" s="1" t="s">
        <v>17</v>
      </c>
      <c r="C18" s="9">
        <v>-20619.241061201123</v>
      </c>
      <c r="D18" s="9">
        <v>2877.74</v>
      </c>
      <c r="E18" s="9">
        <v>2956.5243799999998</v>
      </c>
      <c r="F18" s="9"/>
      <c r="G18" s="9">
        <v>0</v>
      </c>
      <c r="H18" s="9"/>
      <c r="I18" s="9">
        <v>-20698.025441201124</v>
      </c>
    </row>
    <row r="19" spans="1:9" x14ac:dyDescent="0.25">
      <c r="A19" s="12"/>
      <c r="B19" s="1" t="s">
        <v>18</v>
      </c>
      <c r="C19" s="9">
        <v>-20698.025441201124</v>
      </c>
      <c r="D19" s="9">
        <v>3989.21</v>
      </c>
      <c r="E19" s="9">
        <v>3332.4121799999998</v>
      </c>
      <c r="F19" s="9"/>
      <c r="G19" s="9">
        <v>0</v>
      </c>
      <c r="H19" s="9"/>
      <c r="I19" s="9">
        <v>-20041.227621201124</v>
      </c>
    </row>
    <row r="20" spans="1:9" x14ac:dyDescent="0.25">
      <c r="A20" s="12"/>
      <c r="B20" s="1" t="s">
        <v>20</v>
      </c>
      <c r="C20" s="9">
        <v>-20041.227621201124</v>
      </c>
      <c r="D20" s="9">
        <v>3139.57</v>
      </c>
      <c r="E20" s="9">
        <v>3038.7409799999996</v>
      </c>
      <c r="F20" s="9"/>
      <c r="G20" s="9">
        <v>0</v>
      </c>
      <c r="H20" s="9"/>
      <c r="I20" s="9">
        <v>-19940.398601201123</v>
      </c>
    </row>
    <row r="21" spans="1:9" x14ac:dyDescent="0.25">
      <c r="A21" s="12"/>
      <c r="B21" s="1" t="s">
        <v>22</v>
      </c>
      <c r="C21" s="9">
        <v>-19940.398601201123</v>
      </c>
      <c r="D21" s="9">
        <v>3076.79</v>
      </c>
      <c r="E21" s="9">
        <v>3178.5681</v>
      </c>
      <c r="F21" s="9"/>
      <c r="G21" s="9">
        <v>0</v>
      </c>
      <c r="H21" s="9"/>
      <c r="I21" s="9">
        <v>-20042.176701201122</v>
      </c>
    </row>
    <row r="22" spans="1:9" x14ac:dyDescent="0.25">
      <c r="A22" s="12"/>
      <c r="B22" s="1" t="s">
        <v>23</v>
      </c>
      <c r="C22" s="9">
        <v>-20042.176701201122</v>
      </c>
      <c r="D22" s="9">
        <v>3389.8900000000003</v>
      </c>
      <c r="E22" s="9">
        <v>3061.3843399999996</v>
      </c>
      <c r="F22" s="9"/>
      <c r="G22" s="9">
        <v>0</v>
      </c>
      <c r="H22" s="9"/>
      <c r="I22" s="9">
        <v>-19713.671041201123</v>
      </c>
    </row>
    <row r="23" spans="1:9" x14ac:dyDescent="0.25">
      <c r="A23" s="13"/>
      <c r="B23" s="1" t="s">
        <v>62</v>
      </c>
      <c r="C23" s="5">
        <v>-19713.671041201123</v>
      </c>
      <c r="D23" s="5">
        <v>3394.91</v>
      </c>
      <c r="E23" s="5">
        <v>3049.7996200000002</v>
      </c>
      <c r="F23" s="5"/>
      <c r="G23" s="5">
        <v>0</v>
      </c>
      <c r="H23" s="5"/>
      <c r="I23" s="5">
        <v>-19368.560661201125</v>
      </c>
    </row>
    <row r="24" spans="1:9" x14ac:dyDescent="0.25">
      <c r="A24" s="11">
        <v>2012</v>
      </c>
      <c r="B24" s="1" t="s">
        <v>11</v>
      </c>
      <c r="C24" s="5">
        <v>-19368.560661201125</v>
      </c>
      <c r="D24" s="5">
        <v>3461.53</v>
      </c>
      <c r="E24" s="5">
        <v>3283.5060200000003</v>
      </c>
      <c r="F24" s="5"/>
      <c r="G24" s="5">
        <v>0</v>
      </c>
      <c r="H24" s="5"/>
      <c r="I24" s="5">
        <v>-19190.536681201123</v>
      </c>
    </row>
    <row r="25" spans="1:9" x14ac:dyDescent="0.25">
      <c r="A25" s="12"/>
      <c r="B25" s="1" t="s">
        <v>12</v>
      </c>
      <c r="C25" s="5">
        <v>-19190.536681201123</v>
      </c>
      <c r="D25" s="5">
        <v>3563.61</v>
      </c>
      <c r="E25" s="5">
        <v>3110.9312199999999</v>
      </c>
      <c r="F25" s="5"/>
      <c r="G25" s="5">
        <v>0</v>
      </c>
      <c r="H25" s="5"/>
      <c r="I25" s="5">
        <v>-18737.857901201121</v>
      </c>
    </row>
    <row r="26" spans="1:9" x14ac:dyDescent="0.25">
      <c r="A26" s="12"/>
      <c r="B26" s="1" t="s">
        <v>13</v>
      </c>
      <c r="C26" s="5">
        <f>[8]декабрь№1!$AR$44</f>
        <v>-18737.857901201121</v>
      </c>
      <c r="D26" s="5">
        <f>[8]декабрь№1!$AS$44</f>
        <v>3462.86</v>
      </c>
      <c r="E26" s="5">
        <f>[8]декабрь№1!$AT$44</f>
        <v>3079.6691800000003</v>
      </c>
      <c r="F26" s="5"/>
      <c r="G26" s="5">
        <v>0</v>
      </c>
      <c r="H26" s="5"/>
      <c r="I26" s="5">
        <f>[8]декабрь№1!$AX$44</f>
        <v>-18354.667081201122</v>
      </c>
    </row>
    <row r="27" spans="1:9" x14ac:dyDescent="0.25">
      <c r="A27" s="12"/>
      <c r="B27" s="1" t="s">
        <v>14</v>
      </c>
      <c r="C27" s="5">
        <f>[8]декабрь№1!$AR$45</f>
        <v>-18354.667081201122</v>
      </c>
      <c r="D27" s="5">
        <f>[8]декабрь№1!$AS$45</f>
        <v>2170.1800000000003</v>
      </c>
      <c r="E27" s="5">
        <f>[8]декабрь№1!$AT$45</f>
        <v>2935.6103799999996</v>
      </c>
      <c r="F27" s="5"/>
      <c r="G27" s="5">
        <v>0</v>
      </c>
      <c r="H27" s="5"/>
      <c r="I27" s="5">
        <f>[8]декабрь№1!$AX$45</f>
        <v>-19120.09746120112</v>
      </c>
    </row>
    <row r="28" spans="1:9" x14ac:dyDescent="0.25">
      <c r="A28" s="12"/>
      <c r="B28" s="1" t="s">
        <v>15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16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17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18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20</v>
      </c>
      <c r="C32" s="5"/>
      <c r="D32" s="5"/>
      <c r="E32" s="5"/>
      <c r="F32" s="5"/>
      <c r="G32" s="5"/>
      <c r="H32" s="5"/>
      <c r="I32" s="5"/>
    </row>
    <row r="33" spans="1:9" x14ac:dyDescent="0.25">
      <c r="A33" s="12"/>
      <c r="B33" s="1" t="s">
        <v>22</v>
      </c>
      <c r="C33" s="5"/>
      <c r="D33" s="5"/>
      <c r="E33" s="5"/>
      <c r="F33" s="5"/>
      <c r="G33" s="5"/>
      <c r="H33" s="5"/>
      <c r="I33" s="5"/>
    </row>
    <row r="34" spans="1:9" x14ac:dyDescent="0.25">
      <c r="A34" s="12"/>
      <c r="B34" s="1" t="s">
        <v>23</v>
      </c>
      <c r="C34" s="5"/>
      <c r="D34" s="5"/>
      <c r="E34" s="5"/>
      <c r="F34" s="5"/>
      <c r="G34" s="5"/>
      <c r="H34" s="5"/>
      <c r="I34" s="5"/>
    </row>
    <row r="35" spans="1:9" x14ac:dyDescent="0.25">
      <c r="A35" s="13"/>
      <c r="B35" s="1" t="s">
        <v>62</v>
      </c>
      <c r="C35" s="5"/>
      <c r="D35" s="5"/>
      <c r="E35" s="5"/>
      <c r="F35" s="5"/>
      <c r="G35" s="5"/>
      <c r="H35" s="5"/>
      <c r="I35" s="5"/>
    </row>
  </sheetData>
  <mergeCells count="10">
    <mergeCell ref="D9:D11"/>
    <mergeCell ref="E9:G9"/>
    <mergeCell ref="H9:I10"/>
    <mergeCell ref="E10:E11"/>
    <mergeCell ref="F10:G10"/>
    <mergeCell ref="A9:A11"/>
    <mergeCell ref="A12:A23"/>
    <mergeCell ref="A24:A35"/>
    <mergeCell ref="B9:B11"/>
    <mergeCell ref="C9:C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2"/>
  <sheetViews>
    <sheetView workbookViewId="0">
      <selection activeCell="I23" sqref="I23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3.5703125" bestFit="1" customWidth="1"/>
    <col min="7" max="7" width="9" bestFit="1" customWidth="1"/>
    <col min="8" max="8" width="12" bestFit="1" customWidth="1"/>
    <col min="9" max="9" width="12.7109375" bestFit="1" customWidth="1"/>
  </cols>
  <sheetData>
    <row r="4" spans="1:9" x14ac:dyDescent="0.25">
      <c r="E4" t="s">
        <v>48</v>
      </c>
    </row>
    <row r="6" spans="1:9" x14ac:dyDescent="0.25">
      <c r="A6" s="14" t="s">
        <v>245</v>
      </c>
      <c r="B6" s="14" t="s">
        <v>246</v>
      </c>
      <c r="C6" s="25" t="s">
        <v>1</v>
      </c>
      <c r="D6" s="28" t="s">
        <v>2</v>
      </c>
      <c r="E6" s="31" t="s">
        <v>3</v>
      </c>
      <c r="F6" s="32"/>
      <c r="G6" s="33"/>
      <c r="H6" s="34" t="s">
        <v>4</v>
      </c>
      <c r="I6" s="35"/>
    </row>
    <row r="7" spans="1:9" x14ac:dyDescent="0.25">
      <c r="A7" s="14"/>
      <c r="B7" s="14"/>
      <c r="C7" s="26"/>
      <c r="D7" s="29"/>
      <c r="E7" s="28" t="s">
        <v>5</v>
      </c>
      <c r="F7" s="31" t="s">
        <v>6</v>
      </c>
      <c r="G7" s="33"/>
      <c r="H7" s="36"/>
      <c r="I7" s="37"/>
    </row>
    <row r="8" spans="1:9" x14ac:dyDescent="0.25">
      <c r="A8" s="14"/>
      <c r="B8" s="14"/>
      <c r="C8" s="27"/>
      <c r="D8" s="30"/>
      <c r="E8" s="30"/>
      <c r="F8" s="3" t="s">
        <v>7</v>
      </c>
      <c r="G8" s="3" t="s">
        <v>8</v>
      </c>
      <c r="H8" s="3" t="s">
        <v>9</v>
      </c>
      <c r="I8" s="3" t="s">
        <v>10</v>
      </c>
    </row>
    <row r="9" spans="1:9" x14ac:dyDescent="0.25">
      <c r="A9" s="11">
        <v>2011</v>
      </c>
      <c r="B9" s="1" t="s">
        <v>11</v>
      </c>
      <c r="C9" s="9">
        <v>-5608.5150080678941</v>
      </c>
      <c r="D9" s="9">
        <v>4159.9799999999996</v>
      </c>
      <c r="E9" s="9">
        <v>4484.3695600000001</v>
      </c>
      <c r="F9" s="9"/>
      <c r="G9" s="9">
        <v>0</v>
      </c>
      <c r="H9" s="9"/>
      <c r="I9" s="9">
        <v>-5932.9045680678946</v>
      </c>
    </row>
    <row r="10" spans="1:9" x14ac:dyDescent="0.25">
      <c r="A10" s="12"/>
      <c r="B10" s="1" t="s">
        <v>12</v>
      </c>
      <c r="C10" s="9">
        <v>-5932.9045680678946</v>
      </c>
      <c r="D10" s="9">
        <v>9430.0299999999988</v>
      </c>
      <c r="E10" s="9">
        <v>6222.5087999999996</v>
      </c>
      <c r="F10" s="9"/>
      <c r="G10" s="9">
        <v>0</v>
      </c>
      <c r="H10" s="9"/>
      <c r="I10" s="9">
        <v>-2725.3833680678954</v>
      </c>
    </row>
    <row r="11" spans="1:9" x14ac:dyDescent="0.25">
      <c r="A11" s="12"/>
      <c r="B11" s="1" t="s">
        <v>13</v>
      </c>
      <c r="C11" s="9">
        <v>-2725.3833680678954</v>
      </c>
      <c r="D11" s="9">
        <v>9301.7900000000009</v>
      </c>
      <c r="E11" s="9">
        <v>5535.7567999999992</v>
      </c>
      <c r="F11" s="9"/>
      <c r="G11" s="9">
        <v>0</v>
      </c>
      <c r="H11" s="9">
        <v>1040.6498319321063</v>
      </c>
      <c r="I11" s="9"/>
    </row>
    <row r="12" spans="1:9" x14ac:dyDescent="0.25">
      <c r="A12" s="12"/>
      <c r="B12" s="1" t="s">
        <v>14</v>
      </c>
      <c r="C12" s="9">
        <v>1040.6498319321063</v>
      </c>
      <c r="D12" s="9">
        <v>4742.8899999999994</v>
      </c>
      <c r="E12" s="9">
        <v>4637.8498400000008</v>
      </c>
      <c r="F12" s="9"/>
      <c r="G12" s="9">
        <v>0</v>
      </c>
      <c r="H12" s="9">
        <v>1145.6899919321049</v>
      </c>
      <c r="I12" s="9"/>
    </row>
    <row r="13" spans="1:9" x14ac:dyDescent="0.25">
      <c r="A13" s="12"/>
      <c r="B13" s="1" t="s">
        <v>15</v>
      </c>
      <c r="C13" s="9">
        <v>1145.6899919321049</v>
      </c>
      <c r="D13" s="9">
        <v>6516.7300000000005</v>
      </c>
      <c r="E13" s="9">
        <v>5165.6387999999997</v>
      </c>
      <c r="F13" s="9"/>
      <c r="G13" s="9">
        <v>0</v>
      </c>
      <c r="H13" s="9">
        <v>2496.7811919321057</v>
      </c>
      <c r="I13" s="9"/>
    </row>
    <row r="14" spans="1:9" x14ac:dyDescent="0.25">
      <c r="A14" s="12"/>
      <c r="B14" s="1" t="s">
        <v>16</v>
      </c>
      <c r="C14" s="9">
        <v>2496.7811919321057</v>
      </c>
      <c r="D14" s="9">
        <v>6842.9400000000005</v>
      </c>
      <c r="E14" s="9">
        <v>5314.7446799999998</v>
      </c>
      <c r="F14" s="9" t="s">
        <v>36</v>
      </c>
      <c r="G14" s="9">
        <v>15577.31</v>
      </c>
      <c r="H14" s="9"/>
      <c r="I14" s="9">
        <v>-11552.333488067894</v>
      </c>
    </row>
    <row r="15" spans="1:9" x14ac:dyDescent="0.25">
      <c r="A15" s="12"/>
      <c r="B15" s="1" t="s">
        <v>17</v>
      </c>
      <c r="C15" s="9">
        <v>-11552.333488067894</v>
      </c>
      <c r="D15" s="9">
        <v>8695.16</v>
      </c>
      <c r="E15" s="9">
        <v>8961.0814800000007</v>
      </c>
      <c r="F15" s="9"/>
      <c r="G15" s="9">
        <v>0</v>
      </c>
      <c r="H15" s="9"/>
      <c r="I15" s="9">
        <v>-11818.254968067895</v>
      </c>
    </row>
    <row r="16" spans="1:9" x14ac:dyDescent="0.25">
      <c r="A16" s="12"/>
      <c r="B16" s="1" t="s">
        <v>18</v>
      </c>
      <c r="C16" s="9">
        <v>-11818.254968067895</v>
      </c>
      <c r="D16" s="9">
        <v>6529.26</v>
      </c>
      <c r="E16" s="9">
        <v>5133.3273200000003</v>
      </c>
      <c r="F16" s="9"/>
      <c r="G16" s="9">
        <v>0</v>
      </c>
      <c r="H16" s="9"/>
      <c r="I16" s="9">
        <v>-10422.322288067895</v>
      </c>
    </row>
    <row r="17" spans="1:9" x14ac:dyDescent="0.25">
      <c r="A17" s="12"/>
      <c r="B17" s="1" t="s">
        <v>20</v>
      </c>
      <c r="C17" s="9">
        <v>-10422.322288067895</v>
      </c>
      <c r="D17" s="9">
        <v>4183.49</v>
      </c>
      <c r="E17" s="9">
        <v>4470.9204799999998</v>
      </c>
      <c r="F17" s="9" t="s">
        <v>21</v>
      </c>
      <c r="G17" s="9">
        <v>2380.04</v>
      </c>
      <c r="H17" s="9"/>
      <c r="I17" s="9">
        <v>-13089.792768067895</v>
      </c>
    </row>
    <row r="18" spans="1:9" x14ac:dyDescent="0.25">
      <c r="A18" s="12"/>
      <c r="B18" s="1" t="s">
        <v>22</v>
      </c>
      <c r="C18" s="9">
        <v>-13089.792768067895</v>
      </c>
      <c r="D18" s="9">
        <v>5792.91</v>
      </c>
      <c r="E18" s="9">
        <v>5265.5451999999996</v>
      </c>
      <c r="F18" s="9"/>
      <c r="G18" s="9">
        <v>0</v>
      </c>
      <c r="H18" s="9"/>
      <c r="I18" s="9">
        <v>-12562.427968067896</v>
      </c>
    </row>
    <row r="19" spans="1:9" x14ac:dyDescent="0.25">
      <c r="A19" s="12"/>
      <c r="B19" s="1" t="s">
        <v>23</v>
      </c>
      <c r="C19" s="9">
        <v>-12562.427968067896</v>
      </c>
      <c r="D19" s="9">
        <v>4870.51</v>
      </c>
      <c r="E19" s="9">
        <v>4594.1568000000007</v>
      </c>
      <c r="F19" s="9"/>
      <c r="G19" s="9">
        <v>0</v>
      </c>
      <c r="H19" s="9"/>
      <c r="I19" s="9">
        <v>-12286.074768067896</v>
      </c>
    </row>
    <row r="20" spans="1:9" x14ac:dyDescent="0.25">
      <c r="A20" s="13"/>
      <c r="B20" s="1" t="s">
        <v>62</v>
      </c>
      <c r="C20" s="5">
        <v>-12286.074768067896</v>
      </c>
      <c r="D20" s="5">
        <v>5391.24</v>
      </c>
      <c r="E20" s="5">
        <v>4755.6930000000002</v>
      </c>
      <c r="F20" s="5"/>
      <c r="G20" s="5">
        <v>0</v>
      </c>
      <c r="H20" s="5"/>
      <c r="I20" s="5">
        <v>-11650.527768067896</v>
      </c>
    </row>
    <row r="21" spans="1:9" x14ac:dyDescent="0.25">
      <c r="A21" s="11">
        <v>2012</v>
      </c>
      <c r="B21" s="1" t="s">
        <v>11</v>
      </c>
      <c r="C21" s="5">
        <v>-11650.527768067896</v>
      </c>
      <c r="D21" s="5">
        <v>4784.2</v>
      </c>
      <c r="E21" s="5">
        <v>4912.22732</v>
      </c>
      <c r="F21" s="5"/>
      <c r="G21" s="5">
        <v>0</v>
      </c>
      <c r="H21" s="5"/>
      <c r="I21" s="5">
        <v>-11778.555088067897</v>
      </c>
    </row>
    <row r="22" spans="1:9" x14ac:dyDescent="0.25">
      <c r="A22" s="12"/>
      <c r="B22" s="1" t="s">
        <v>12</v>
      </c>
      <c r="C22" s="5">
        <v>-11778.555088067897</v>
      </c>
      <c r="D22" s="5">
        <v>6659.42</v>
      </c>
      <c r="E22" s="5">
        <v>5088.9384399999999</v>
      </c>
      <c r="F22" s="5" t="s">
        <v>250</v>
      </c>
      <c r="G22" s="5">
        <v>10571.92</v>
      </c>
      <c r="H22" s="5"/>
      <c r="I22" s="5">
        <v>-20779.993528067898</v>
      </c>
    </row>
    <row r="23" spans="1:9" x14ac:dyDescent="0.25">
      <c r="A23" s="12"/>
      <c r="B23" s="1" t="s">
        <v>13</v>
      </c>
      <c r="C23" s="5">
        <f>[9]декабрь№1!$AR$45</f>
        <v>-20779.993528067898</v>
      </c>
      <c r="D23" s="5">
        <f>[9]декабрь№1!$AS$45</f>
        <v>4510.2000000000007</v>
      </c>
      <c r="E23" s="5">
        <f>[9]декабрь№1!$AT$45</f>
        <v>4636.1317200000003</v>
      </c>
      <c r="F23" s="5"/>
      <c r="G23" s="5">
        <f>[9]декабрь№1!$AU$45</f>
        <v>0</v>
      </c>
      <c r="H23" s="5"/>
      <c r="I23" s="5">
        <f>[9]декабрь№1!$AX$45</f>
        <v>-20905.925248067899</v>
      </c>
    </row>
    <row r="24" spans="1:9" x14ac:dyDescent="0.25">
      <c r="A24" s="12"/>
      <c r="B24" s="1" t="s">
        <v>14</v>
      </c>
      <c r="C24" s="5">
        <f>[9]декабрь№1!$AR$46</f>
        <v>-31478.845248067897</v>
      </c>
      <c r="D24" s="5">
        <f>[9]декабрь№1!$AS$46</f>
        <v>4782.6400000000003</v>
      </c>
      <c r="E24" s="5">
        <f>[9]декабрь№1!$AT$46</f>
        <v>4741.3490000000002</v>
      </c>
      <c r="F24" s="5"/>
      <c r="G24" s="5">
        <v>0</v>
      </c>
      <c r="H24" s="5"/>
      <c r="I24" s="5">
        <f>[9]декабрь№1!$AX$46</f>
        <v>-31437.5542480679</v>
      </c>
    </row>
    <row r="25" spans="1:9" x14ac:dyDescent="0.25">
      <c r="A25" s="12"/>
      <c r="B25" s="1" t="s">
        <v>15</v>
      </c>
      <c r="C25" s="5"/>
      <c r="D25" s="5"/>
      <c r="E25" s="5"/>
      <c r="F25" s="5"/>
      <c r="G25" s="5"/>
      <c r="H25" s="5"/>
      <c r="I25" s="5"/>
    </row>
    <row r="26" spans="1:9" x14ac:dyDescent="0.25">
      <c r="A26" s="12"/>
      <c r="B26" s="1" t="s">
        <v>16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17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18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20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22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23</v>
      </c>
      <c r="C31" s="5"/>
      <c r="D31" s="5"/>
      <c r="E31" s="5"/>
      <c r="F31" s="5"/>
      <c r="G31" s="5"/>
      <c r="H31" s="5"/>
      <c r="I31" s="5"/>
    </row>
    <row r="32" spans="1:9" x14ac:dyDescent="0.25">
      <c r="A32" s="13"/>
      <c r="B32" s="1" t="s">
        <v>62</v>
      </c>
      <c r="C32" s="5"/>
      <c r="D32" s="5"/>
      <c r="E32" s="5"/>
      <c r="F32" s="5"/>
      <c r="G32" s="5"/>
      <c r="H32" s="5"/>
      <c r="I32" s="5"/>
    </row>
  </sheetData>
  <mergeCells count="10">
    <mergeCell ref="A6:A8"/>
    <mergeCell ref="A9:A20"/>
    <mergeCell ref="A21:A32"/>
    <mergeCell ref="H6:I7"/>
    <mergeCell ref="E7:E8"/>
    <mergeCell ref="F7:G7"/>
    <mergeCell ref="B6:B8"/>
    <mergeCell ref="C6:C8"/>
    <mergeCell ref="D6:D8"/>
    <mergeCell ref="E6:G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2"/>
  <sheetViews>
    <sheetView workbookViewId="0">
      <selection activeCell="I25" sqref="I25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9" max="9" width="12.7109375" bestFit="1" customWidth="1"/>
  </cols>
  <sheetData>
    <row r="4" spans="1:9" x14ac:dyDescent="0.25">
      <c r="E4" t="s">
        <v>51</v>
      </c>
    </row>
    <row r="6" spans="1:9" x14ac:dyDescent="0.25">
      <c r="A6" s="14" t="s">
        <v>245</v>
      </c>
      <c r="B6" s="14" t="s">
        <v>246</v>
      </c>
      <c r="C6" s="25" t="s">
        <v>1</v>
      </c>
      <c r="D6" s="28" t="s">
        <v>2</v>
      </c>
      <c r="E6" s="31" t="s">
        <v>3</v>
      </c>
      <c r="F6" s="32"/>
      <c r="G6" s="33"/>
      <c r="H6" s="34" t="s">
        <v>4</v>
      </c>
      <c r="I6" s="35"/>
    </row>
    <row r="7" spans="1:9" x14ac:dyDescent="0.25">
      <c r="A7" s="14"/>
      <c r="B7" s="14"/>
      <c r="C7" s="26"/>
      <c r="D7" s="29"/>
      <c r="E7" s="28" t="s">
        <v>5</v>
      </c>
      <c r="F7" s="31" t="s">
        <v>6</v>
      </c>
      <c r="G7" s="33"/>
      <c r="H7" s="36"/>
      <c r="I7" s="37"/>
    </row>
    <row r="8" spans="1:9" x14ac:dyDescent="0.25">
      <c r="A8" s="14"/>
      <c r="B8" s="14"/>
      <c r="C8" s="27"/>
      <c r="D8" s="30"/>
      <c r="E8" s="30"/>
      <c r="F8" s="3" t="s">
        <v>7</v>
      </c>
      <c r="G8" s="3" t="s">
        <v>8</v>
      </c>
      <c r="H8" s="3" t="s">
        <v>9</v>
      </c>
      <c r="I8" s="3" t="s">
        <v>10</v>
      </c>
    </row>
    <row r="9" spans="1:9" x14ac:dyDescent="0.25">
      <c r="A9" s="11">
        <v>2011</v>
      </c>
      <c r="B9" s="1" t="s">
        <v>11</v>
      </c>
      <c r="C9" s="9">
        <v>-325805.63155919994</v>
      </c>
      <c r="D9" s="9">
        <v>27230.739999999998</v>
      </c>
      <c r="E9" s="9">
        <v>22870.712579999999</v>
      </c>
      <c r="F9" s="9"/>
      <c r="G9" s="9">
        <v>0</v>
      </c>
      <c r="H9" s="9"/>
      <c r="I9" s="9">
        <v>-321445.60413919995</v>
      </c>
    </row>
    <row r="10" spans="1:9" x14ac:dyDescent="0.25">
      <c r="A10" s="12"/>
      <c r="B10" s="1" t="s">
        <v>12</v>
      </c>
      <c r="C10" s="9">
        <v>-321445.60413919995</v>
      </c>
      <c r="D10" s="9">
        <v>27557.47</v>
      </c>
      <c r="E10" s="9">
        <v>24791.4283</v>
      </c>
      <c r="F10" s="9"/>
      <c r="G10" s="9">
        <v>0</v>
      </c>
      <c r="H10" s="9"/>
      <c r="I10" s="9">
        <v>-318679.5624392</v>
      </c>
    </row>
    <row r="11" spans="1:9" x14ac:dyDescent="0.25">
      <c r="A11" s="12"/>
      <c r="B11" s="1" t="s">
        <v>13</v>
      </c>
      <c r="C11" s="9">
        <v>-318679.5624392</v>
      </c>
      <c r="D11" s="9">
        <v>28221.8</v>
      </c>
      <c r="E11" s="9">
        <v>22703.32026</v>
      </c>
      <c r="F11" s="9"/>
      <c r="G11" s="9">
        <v>0</v>
      </c>
      <c r="H11" s="9"/>
      <c r="I11" s="9">
        <v>-313161.08269920002</v>
      </c>
    </row>
    <row r="12" spans="1:9" x14ac:dyDescent="0.25">
      <c r="A12" s="12"/>
      <c r="B12" s="1" t="s">
        <v>14</v>
      </c>
      <c r="C12" s="9">
        <v>-313161.08269920002</v>
      </c>
      <c r="D12" s="9">
        <v>28685.42</v>
      </c>
      <c r="E12" s="9">
        <v>22791.143619999999</v>
      </c>
      <c r="F12" s="9" t="s">
        <v>49</v>
      </c>
      <c r="G12" s="9">
        <v>40899.31</v>
      </c>
      <c r="H12" s="9"/>
      <c r="I12" s="9">
        <v>-348166.11631920002</v>
      </c>
    </row>
    <row r="13" spans="1:9" x14ac:dyDescent="0.25">
      <c r="A13" s="12"/>
      <c r="B13" s="1" t="s">
        <v>15</v>
      </c>
      <c r="C13" s="9">
        <v>-348166.11631920002</v>
      </c>
      <c r="D13" s="9">
        <v>32188.43</v>
      </c>
      <c r="E13" s="9">
        <v>23740.075099999998</v>
      </c>
      <c r="F13" s="9" t="s">
        <v>36</v>
      </c>
      <c r="G13" s="9">
        <v>17791.009999999998</v>
      </c>
      <c r="H13" s="9"/>
      <c r="I13" s="9">
        <v>-357508.77141920006</v>
      </c>
    </row>
    <row r="14" spans="1:9" x14ac:dyDescent="0.25">
      <c r="A14" s="12"/>
      <c r="B14" s="1" t="s">
        <v>16</v>
      </c>
      <c r="C14" s="9">
        <v>-357508.7714192</v>
      </c>
      <c r="D14" s="9">
        <v>28666.53</v>
      </c>
      <c r="E14" s="9">
        <v>23340.496300000003</v>
      </c>
      <c r="F14" s="9" t="s">
        <v>50</v>
      </c>
      <c r="G14" s="9">
        <v>12258.48</v>
      </c>
      <c r="H14" s="9"/>
      <c r="I14" s="9">
        <v>-364441.21771919995</v>
      </c>
    </row>
    <row r="15" spans="1:9" x14ac:dyDescent="0.25">
      <c r="A15" s="12"/>
      <c r="B15" s="1" t="s">
        <v>17</v>
      </c>
      <c r="C15" s="9">
        <v>-364441.21771919995</v>
      </c>
      <c r="D15" s="9">
        <v>29757.68</v>
      </c>
      <c r="E15" s="9">
        <v>23012.543619999997</v>
      </c>
      <c r="F15" s="9"/>
      <c r="G15" s="9">
        <v>0</v>
      </c>
      <c r="H15" s="9"/>
      <c r="I15" s="9">
        <v>-357696.08133919997</v>
      </c>
    </row>
    <row r="16" spans="1:9" x14ac:dyDescent="0.25">
      <c r="A16" s="12"/>
      <c r="B16" s="1" t="s">
        <v>18</v>
      </c>
      <c r="C16" s="9">
        <v>-357696.08133919997</v>
      </c>
      <c r="D16" s="9">
        <v>27066.57</v>
      </c>
      <c r="E16" s="9">
        <v>22294.613099999999</v>
      </c>
      <c r="F16" s="9"/>
      <c r="G16" s="9">
        <v>0</v>
      </c>
      <c r="H16" s="9"/>
      <c r="I16" s="9">
        <v>-352924.12443919998</v>
      </c>
    </row>
    <row r="17" spans="1:9" x14ac:dyDescent="0.25">
      <c r="A17" s="12"/>
      <c r="B17" s="1" t="s">
        <v>20</v>
      </c>
      <c r="C17" s="9">
        <v>-352924.12443919998</v>
      </c>
      <c r="D17" s="9">
        <v>29688.75</v>
      </c>
      <c r="E17" s="9">
        <v>24452.060619999997</v>
      </c>
      <c r="F17" s="9" t="s">
        <v>21</v>
      </c>
      <c r="G17" s="9">
        <v>8643.84</v>
      </c>
      <c r="H17" s="9"/>
      <c r="I17" s="9">
        <v>-356331.27505920001</v>
      </c>
    </row>
    <row r="18" spans="1:9" x14ac:dyDescent="0.25">
      <c r="A18" s="12"/>
      <c r="B18" s="1" t="s">
        <v>22</v>
      </c>
      <c r="C18" s="9">
        <v>-356331.27505920001</v>
      </c>
      <c r="D18" s="9">
        <v>26722.78</v>
      </c>
      <c r="E18" s="9">
        <v>22407.341219999998</v>
      </c>
      <c r="F18" s="9"/>
      <c r="G18" s="9">
        <v>0</v>
      </c>
      <c r="H18" s="9"/>
      <c r="I18" s="9">
        <v>-352015.83627919998</v>
      </c>
    </row>
    <row r="19" spans="1:9" x14ac:dyDescent="0.25">
      <c r="A19" s="12"/>
      <c r="B19" s="1" t="s">
        <v>23</v>
      </c>
      <c r="C19" s="9">
        <v>-352015.83627919998</v>
      </c>
      <c r="D19" s="9">
        <v>28955.58</v>
      </c>
      <c r="E19" s="9">
        <v>24125.824260000001</v>
      </c>
      <c r="F19" s="9"/>
      <c r="G19" s="9">
        <v>0</v>
      </c>
      <c r="H19" s="9"/>
      <c r="I19" s="9">
        <v>-347186.08053919999</v>
      </c>
    </row>
    <row r="20" spans="1:9" x14ac:dyDescent="0.25">
      <c r="A20" s="13"/>
      <c r="B20" s="1" t="s">
        <v>62</v>
      </c>
      <c r="C20" s="5">
        <v>-347186.08053919999</v>
      </c>
      <c r="D20" s="5">
        <v>31202.19</v>
      </c>
      <c r="E20" s="5">
        <v>24057.31366</v>
      </c>
      <c r="F20" s="5"/>
      <c r="G20" s="5">
        <v>0</v>
      </c>
      <c r="H20" s="5"/>
      <c r="I20" s="5">
        <v>-340041.20419919997</v>
      </c>
    </row>
    <row r="21" spans="1:9" x14ac:dyDescent="0.25">
      <c r="A21" s="11">
        <v>2012</v>
      </c>
      <c r="B21" s="1" t="s">
        <v>11</v>
      </c>
      <c r="C21" s="5">
        <v>-340041.20419919997</v>
      </c>
      <c r="D21" s="5">
        <v>27752.399999999998</v>
      </c>
      <c r="E21" s="5">
        <v>25044.958579999995</v>
      </c>
      <c r="F21" s="5"/>
      <c r="G21" s="5">
        <v>0</v>
      </c>
      <c r="H21" s="5"/>
      <c r="I21" s="5">
        <v>-337333.76277919993</v>
      </c>
    </row>
    <row r="22" spans="1:9" x14ac:dyDescent="0.25">
      <c r="A22" s="12"/>
      <c r="B22" s="1" t="s">
        <v>12</v>
      </c>
      <c r="C22" s="5">
        <v>-337333.76277919993</v>
      </c>
      <c r="D22" s="5">
        <v>28685.77</v>
      </c>
      <c r="E22" s="5">
        <v>24966.013899999998</v>
      </c>
      <c r="F22" s="5" t="s">
        <v>251</v>
      </c>
      <c r="G22" s="5">
        <v>17435.240000000002</v>
      </c>
      <c r="H22" s="5"/>
      <c r="I22" s="5">
        <v>-351049.24667919992</v>
      </c>
    </row>
    <row r="23" spans="1:9" x14ac:dyDescent="0.25">
      <c r="A23" s="12"/>
      <c r="B23" s="1" t="s">
        <v>13</v>
      </c>
      <c r="C23" s="5">
        <f>[10]декабрь№1!$AW$45</f>
        <v>-337333.76277919993</v>
      </c>
      <c r="D23" s="5">
        <f>[10]декабрь№1!$AX$45</f>
        <v>17879</v>
      </c>
      <c r="E23" s="5">
        <f>[10]декабрь№1!$AY$45</f>
        <v>23515.388419999999</v>
      </c>
      <c r="F23" s="5"/>
      <c r="G23" s="5">
        <v>0</v>
      </c>
      <c r="H23" s="5"/>
      <c r="I23" s="5">
        <f>[10]декабрь№1!$BC$45</f>
        <v>-360405.39119919989</v>
      </c>
    </row>
    <row r="24" spans="1:9" x14ac:dyDescent="0.25">
      <c r="A24" s="12"/>
      <c r="B24" s="1" t="s">
        <v>14</v>
      </c>
      <c r="C24" s="5">
        <f>[10]декабрь№1!$AW$46</f>
        <v>-333614.00667919993</v>
      </c>
      <c r="D24" s="5">
        <f>[10]декабрь№1!$AX$46</f>
        <v>34683.33</v>
      </c>
      <c r="E24" s="5">
        <f>[10]декабрь№1!$AY$46</f>
        <v>24566.572939999995</v>
      </c>
      <c r="F24" s="5"/>
      <c r="G24" s="5">
        <v>0</v>
      </c>
      <c r="H24" s="5"/>
      <c r="I24" s="5">
        <f>[10]декабрь№1!$BC$46</f>
        <v>-323497.24961919989</v>
      </c>
    </row>
    <row r="25" spans="1:9" x14ac:dyDescent="0.25">
      <c r="A25" s="12"/>
      <c r="B25" s="1" t="s">
        <v>15</v>
      </c>
      <c r="C25" s="5"/>
      <c r="D25" s="5"/>
      <c r="E25" s="5"/>
      <c r="F25" s="5"/>
      <c r="G25" s="5"/>
      <c r="H25" s="5"/>
      <c r="I25" s="5"/>
    </row>
    <row r="26" spans="1:9" x14ac:dyDescent="0.25">
      <c r="A26" s="12"/>
      <c r="B26" s="1" t="s">
        <v>16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17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18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20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22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23</v>
      </c>
      <c r="C31" s="5"/>
      <c r="D31" s="5"/>
      <c r="E31" s="5"/>
      <c r="F31" s="5"/>
      <c r="G31" s="5"/>
      <c r="H31" s="5"/>
      <c r="I31" s="5"/>
    </row>
    <row r="32" spans="1:9" x14ac:dyDescent="0.25">
      <c r="A32" s="13"/>
      <c r="B32" s="1" t="s">
        <v>62</v>
      </c>
      <c r="C32" s="5"/>
      <c r="D32" s="5"/>
      <c r="E32" s="5"/>
      <c r="F32" s="5"/>
      <c r="G32" s="5"/>
      <c r="H32" s="5"/>
      <c r="I32" s="5"/>
    </row>
  </sheetData>
  <mergeCells count="10">
    <mergeCell ref="D6:D8"/>
    <mergeCell ref="E6:G6"/>
    <mergeCell ref="H6:I7"/>
    <mergeCell ref="E7:E8"/>
    <mergeCell ref="F7:G7"/>
    <mergeCell ref="A6:A8"/>
    <mergeCell ref="A9:A20"/>
    <mergeCell ref="A21:A32"/>
    <mergeCell ref="B6:B8"/>
    <mergeCell ref="C6:C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2.42578125" bestFit="1" customWidth="1"/>
    <col min="7" max="7" width="8" bestFit="1" customWidth="1"/>
    <col min="9" max="9" width="12.7109375" bestFit="1" customWidth="1"/>
  </cols>
  <sheetData>
    <row r="4" spans="1:9" x14ac:dyDescent="0.25">
      <c r="E4" t="s">
        <v>52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1">
        <v>-146011.06480678869</v>
      </c>
      <c r="D10" s="1">
        <v>8247.57</v>
      </c>
      <c r="E10" s="1">
        <v>6524.4390600000006</v>
      </c>
      <c r="F10" s="1"/>
      <c r="G10" s="1">
        <v>0</v>
      </c>
      <c r="H10" s="1"/>
      <c r="I10" s="1">
        <v>-144287.93386678869</v>
      </c>
    </row>
    <row r="11" spans="1:9" x14ac:dyDescent="0.25">
      <c r="A11" s="12"/>
      <c r="B11" s="1" t="s">
        <v>12</v>
      </c>
      <c r="C11" s="1">
        <v>-144287.93386678869</v>
      </c>
      <c r="D11" s="1">
        <v>9740.4399999999987</v>
      </c>
      <c r="E11" s="1">
        <v>6905.6888599999993</v>
      </c>
      <c r="F11" s="1"/>
      <c r="G11" s="1">
        <v>0</v>
      </c>
      <c r="H11" s="1"/>
      <c r="I11" s="1">
        <v>-141453.18272678868</v>
      </c>
    </row>
    <row r="12" spans="1:9" x14ac:dyDescent="0.25">
      <c r="A12" s="12"/>
      <c r="B12" s="1" t="s">
        <v>13</v>
      </c>
      <c r="C12" s="1">
        <v>-141453.18272678868</v>
      </c>
      <c r="D12" s="1">
        <v>8143.8099999999995</v>
      </c>
      <c r="E12" s="1">
        <v>6873.9201799999992</v>
      </c>
      <c r="F12" s="1"/>
      <c r="G12" s="1">
        <v>0</v>
      </c>
      <c r="H12" s="1"/>
      <c r="I12" s="1">
        <v>-140183.29290678867</v>
      </c>
    </row>
    <row r="13" spans="1:9" x14ac:dyDescent="0.25">
      <c r="A13" s="12"/>
      <c r="B13" s="1" t="s">
        <v>14</v>
      </c>
      <c r="C13" s="1">
        <v>-140183.29290678867</v>
      </c>
      <c r="D13" s="1">
        <v>8476.56</v>
      </c>
      <c r="E13" s="1">
        <v>6593.2838999999994</v>
      </c>
      <c r="F13" s="1"/>
      <c r="G13" s="1">
        <v>0</v>
      </c>
      <c r="H13" s="1"/>
      <c r="I13" s="1">
        <v>-138300.01680678868</v>
      </c>
    </row>
    <row r="14" spans="1:9" x14ac:dyDescent="0.25">
      <c r="A14" s="12"/>
      <c r="B14" s="1" t="s">
        <v>15</v>
      </c>
      <c r="C14" s="1">
        <v>-138300.01680678868</v>
      </c>
      <c r="D14" s="1">
        <v>8676.73</v>
      </c>
      <c r="E14" s="1">
        <v>6648.2464999999993</v>
      </c>
      <c r="F14" s="1"/>
      <c r="G14" s="1">
        <v>0</v>
      </c>
      <c r="H14" s="1"/>
      <c r="I14" s="1">
        <v>-136271.53330678868</v>
      </c>
    </row>
    <row r="15" spans="1:9" x14ac:dyDescent="0.25">
      <c r="A15" s="12"/>
      <c r="B15" s="1" t="s">
        <v>16</v>
      </c>
      <c r="C15" s="1">
        <v>-136271.53330678868</v>
      </c>
      <c r="D15" s="1">
        <v>9298.3700000000008</v>
      </c>
      <c r="E15" s="1">
        <v>6900.3356200000007</v>
      </c>
      <c r="F15" s="1"/>
      <c r="G15" s="1">
        <v>0</v>
      </c>
      <c r="H15" s="1"/>
      <c r="I15" s="1">
        <v>-133873.49892678868</v>
      </c>
    </row>
    <row r="16" spans="1:9" x14ac:dyDescent="0.25">
      <c r="A16" s="12"/>
      <c r="B16" s="1" t="s">
        <v>17</v>
      </c>
      <c r="C16" s="1">
        <v>-133873.49892678868</v>
      </c>
      <c r="D16" s="1">
        <v>8823.2200000000012</v>
      </c>
      <c r="E16" s="1">
        <v>8707.2573400000001</v>
      </c>
      <c r="F16" s="1"/>
      <c r="G16" s="1">
        <v>0</v>
      </c>
      <c r="H16" s="1"/>
      <c r="I16" s="1">
        <v>-133757.53626678869</v>
      </c>
    </row>
    <row r="17" spans="1:9" x14ac:dyDescent="0.25">
      <c r="A17" s="12"/>
      <c r="B17" s="1" t="s">
        <v>18</v>
      </c>
      <c r="C17" s="1">
        <v>-133757.53626678869</v>
      </c>
      <c r="D17" s="1">
        <v>7967.76</v>
      </c>
      <c r="E17" s="1">
        <v>6465.180699999999</v>
      </c>
      <c r="F17" s="1"/>
      <c r="G17" s="1">
        <v>0</v>
      </c>
      <c r="H17" s="1"/>
      <c r="I17" s="1">
        <v>-132254.95696678871</v>
      </c>
    </row>
    <row r="18" spans="1:9" x14ac:dyDescent="0.25">
      <c r="A18" s="12"/>
      <c r="B18" s="1" t="s">
        <v>20</v>
      </c>
      <c r="C18" s="1">
        <v>-132254.95696678871</v>
      </c>
      <c r="D18" s="1">
        <v>8544.56</v>
      </c>
      <c r="E18" s="1">
        <v>6627.2418999999991</v>
      </c>
      <c r="F18" s="1" t="s">
        <v>21</v>
      </c>
      <c r="G18" s="1">
        <v>6482.68</v>
      </c>
      <c r="H18" s="1"/>
      <c r="I18" s="1">
        <v>-136820.3188667887</v>
      </c>
    </row>
    <row r="19" spans="1:9" x14ac:dyDescent="0.25">
      <c r="A19" s="12"/>
      <c r="B19" s="1" t="s">
        <v>22</v>
      </c>
      <c r="C19" s="1">
        <v>-136820.3188667887</v>
      </c>
      <c r="D19" s="1">
        <v>9432.41</v>
      </c>
      <c r="E19" s="1">
        <v>7404.262819999999</v>
      </c>
      <c r="F19" s="1"/>
      <c r="G19" s="1">
        <v>0</v>
      </c>
      <c r="H19" s="1"/>
      <c r="I19" s="1">
        <v>-134792.1716867887</v>
      </c>
    </row>
    <row r="20" spans="1:9" x14ac:dyDescent="0.25">
      <c r="A20" s="12"/>
      <c r="B20" s="1" t="s">
        <v>23</v>
      </c>
      <c r="C20" s="1">
        <v>-134792.1716867887</v>
      </c>
      <c r="D20" s="1">
        <v>9718.61</v>
      </c>
      <c r="E20" s="1">
        <v>7157.6346599999997</v>
      </c>
      <c r="F20" s="1"/>
      <c r="G20" s="1">
        <v>0</v>
      </c>
      <c r="H20" s="1"/>
      <c r="I20" s="1">
        <v>-132231.1963467887</v>
      </c>
    </row>
    <row r="21" spans="1:9" x14ac:dyDescent="0.25">
      <c r="A21" s="13"/>
      <c r="B21" s="1" t="s">
        <v>62</v>
      </c>
      <c r="C21" s="4">
        <v>-132231.1963467887</v>
      </c>
      <c r="D21" s="4">
        <v>8469.4000000000015</v>
      </c>
      <c r="E21" s="4">
        <v>6809.7761399999999</v>
      </c>
      <c r="F21" s="4"/>
      <c r="G21" s="4">
        <v>0</v>
      </c>
      <c r="H21" s="4"/>
      <c r="I21" s="4">
        <v>-130571.5724867887</v>
      </c>
    </row>
    <row r="22" spans="1:9" x14ac:dyDescent="0.25">
      <c r="A22" s="11">
        <v>2012</v>
      </c>
      <c r="B22" s="1" t="s">
        <v>11</v>
      </c>
      <c r="C22" s="4">
        <v>-130571.5724867887</v>
      </c>
      <c r="D22" s="4">
        <v>13973.91</v>
      </c>
      <c r="E22" s="4">
        <v>8311.6003399999991</v>
      </c>
      <c r="F22" s="4"/>
      <c r="G22" s="4">
        <v>0</v>
      </c>
      <c r="H22" s="4"/>
      <c r="I22" s="4">
        <v>-124909.2628267887</v>
      </c>
    </row>
    <row r="23" spans="1:9" x14ac:dyDescent="0.25">
      <c r="A23" s="12"/>
      <c r="B23" s="1" t="s">
        <v>12</v>
      </c>
      <c r="C23" s="4">
        <v>-124909.2628267887</v>
      </c>
      <c r="D23" s="4">
        <v>7787.8099999999995</v>
      </c>
      <c r="E23" s="4">
        <v>7934.7693800000006</v>
      </c>
      <c r="F23" s="4"/>
      <c r="G23" s="4">
        <v>0</v>
      </c>
      <c r="H23" s="4"/>
      <c r="I23" s="4">
        <v>-125056.22220678871</v>
      </c>
    </row>
    <row r="24" spans="1:9" x14ac:dyDescent="0.25">
      <c r="A24" s="12"/>
      <c r="B24" s="1" t="s">
        <v>13</v>
      </c>
      <c r="C24" s="5">
        <f>[11]декабрь№1!$AT$44</f>
        <v>-125056.22220678871</v>
      </c>
      <c r="D24" s="4">
        <f>[11]декабрь№1!$AU$44</f>
        <v>9932.16</v>
      </c>
      <c r="E24" s="5">
        <f>[11]декабрь№1!$AV$44</f>
        <v>8765.4405399999996</v>
      </c>
      <c r="F24" s="4"/>
      <c r="G24" s="4">
        <v>0</v>
      </c>
      <c r="H24" s="4"/>
      <c r="I24" s="5">
        <f>[11]декабрь№1!$AZ$44</f>
        <v>-123889.5027467887</v>
      </c>
    </row>
    <row r="25" spans="1:9" x14ac:dyDescent="0.25">
      <c r="A25" s="12"/>
      <c r="B25" s="1" t="s">
        <v>14</v>
      </c>
      <c r="C25" s="5">
        <f>[11]декабрь№1!$AT$45</f>
        <v>-123889.5027467887</v>
      </c>
      <c r="D25" s="4">
        <f>[11]декабрь№1!$AU$45</f>
        <v>8513.7400000000016</v>
      </c>
      <c r="E25" s="5">
        <f>[11]декабрь№1!$AV$45</f>
        <v>7063.8965399999997</v>
      </c>
      <c r="F25" s="4"/>
      <c r="G25" s="4">
        <v>0</v>
      </c>
      <c r="H25" s="4"/>
      <c r="I25" s="5">
        <f>[11]декабрь№1!$AZ$45</f>
        <v>-122439.65928678869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8.5703125" bestFit="1" customWidth="1"/>
    <col min="7" max="7" width="9" bestFit="1" customWidth="1"/>
    <col min="8" max="8" width="7.28515625" customWidth="1"/>
    <col min="9" max="9" width="12.7109375" bestFit="1" customWidth="1"/>
  </cols>
  <sheetData>
    <row r="4" spans="1:9" x14ac:dyDescent="0.25">
      <c r="E4" t="s">
        <v>56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-237057.93466341117</v>
      </c>
      <c r="D10" s="9">
        <v>15363.710000000001</v>
      </c>
      <c r="E10" s="9">
        <v>9089.4426799999983</v>
      </c>
      <c r="F10" s="9"/>
      <c r="G10" s="9">
        <v>0</v>
      </c>
      <c r="H10" s="9"/>
      <c r="I10" s="9">
        <v>-230783.66734341119</v>
      </c>
    </row>
    <row r="11" spans="1:9" x14ac:dyDescent="0.25">
      <c r="A11" s="12"/>
      <c r="B11" s="1" t="s">
        <v>12</v>
      </c>
      <c r="C11" s="9">
        <v>-230783.66734341119</v>
      </c>
      <c r="D11" s="9">
        <v>10987.94</v>
      </c>
      <c r="E11" s="9">
        <v>8171.22336</v>
      </c>
      <c r="F11" s="9"/>
      <c r="G11" s="9">
        <v>0</v>
      </c>
      <c r="H11" s="9"/>
      <c r="I11" s="9">
        <v>-227966.95070341119</v>
      </c>
    </row>
    <row r="12" spans="1:9" x14ac:dyDescent="0.25">
      <c r="A12" s="12"/>
      <c r="B12" s="1" t="s">
        <v>13</v>
      </c>
      <c r="C12" s="9">
        <v>-227966.95070341119</v>
      </c>
      <c r="D12" s="9">
        <v>12098.45</v>
      </c>
      <c r="E12" s="9">
        <v>8886.5735599999989</v>
      </c>
      <c r="F12" s="9" t="s">
        <v>53</v>
      </c>
      <c r="G12" s="9">
        <v>5044.7</v>
      </c>
      <c r="H12" s="9"/>
      <c r="I12" s="9">
        <v>-229799.77426341118</v>
      </c>
    </row>
    <row r="13" spans="1:9" x14ac:dyDescent="0.25">
      <c r="A13" s="12"/>
      <c r="B13" s="1" t="s">
        <v>14</v>
      </c>
      <c r="C13" s="9">
        <v>-229799.77426341118</v>
      </c>
      <c r="D13" s="9">
        <v>13264.36</v>
      </c>
      <c r="E13" s="9">
        <v>8675.6596000000009</v>
      </c>
      <c r="F13" s="9"/>
      <c r="G13" s="9">
        <v>0</v>
      </c>
      <c r="H13" s="9"/>
      <c r="I13" s="9">
        <v>-225211.07386341121</v>
      </c>
    </row>
    <row r="14" spans="1:9" x14ac:dyDescent="0.25">
      <c r="A14" s="12"/>
      <c r="B14" s="1" t="s">
        <v>15</v>
      </c>
      <c r="C14" s="9">
        <v>-225211.07386341121</v>
      </c>
      <c r="D14" s="9">
        <v>12021.03</v>
      </c>
      <c r="E14" s="9">
        <v>8400.2285200000006</v>
      </c>
      <c r="F14" s="9"/>
      <c r="G14" s="9">
        <v>0</v>
      </c>
      <c r="H14" s="9"/>
      <c r="I14" s="9">
        <v>-221590.27238341121</v>
      </c>
    </row>
    <row r="15" spans="1:9" x14ac:dyDescent="0.25">
      <c r="A15" s="12"/>
      <c r="B15" s="1" t="s">
        <v>16</v>
      </c>
      <c r="C15" s="9">
        <v>-221590.27238341121</v>
      </c>
      <c r="D15" s="9">
        <v>11889.130000000001</v>
      </c>
      <c r="E15" s="9">
        <v>8519.7934800000003</v>
      </c>
      <c r="F15" s="9"/>
      <c r="G15" s="9">
        <v>0</v>
      </c>
      <c r="H15" s="9"/>
      <c r="I15" s="9">
        <v>-218220.9358634112</v>
      </c>
    </row>
    <row r="16" spans="1:9" x14ac:dyDescent="0.25">
      <c r="A16" s="12"/>
      <c r="B16" s="1" t="s">
        <v>17</v>
      </c>
      <c r="C16" s="9">
        <v>-218220.9358634112</v>
      </c>
      <c r="D16" s="9">
        <v>11914.42</v>
      </c>
      <c r="E16" s="9">
        <v>10831.906720000001</v>
      </c>
      <c r="F16" s="9"/>
      <c r="G16" s="9">
        <v>0</v>
      </c>
      <c r="H16" s="9"/>
      <c r="I16" s="9">
        <v>-217138.42258341119</v>
      </c>
    </row>
    <row r="17" spans="1:9" x14ac:dyDescent="0.25">
      <c r="A17" s="12"/>
      <c r="B17" s="1" t="s">
        <v>18</v>
      </c>
      <c r="C17" s="9">
        <v>-217138.42258341119</v>
      </c>
      <c r="D17" s="9">
        <v>13261.550000000001</v>
      </c>
      <c r="E17" s="9">
        <v>8863.4221200000011</v>
      </c>
      <c r="F17" s="9" t="s">
        <v>54</v>
      </c>
      <c r="G17" s="9">
        <v>67735.88</v>
      </c>
      <c r="H17" s="9"/>
      <c r="I17" s="9">
        <v>-280476.17470341118</v>
      </c>
    </row>
    <row r="18" spans="1:9" x14ac:dyDescent="0.25">
      <c r="A18" s="12"/>
      <c r="B18" s="1" t="s">
        <v>20</v>
      </c>
      <c r="C18" s="9">
        <v>-280476.17470341118</v>
      </c>
      <c r="D18" s="9">
        <v>11927.28</v>
      </c>
      <c r="E18" s="9">
        <v>8534.8112000000001</v>
      </c>
      <c r="F18" s="9"/>
      <c r="G18" s="9">
        <v>0</v>
      </c>
      <c r="H18" s="9"/>
      <c r="I18" s="9">
        <v>-277083.70590341114</v>
      </c>
    </row>
    <row r="19" spans="1:9" x14ac:dyDescent="0.25">
      <c r="A19" s="12"/>
      <c r="B19" s="1" t="s">
        <v>22</v>
      </c>
      <c r="C19" s="9">
        <v>-277083.70590341114</v>
      </c>
      <c r="D19" s="9">
        <v>12373.99</v>
      </c>
      <c r="E19" s="9">
        <v>9238.6236399999998</v>
      </c>
      <c r="F19" s="9" t="s">
        <v>36</v>
      </c>
      <c r="G19" s="9">
        <v>27675.87</v>
      </c>
      <c r="H19" s="9"/>
      <c r="I19" s="9">
        <v>-301624.20954341115</v>
      </c>
    </row>
    <row r="20" spans="1:9" x14ac:dyDescent="0.25">
      <c r="A20" s="12"/>
      <c r="B20" s="1" t="s">
        <v>23</v>
      </c>
      <c r="C20" s="9">
        <v>-301624.20954341115</v>
      </c>
      <c r="D20" s="9">
        <v>11759.66</v>
      </c>
      <c r="E20" s="9">
        <v>8473.2528000000002</v>
      </c>
      <c r="F20" s="9"/>
      <c r="G20" s="9"/>
      <c r="H20" s="9"/>
      <c r="I20" s="9">
        <v>-298337.8023434112</v>
      </c>
    </row>
    <row r="21" spans="1:9" x14ac:dyDescent="0.25">
      <c r="A21" s="13"/>
      <c r="B21" s="1" t="s">
        <v>62</v>
      </c>
      <c r="C21" s="9">
        <v>-353253.67234341119</v>
      </c>
      <c r="D21" s="9">
        <v>13823.08</v>
      </c>
      <c r="E21" s="9">
        <v>9410.2692000000006</v>
      </c>
      <c r="F21" s="9" t="s">
        <v>55</v>
      </c>
      <c r="G21" s="9">
        <v>27045.55</v>
      </c>
      <c r="H21" s="9"/>
      <c r="I21" s="9">
        <v>-375886.41154341114</v>
      </c>
    </row>
    <row r="22" spans="1:9" x14ac:dyDescent="0.25">
      <c r="A22" s="11">
        <v>2012</v>
      </c>
      <c r="B22" s="1" t="s">
        <v>11</v>
      </c>
      <c r="C22" s="5">
        <v>-350296.03154341114</v>
      </c>
      <c r="D22" s="5">
        <v>12518.57</v>
      </c>
      <c r="E22" s="5">
        <v>9461.2170000000006</v>
      </c>
      <c r="F22" s="5"/>
      <c r="G22" s="5"/>
      <c r="H22" s="5"/>
      <c r="I22" s="5">
        <v>-347238.67854341114</v>
      </c>
    </row>
    <row r="23" spans="1:9" x14ac:dyDescent="0.25">
      <c r="A23" s="12"/>
      <c r="B23" s="1" t="s">
        <v>12</v>
      </c>
      <c r="C23" s="5">
        <v>-345922.55854341114</v>
      </c>
      <c r="D23" s="5">
        <v>12235.919999999998</v>
      </c>
      <c r="E23" s="5">
        <v>8800.8351999999995</v>
      </c>
      <c r="F23" s="5"/>
      <c r="G23" s="5"/>
      <c r="H23" s="5"/>
      <c r="I23" s="5">
        <v>-342487.47374341113</v>
      </c>
    </row>
    <row r="24" spans="1:9" x14ac:dyDescent="0.25">
      <c r="A24" s="12"/>
      <c r="B24" s="1" t="s">
        <v>13</v>
      </c>
      <c r="C24" s="5">
        <f>[12]декабрь№1!$AS$45</f>
        <v>-342487.47374341113</v>
      </c>
      <c r="D24" s="5">
        <f>[12]декабрь№1!$AT$45</f>
        <v>11401.11</v>
      </c>
      <c r="E24" s="5">
        <f>[12]декабрь№1!$AU$45</f>
        <v>10533.6062</v>
      </c>
      <c r="F24" s="5"/>
      <c r="G24" s="5"/>
      <c r="H24" s="5"/>
      <c r="I24" s="5">
        <f>[12]декабрь№1!$AY$45</f>
        <v>-341619.96994341112</v>
      </c>
    </row>
    <row r="25" spans="1:9" x14ac:dyDescent="0.25">
      <c r="A25" s="12"/>
      <c r="B25" s="1" t="s">
        <v>14</v>
      </c>
      <c r="C25" s="5">
        <f>[12]декабрь№1!$AS$46</f>
        <v>-341619.96994341112</v>
      </c>
      <c r="D25" s="5">
        <f>[12]декабрь№1!$AT$46</f>
        <v>13314.460000000001</v>
      </c>
      <c r="E25" s="5">
        <f>[12]декабрь№1!$AU$46</f>
        <v>10144.563759999999</v>
      </c>
      <c r="F25" s="5"/>
      <c r="G25" s="5"/>
      <c r="H25" s="5"/>
      <c r="I25" s="5">
        <f>[12]декабрь№1!$AY$46</f>
        <v>-338450.07370341109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4.28515625" bestFit="1" customWidth="1"/>
    <col min="7" max="7" width="10" bestFit="1" customWidth="1"/>
    <col min="8" max="8" width="12.85546875" customWidth="1"/>
    <col min="9" max="9" width="12.7109375" bestFit="1" customWidth="1"/>
  </cols>
  <sheetData>
    <row r="4" spans="1:9" x14ac:dyDescent="0.25">
      <c r="E4" t="s">
        <v>59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-66198.940717564983</v>
      </c>
      <c r="D10" s="9">
        <v>18408.010000000002</v>
      </c>
      <c r="E10" s="9">
        <v>15093.283440000001</v>
      </c>
      <c r="F10" s="9" t="s">
        <v>53</v>
      </c>
      <c r="G10" s="9">
        <v>6388.13</v>
      </c>
      <c r="H10" s="9"/>
      <c r="I10" s="9">
        <v>-69272.344157564978</v>
      </c>
    </row>
    <row r="11" spans="1:9" x14ac:dyDescent="0.25">
      <c r="A11" s="12"/>
      <c r="B11" s="1" t="s">
        <v>12</v>
      </c>
      <c r="C11" s="9">
        <v>-69272.344157564978</v>
      </c>
      <c r="D11" s="9">
        <v>17652.84</v>
      </c>
      <c r="E11" s="9">
        <v>14987.061960000001</v>
      </c>
      <c r="F11" s="9"/>
      <c r="G11" s="9">
        <v>0</v>
      </c>
      <c r="H11" s="9"/>
      <c r="I11" s="9">
        <v>-66606.566117564988</v>
      </c>
    </row>
    <row r="12" spans="1:9" x14ac:dyDescent="0.25">
      <c r="A12" s="12"/>
      <c r="B12" s="1" t="s">
        <v>13</v>
      </c>
      <c r="C12" s="9">
        <v>-66606.566117564988</v>
      </c>
      <c r="D12" s="9">
        <v>21866.969999999998</v>
      </c>
      <c r="E12" s="9">
        <v>15939.89704</v>
      </c>
      <c r="F12" s="9"/>
      <c r="G12" s="9">
        <v>0</v>
      </c>
      <c r="H12" s="9"/>
      <c r="I12" s="9">
        <v>-60679.493157564983</v>
      </c>
    </row>
    <row r="13" spans="1:9" x14ac:dyDescent="0.25">
      <c r="A13" s="12"/>
      <c r="B13" s="1" t="s">
        <v>14</v>
      </c>
      <c r="C13" s="9">
        <v>-60679.493157564983</v>
      </c>
      <c r="D13" s="9">
        <v>27796.92</v>
      </c>
      <c r="E13" s="9">
        <v>17340.91316</v>
      </c>
      <c r="F13" s="9"/>
      <c r="G13" s="9">
        <v>0</v>
      </c>
      <c r="H13" s="9"/>
      <c r="I13" s="9">
        <v>-50223.486317564981</v>
      </c>
    </row>
    <row r="14" spans="1:9" x14ac:dyDescent="0.25">
      <c r="A14" s="12"/>
      <c r="B14" s="1" t="s">
        <v>15</v>
      </c>
      <c r="C14" s="9">
        <v>-50223.486317564981</v>
      </c>
      <c r="D14" s="9">
        <v>22109</v>
      </c>
      <c r="E14" s="9">
        <v>15471.0674</v>
      </c>
      <c r="F14" s="9" t="s">
        <v>57</v>
      </c>
      <c r="G14" s="9">
        <v>60407.69</v>
      </c>
      <c r="H14" s="9"/>
      <c r="I14" s="9">
        <v>-103993.24371756498</v>
      </c>
    </row>
    <row r="15" spans="1:9" x14ac:dyDescent="0.25">
      <c r="A15" s="12"/>
      <c r="B15" s="1" t="s">
        <v>16</v>
      </c>
      <c r="C15" s="9">
        <v>-103993.24371756498</v>
      </c>
      <c r="D15" s="9">
        <v>20623.689999999999</v>
      </c>
      <c r="E15" s="9">
        <v>15972.126560000002</v>
      </c>
      <c r="F15" s="9"/>
      <c r="G15" s="9">
        <v>0</v>
      </c>
      <c r="H15" s="9"/>
      <c r="I15" s="9">
        <v>-99341.680277564985</v>
      </c>
    </row>
    <row r="16" spans="1:9" x14ac:dyDescent="0.25">
      <c r="A16" s="12"/>
      <c r="B16" s="1" t="s">
        <v>17</v>
      </c>
      <c r="C16" s="9">
        <v>-99341.680277564985</v>
      </c>
      <c r="D16" s="9">
        <v>25997.039999999997</v>
      </c>
      <c r="E16" s="9">
        <v>17673.109879999996</v>
      </c>
      <c r="F16" s="9"/>
      <c r="G16" s="9">
        <v>0</v>
      </c>
      <c r="H16" s="9"/>
      <c r="I16" s="9">
        <v>-91017.750157564995</v>
      </c>
    </row>
    <row r="17" spans="1:9" x14ac:dyDescent="0.25">
      <c r="A17" s="12"/>
      <c r="B17" s="1" t="s">
        <v>18</v>
      </c>
      <c r="C17" s="9">
        <v>-91017.750157564995</v>
      </c>
      <c r="D17" s="9">
        <v>20445.98</v>
      </c>
      <c r="E17" s="9">
        <v>15346.175480000002</v>
      </c>
      <c r="F17" s="9" t="s">
        <v>58</v>
      </c>
      <c r="G17" s="9">
        <v>133334.49</v>
      </c>
      <c r="H17" s="9"/>
      <c r="I17" s="9">
        <v>-219252.43563756498</v>
      </c>
    </row>
    <row r="18" spans="1:9" x14ac:dyDescent="0.25">
      <c r="A18" s="12"/>
      <c r="B18" s="1" t="s">
        <v>20</v>
      </c>
      <c r="C18" s="9">
        <v>-219252.43563756498</v>
      </c>
      <c r="D18" s="9">
        <v>41944.100000000006</v>
      </c>
      <c r="E18" s="9">
        <v>20080.674599999998</v>
      </c>
      <c r="F18" s="9"/>
      <c r="G18" s="9">
        <v>0</v>
      </c>
      <c r="H18" s="9"/>
      <c r="I18" s="9">
        <v>-197389.01023756497</v>
      </c>
    </row>
    <row r="19" spans="1:9" x14ac:dyDescent="0.25">
      <c r="A19" s="12"/>
      <c r="B19" s="1" t="s">
        <v>22</v>
      </c>
      <c r="C19" s="9">
        <v>-197389.01023756497</v>
      </c>
      <c r="D19" s="9">
        <v>20421.37</v>
      </c>
      <c r="E19" s="9">
        <v>17232.584799999997</v>
      </c>
      <c r="F19" s="9" t="s">
        <v>21</v>
      </c>
      <c r="G19" s="9">
        <v>15146.55</v>
      </c>
      <c r="H19" s="9"/>
      <c r="I19" s="9">
        <v>-209346.77503756498</v>
      </c>
    </row>
    <row r="20" spans="1:9" x14ac:dyDescent="0.25">
      <c r="A20" s="12"/>
      <c r="B20" s="1" t="s">
        <v>23</v>
      </c>
      <c r="C20" s="9">
        <v>-209346.77503756498</v>
      </c>
      <c r="D20" s="9">
        <v>20220.39</v>
      </c>
      <c r="E20" s="9">
        <v>15956.298000000001</v>
      </c>
      <c r="F20" s="9"/>
      <c r="G20" s="9">
        <v>0</v>
      </c>
      <c r="H20" s="9"/>
      <c r="I20" s="9">
        <v>-205082.68303756497</v>
      </c>
    </row>
    <row r="21" spans="1:9" x14ac:dyDescent="0.25">
      <c r="A21" s="13"/>
      <c r="B21" s="1" t="s">
        <v>62</v>
      </c>
      <c r="C21" s="5">
        <v>-205082.68303756497</v>
      </c>
      <c r="D21" s="5">
        <v>22007.53</v>
      </c>
      <c r="E21" s="5">
        <v>15744.994400000001</v>
      </c>
      <c r="F21" s="5"/>
      <c r="G21" s="5">
        <v>0</v>
      </c>
      <c r="H21" s="5"/>
      <c r="I21" s="5">
        <v>-198820.14743756497</v>
      </c>
    </row>
    <row r="22" spans="1:9" x14ac:dyDescent="0.25">
      <c r="A22" s="11">
        <v>2012</v>
      </c>
      <c r="B22" s="1" t="s">
        <v>11</v>
      </c>
      <c r="C22" s="5">
        <v>-198820.14743756497</v>
      </c>
      <c r="D22" s="5">
        <v>20913.63</v>
      </c>
      <c r="E22" s="5">
        <v>17128.982639999998</v>
      </c>
      <c r="F22" s="5"/>
      <c r="G22" s="5">
        <v>0</v>
      </c>
      <c r="H22" s="5"/>
      <c r="I22" s="5">
        <v>-195035.50007756497</v>
      </c>
    </row>
    <row r="23" spans="1:9" x14ac:dyDescent="0.25">
      <c r="A23" s="12"/>
      <c r="B23" s="1" t="s">
        <v>12</v>
      </c>
      <c r="C23" s="5">
        <v>-195035.50007756497</v>
      </c>
      <c r="D23" s="5">
        <v>22542.17</v>
      </c>
      <c r="E23" s="5">
        <v>17964.200879999997</v>
      </c>
      <c r="F23" s="5"/>
      <c r="G23" s="5">
        <v>0</v>
      </c>
      <c r="H23" s="5"/>
      <c r="I23" s="5">
        <v>-190457.53095756497</v>
      </c>
    </row>
    <row r="24" spans="1:9" x14ac:dyDescent="0.25">
      <c r="A24" s="12"/>
      <c r="B24" s="1" t="s">
        <v>13</v>
      </c>
      <c r="C24" s="5">
        <f>[13]декабрь№1!$AT$44</f>
        <v>-189308.82095756498</v>
      </c>
      <c r="D24" s="5">
        <f>[13]декабрь№1!$AU$44</f>
        <v>20123.510000000002</v>
      </c>
      <c r="E24" s="5">
        <f>[13]декабрь№1!$AV$44</f>
        <v>18930.962399999997</v>
      </c>
      <c r="F24" s="5"/>
      <c r="G24" s="5">
        <v>0</v>
      </c>
      <c r="H24" s="5"/>
      <c r="I24" s="5">
        <f>[13]декабрь№1!$AZ$44</f>
        <v>-188116.27335756496</v>
      </c>
    </row>
    <row r="25" spans="1:9" x14ac:dyDescent="0.25">
      <c r="A25" s="12"/>
      <c r="B25" s="1" t="s">
        <v>14</v>
      </c>
      <c r="C25" s="5">
        <f>[13]декабрь№1!$AT$45</f>
        <v>-188116.27335756496</v>
      </c>
      <c r="D25" s="5">
        <f>[13]декабрь№1!$AU$45</f>
        <v>19895.879999999997</v>
      </c>
      <c r="E25" s="5">
        <f>[13]декабрь№1!$AV$45</f>
        <v>18009.513079999997</v>
      </c>
      <c r="F25" s="5"/>
      <c r="G25" s="5">
        <v>0</v>
      </c>
      <c r="H25" s="5"/>
      <c r="I25" s="5">
        <f>[13]декабрь№1!$AZ$45</f>
        <v>-186229.90643756496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85546875" bestFit="1" customWidth="1"/>
    <col min="7" max="7" width="10" bestFit="1" customWidth="1"/>
    <col min="9" max="9" width="12.7109375" bestFit="1" customWidth="1"/>
  </cols>
  <sheetData>
    <row r="4" spans="1:9" x14ac:dyDescent="0.25">
      <c r="E4" t="s">
        <v>63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-386418.16280110442</v>
      </c>
      <c r="D10" s="9">
        <v>61560.34</v>
      </c>
      <c r="E10" s="9">
        <v>49367.552000000003</v>
      </c>
      <c r="F10" s="9"/>
      <c r="G10" s="9">
        <v>0</v>
      </c>
      <c r="H10" s="9"/>
      <c r="I10" s="9">
        <v>-374225.37480110442</v>
      </c>
    </row>
    <row r="11" spans="1:9" x14ac:dyDescent="0.25">
      <c r="A11" s="12"/>
      <c r="B11" s="1" t="s">
        <v>12</v>
      </c>
      <c r="C11" s="9">
        <v>-374225.37480110442</v>
      </c>
      <c r="D11" s="9">
        <v>51867.64</v>
      </c>
      <c r="E11" s="9">
        <v>47265.553439999996</v>
      </c>
      <c r="F11" s="9"/>
      <c r="G11" s="9">
        <v>0</v>
      </c>
      <c r="H11" s="9"/>
      <c r="I11" s="9">
        <v>-369623.2882411044</v>
      </c>
    </row>
    <row r="12" spans="1:9" x14ac:dyDescent="0.25">
      <c r="A12" s="12"/>
      <c r="B12" s="1" t="s">
        <v>13</v>
      </c>
      <c r="C12" s="9">
        <v>-369623.2882411044</v>
      </c>
      <c r="D12" s="9">
        <v>63067.9</v>
      </c>
      <c r="E12" s="9">
        <v>50248.12528</v>
      </c>
      <c r="F12" s="9" t="s">
        <v>53</v>
      </c>
      <c r="G12" s="9">
        <v>13836.68</v>
      </c>
      <c r="H12" s="9"/>
      <c r="I12" s="9">
        <v>-370640.19352110435</v>
      </c>
    </row>
    <row r="13" spans="1:9" x14ac:dyDescent="0.25">
      <c r="A13" s="12"/>
      <c r="B13" s="1" t="s">
        <v>14</v>
      </c>
      <c r="C13" s="9">
        <v>-370640.19352110435</v>
      </c>
      <c r="D13" s="9">
        <v>25124.739999999998</v>
      </c>
      <c r="E13" s="9">
        <v>45877.09448</v>
      </c>
      <c r="F13" s="9"/>
      <c r="G13" s="9">
        <v>0</v>
      </c>
      <c r="H13" s="9"/>
      <c r="I13" s="9">
        <v>-391392.54800110438</v>
      </c>
    </row>
    <row r="14" spans="1:9" x14ac:dyDescent="0.25">
      <c r="A14" s="12"/>
      <c r="B14" s="1" t="s">
        <v>15</v>
      </c>
      <c r="C14" s="9">
        <v>-391392.54800110438</v>
      </c>
      <c r="D14" s="9">
        <v>55321.43</v>
      </c>
      <c r="E14" s="9">
        <v>47841.366039999994</v>
      </c>
      <c r="F14" s="9" t="s">
        <v>50</v>
      </c>
      <c r="G14" s="9">
        <v>9930.66</v>
      </c>
      <c r="H14" s="9"/>
      <c r="I14" s="9">
        <v>-393843.14404110436</v>
      </c>
    </row>
    <row r="15" spans="1:9" x14ac:dyDescent="0.25">
      <c r="A15" s="12"/>
      <c r="B15" s="1" t="s">
        <v>16</v>
      </c>
      <c r="C15" s="9">
        <v>-393843.14404110436</v>
      </c>
      <c r="D15" s="9">
        <v>54656.600000000006</v>
      </c>
      <c r="E15" s="9">
        <v>48519.166640000003</v>
      </c>
      <c r="F15" s="9"/>
      <c r="G15" s="9">
        <v>0</v>
      </c>
      <c r="H15" s="9"/>
      <c r="I15" s="9">
        <v>-387705.71068110439</v>
      </c>
    </row>
    <row r="16" spans="1:9" x14ac:dyDescent="0.25">
      <c r="A16" s="12"/>
      <c r="B16" s="1" t="s">
        <v>17</v>
      </c>
      <c r="C16" s="9">
        <v>-387705.71068110439</v>
      </c>
      <c r="D16" s="9">
        <v>52612.039999999994</v>
      </c>
      <c r="E16" s="9">
        <v>46316.023679999998</v>
      </c>
      <c r="F16" s="9" t="s">
        <v>60</v>
      </c>
      <c r="G16" s="9">
        <v>180130.36</v>
      </c>
      <c r="H16" s="9"/>
      <c r="I16" s="9">
        <v>-561540.05436110438</v>
      </c>
    </row>
    <row r="17" spans="1:9" x14ac:dyDescent="0.25">
      <c r="A17" s="12"/>
      <c r="B17" s="1" t="s">
        <v>18</v>
      </c>
      <c r="C17" s="9">
        <v>-561540.05436110438</v>
      </c>
      <c r="D17" s="9">
        <v>58684.81</v>
      </c>
      <c r="E17" s="9">
        <v>49891.274040000004</v>
      </c>
      <c r="F17" s="9"/>
      <c r="G17" s="9">
        <v>0</v>
      </c>
      <c r="H17" s="9"/>
      <c r="I17" s="9">
        <v>-552746.51840110437</v>
      </c>
    </row>
    <row r="18" spans="1:9" x14ac:dyDescent="0.25">
      <c r="A18" s="12"/>
      <c r="B18" s="1" t="s">
        <v>20</v>
      </c>
      <c r="C18" s="9">
        <v>-552746.51840110437</v>
      </c>
      <c r="D18" s="9">
        <v>71638.909999999989</v>
      </c>
      <c r="E18" s="9">
        <v>52390.928360000005</v>
      </c>
      <c r="F18" s="9"/>
      <c r="G18" s="9">
        <v>0</v>
      </c>
      <c r="H18" s="9"/>
      <c r="I18" s="9">
        <v>-533498.53676110436</v>
      </c>
    </row>
    <row r="19" spans="1:9" x14ac:dyDescent="0.25">
      <c r="A19" s="12"/>
      <c r="B19" s="1" t="s">
        <v>22</v>
      </c>
      <c r="C19" s="9">
        <v>-533498.53676110436</v>
      </c>
      <c r="D19" s="9">
        <v>99876.859999999986</v>
      </c>
      <c r="E19" s="9">
        <v>59191.378320000003</v>
      </c>
      <c r="F19" s="9" t="s">
        <v>61</v>
      </c>
      <c r="G19" s="9">
        <v>6329.43</v>
      </c>
      <c r="H19" s="9"/>
      <c r="I19" s="9">
        <v>-499142.48508110439</v>
      </c>
    </row>
    <row r="20" spans="1:9" x14ac:dyDescent="0.25">
      <c r="A20" s="12"/>
      <c r="B20" s="1" t="s">
        <v>23</v>
      </c>
      <c r="C20" s="9">
        <v>-499142.48508110439</v>
      </c>
      <c r="D20" s="9">
        <v>99876.859999999986</v>
      </c>
      <c r="E20" s="9">
        <v>59192.378320000003</v>
      </c>
      <c r="F20" s="9"/>
      <c r="G20" s="9">
        <v>0</v>
      </c>
      <c r="H20" s="9"/>
      <c r="I20" s="9">
        <v>-458458.00340110442</v>
      </c>
    </row>
    <row r="21" spans="1:9" x14ac:dyDescent="0.25">
      <c r="A21" s="13"/>
      <c r="B21" s="1" t="s">
        <v>62</v>
      </c>
      <c r="C21" s="9">
        <v>-480754.08888110443</v>
      </c>
      <c r="D21" s="9">
        <v>73622.78</v>
      </c>
      <c r="E21" s="9">
        <v>52260.131759999997</v>
      </c>
      <c r="F21" s="9"/>
      <c r="G21" s="9">
        <v>0</v>
      </c>
      <c r="H21" s="9"/>
      <c r="I21" s="9">
        <v>-459391.44064110448</v>
      </c>
    </row>
    <row r="22" spans="1:9" x14ac:dyDescent="0.25">
      <c r="A22" s="11">
        <v>2012</v>
      </c>
      <c r="B22" s="1" t="s">
        <v>11</v>
      </c>
      <c r="C22" s="5">
        <v>-459391.44064110448</v>
      </c>
      <c r="D22" s="5">
        <v>60785.780000000006</v>
      </c>
      <c r="E22" s="5">
        <v>53839.437440000002</v>
      </c>
      <c r="F22" s="5"/>
      <c r="G22" s="5">
        <v>0</v>
      </c>
      <c r="H22" s="5"/>
      <c r="I22" s="5">
        <v>-452445.09808110446</v>
      </c>
    </row>
    <row r="23" spans="1:9" x14ac:dyDescent="0.25">
      <c r="A23" s="12"/>
      <c r="B23" s="1" t="s">
        <v>12</v>
      </c>
      <c r="C23" s="5">
        <v>-452445.09808110446</v>
      </c>
      <c r="D23" s="5">
        <v>61697.740000000005</v>
      </c>
      <c r="E23" s="5">
        <v>49680.458400000003</v>
      </c>
      <c r="F23" s="5"/>
      <c r="G23" s="5">
        <v>0</v>
      </c>
      <c r="H23" s="5"/>
      <c r="I23" s="5">
        <v>-440427.81648110447</v>
      </c>
    </row>
    <row r="24" spans="1:9" x14ac:dyDescent="0.25">
      <c r="A24" s="12"/>
      <c r="B24" s="1" t="s">
        <v>13</v>
      </c>
      <c r="C24" s="5">
        <f>[14]декабрь№1!$AW$44</f>
        <v>-440427.81648110447</v>
      </c>
      <c r="D24" s="5">
        <f>[14]декабрь№1!$AX$44</f>
        <v>65967.03</v>
      </c>
      <c r="E24" s="5">
        <f>[14]декабрь№1!$AY$44</f>
        <v>49984.190279999995</v>
      </c>
      <c r="F24" s="5"/>
      <c r="G24" s="5">
        <v>0</v>
      </c>
      <c r="H24" s="5"/>
      <c r="I24" s="5">
        <f>[14]декабрь№1!$BC$44</f>
        <v>-424444.97676110442</v>
      </c>
    </row>
    <row r="25" spans="1:9" x14ac:dyDescent="0.25">
      <c r="A25" s="12"/>
      <c r="B25" s="1" t="s">
        <v>14</v>
      </c>
      <c r="C25" s="5">
        <f>[14]декабрь№1!$AW$45</f>
        <v>-424444.97676110442</v>
      </c>
      <c r="D25" s="5">
        <f>[14]декабрь№1!$AX$45</f>
        <v>59237.909999999996</v>
      </c>
      <c r="E25" s="5">
        <f>[14]декабрь№1!$AY$45</f>
        <v>48949.067080000001</v>
      </c>
      <c r="F25" s="5"/>
      <c r="G25" s="5">
        <v>0</v>
      </c>
      <c r="H25" s="5"/>
      <c r="I25" s="5">
        <f>[14]декабрь№1!$BC$45</f>
        <v>-414156.13384110446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1.140625" bestFit="1" customWidth="1"/>
    <col min="7" max="7" width="9" bestFit="1" customWidth="1"/>
    <col min="9" max="9" width="12.7109375" bestFit="1" customWidth="1"/>
  </cols>
  <sheetData>
    <row r="4" spans="1:9" x14ac:dyDescent="0.25">
      <c r="E4" t="s">
        <v>66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-443505.79129932518</v>
      </c>
      <c r="D10" s="9">
        <v>61245.149999999994</v>
      </c>
      <c r="E10" s="9">
        <v>50064.321599999996</v>
      </c>
      <c r="F10" s="9"/>
      <c r="G10" s="9">
        <v>0</v>
      </c>
      <c r="H10" s="9"/>
      <c r="I10" s="9">
        <v>-432324.96289932518</v>
      </c>
    </row>
    <row r="11" spans="1:9" x14ac:dyDescent="0.25">
      <c r="A11" s="12"/>
      <c r="B11" s="1" t="s">
        <v>12</v>
      </c>
      <c r="C11" s="9">
        <v>-432324.96289932518</v>
      </c>
      <c r="D11" s="9">
        <v>63097.64</v>
      </c>
      <c r="E11" s="9">
        <v>50659.298039999994</v>
      </c>
      <c r="F11" s="9"/>
      <c r="G11" s="9">
        <v>0</v>
      </c>
      <c r="H11" s="9"/>
      <c r="I11" s="9">
        <v>-419886.62093932519</v>
      </c>
    </row>
    <row r="12" spans="1:9" x14ac:dyDescent="0.25">
      <c r="A12" s="12"/>
      <c r="B12" s="1" t="s">
        <v>13</v>
      </c>
      <c r="C12" s="9">
        <v>-419886.62093932519</v>
      </c>
      <c r="D12" s="9">
        <v>60953.069999999992</v>
      </c>
      <c r="E12" s="9">
        <v>50309.371039999998</v>
      </c>
      <c r="F12" s="9" t="s">
        <v>64</v>
      </c>
      <c r="G12" s="9">
        <v>13531.58</v>
      </c>
      <c r="H12" s="9"/>
      <c r="I12" s="9">
        <v>-422774.5019793252</v>
      </c>
    </row>
    <row r="13" spans="1:9" x14ac:dyDescent="0.25">
      <c r="A13" s="12"/>
      <c r="B13" s="1" t="s">
        <v>14</v>
      </c>
      <c r="C13" s="9">
        <v>-422774.5019793252</v>
      </c>
      <c r="D13" s="9">
        <v>59371.740000000005</v>
      </c>
      <c r="E13" s="9">
        <v>49955.426279999992</v>
      </c>
      <c r="F13" s="9"/>
      <c r="G13" s="9">
        <v>0</v>
      </c>
      <c r="H13" s="9"/>
      <c r="I13" s="9">
        <v>-413358.18825932522</v>
      </c>
    </row>
    <row r="14" spans="1:9" x14ac:dyDescent="0.25">
      <c r="A14" s="12"/>
      <c r="B14" s="1" t="s">
        <v>15</v>
      </c>
      <c r="C14" s="9">
        <v>-413358.18825932522</v>
      </c>
      <c r="D14" s="9">
        <v>77541.679999999993</v>
      </c>
      <c r="E14" s="9">
        <v>53294.853719999992</v>
      </c>
      <c r="F14" s="9"/>
      <c r="G14" s="9">
        <v>0</v>
      </c>
      <c r="H14" s="9"/>
      <c r="I14" s="9">
        <v>-389111.36197932524</v>
      </c>
    </row>
    <row r="15" spans="1:9" x14ac:dyDescent="0.25">
      <c r="A15" s="12"/>
      <c r="B15" s="1" t="s">
        <v>16</v>
      </c>
      <c r="C15" s="9">
        <v>-389111.36197932524</v>
      </c>
      <c r="D15" s="9">
        <v>62006.85</v>
      </c>
      <c r="E15" s="9">
        <v>50763.474799999996</v>
      </c>
      <c r="F15" s="9"/>
      <c r="G15" s="9">
        <v>0</v>
      </c>
      <c r="H15" s="9"/>
      <c r="I15" s="9">
        <v>-377867.98677932529</v>
      </c>
    </row>
    <row r="16" spans="1:9" x14ac:dyDescent="0.25">
      <c r="A16" s="12"/>
      <c r="B16" s="1" t="s">
        <v>17</v>
      </c>
      <c r="C16" s="9">
        <v>-377867.98677932529</v>
      </c>
      <c r="D16" s="9">
        <v>65178.049999999996</v>
      </c>
      <c r="E16" s="9">
        <v>50308.814959999996</v>
      </c>
      <c r="F16" s="9"/>
      <c r="G16" s="9">
        <v>0</v>
      </c>
      <c r="H16" s="9"/>
      <c r="I16" s="9">
        <v>-362998.75173932529</v>
      </c>
    </row>
    <row r="17" spans="1:9" x14ac:dyDescent="0.25">
      <c r="A17" s="12"/>
      <c r="B17" s="1" t="s">
        <v>18</v>
      </c>
      <c r="C17" s="9">
        <v>-362998.75173932529</v>
      </c>
      <c r="D17" s="9">
        <v>62969.41</v>
      </c>
      <c r="E17" s="9">
        <v>49960.716799999995</v>
      </c>
      <c r="F17" s="9"/>
      <c r="G17" s="9">
        <v>0</v>
      </c>
      <c r="H17" s="9"/>
      <c r="I17" s="9">
        <v>-349990.05853932531</v>
      </c>
    </row>
    <row r="18" spans="1:9" x14ac:dyDescent="0.25">
      <c r="A18" s="12"/>
      <c r="B18" s="1" t="s">
        <v>20</v>
      </c>
      <c r="C18" s="9">
        <v>-349990.05853932531</v>
      </c>
      <c r="D18" s="9">
        <v>75394.92</v>
      </c>
      <c r="E18" s="9">
        <v>54533.989399999991</v>
      </c>
      <c r="F18" s="9"/>
      <c r="G18" s="9">
        <v>0</v>
      </c>
      <c r="H18" s="9"/>
      <c r="I18" s="9">
        <v>-329129.12793932529</v>
      </c>
    </row>
    <row r="19" spans="1:9" x14ac:dyDescent="0.25">
      <c r="A19" s="12"/>
      <c r="B19" s="1" t="s">
        <v>22</v>
      </c>
      <c r="C19" s="9">
        <v>-329129.12793932529</v>
      </c>
      <c r="D19" s="9">
        <v>64472.61</v>
      </c>
      <c r="E19" s="9">
        <v>50526.656639999994</v>
      </c>
      <c r="F19" s="9"/>
      <c r="G19" s="9">
        <v>0</v>
      </c>
      <c r="H19" s="9"/>
      <c r="I19" s="9">
        <v>-315183.17457932531</v>
      </c>
    </row>
    <row r="20" spans="1:9" x14ac:dyDescent="0.25">
      <c r="A20" s="12"/>
      <c r="B20" s="1" t="s">
        <v>23</v>
      </c>
      <c r="C20" s="9">
        <v>-315183.17457932531</v>
      </c>
      <c r="D20" s="9">
        <v>61426.77</v>
      </c>
      <c r="E20" s="9">
        <v>50064.727599999998</v>
      </c>
      <c r="F20" s="9" t="s">
        <v>36</v>
      </c>
      <c r="G20" s="9">
        <v>18646.12</v>
      </c>
      <c r="H20" s="9"/>
      <c r="I20" s="9">
        <v>-322467.25217932533</v>
      </c>
    </row>
    <row r="21" spans="1:9" x14ac:dyDescent="0.25">
      <c r="A21" s="13"/>
      <c r="B21" s="1" t="s">
        <v>62</v>
      </c>
      <c r="C21" s="9">
        <v>-322467.25217932533</v>
      </c>
      <c r="D21" s="9">
        <v>75374.42</v>
      </c>
      <c r="E21" s="9">
        <v>51609.384279999998</v>
      </c>
      <c r="F21" s="9" t="s">
        <v>65</v>
      </c>
      <c r="G21" s="9">
        <v>26119.88</v>
      </c>
      <c r="H21" s="9"/>
      <c r="I21" s="9">
        <v>-324822.09645932534</v>
      </c>
    </row>
    <row r="22" spans="1:9" x14ac:dyDescent="0.25">
      <c r="A22" s="11">
        <v>2012</v>
      </c>
      <c r="B22" s="1" t="s">
        <v>11</v>
      </c>
      <c r="C22" s="5">
        <v>-324822.09645932534</v>
      </c>
      <c r="D22" s="5">
        <v>65391.03</v>
      </c>
      <c r="E22" s="5">
        <v>51622.906080000001</v>
      </c>
      <c r="F22" s="5"/>
      <c r="G22" s="5">
        <v>0</v>
      </c>
      <c r="H22" s="5"/>
      <c r="I22" s="5">
        <v>-311053.97253932536</v>
      </c>
    </row>
    <row r="23" spans="1:9" x14ac:dyDescent="0.25">
      <c r="A23" s="12"/>
      <c r="B23" s="1" t="s">
        <v>12</v>
      </c>
      <c r="C23" s="5">
        <v>-311053.97253932536</v>
      </c>
      <c r="D23" s="5">
        <v>66658.959999999992</v>
      </c>
      <c r="E23" s="5">
        <v>53055.428759999995</v>
      </c>
      <c r="F23" s="5"/>
      <c r="G23" s="5">
        <v>0</v>
      </c>
      <c r="H23" s="5"/>
      <c r="I23" s="5">
        <v>-297450.44129932538</v>
      </c>
    </row>
    <row r="24" spans="1:9" x14ac:dyDescent="0.25">
      <c r="A24" s="12"/>
      <c r="B24" s="1" t="s">
        <v>13</v>
      </c>
      <c r="C24" s="5">
        <f>[15]декабрь№1!$AW$44</f>
        <v>-297450.44129932538</v>
      </c>
      <c r="D24" s="5">
        <f>[15]декабрь№1!$AX$44</f>
        <v>63068.87</v>
      </c>
      <c r="E24" s="5">
        <f>[15]декабрь№1!$AY$44</f>
        <v>50152.199759999996</v>
      </c>
      <c r="F24" s="5"/>
      <c r="G24" s="5">
        <v>0</v>
      </c>
      <c r="H24" s="5"/>
      <c r="I24" s="5">
        <f>[15]декабрь№1!$BC$44</f>
        <v>-284533.77105932537</v>
      </c>
    </row>
    <row r="25" spans="1:9" x14ac:dyDescent="0.25">
      <c r="A25" s="12"/>
      <c r="B25" s="1" t="s">
        <v>14</v>
      </c>
      <c r="C25" s="5">
        <f>[15]декабрь№1!$AW$45</f>
        <v>-284533.77105932537</v>
      </c>
      <c r="D25" s="5">
        <f>[15]декабрь№1!$AX$45</f>
        <v>61822.1</v>
      </c>
      <c r="E25" s="5">
        <f>[15]декабрь№1!$AY$45</f>
        <v>49569.986919999996</v>
      </c>
      <c r="F25" s="5" t="str">
        <f>[15]декабрь№1!$AZ$45</f>
        <v>Ремонт кровли (кв.35,36)</v>
      </c>
      <c r="G25" s="5">
        <f>[15]декабрь№1!$BA$45</f>
        <v>87676.24</v>
      </c>
      <c r="H25" s="5"/>
      <c r="I25" s="5">
        <f>[15]декабрь№1!$BC$45</f>
        <v>-359957.89797932538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K30" sqref="K30:K31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22.42578125" bestFit="1" customWidth="1"/>
    <col min="7" max="7" width="8.5703125" bestFit="1" customWidth="1"/>
    <col min="8" max="8" width="12.140625" bestFit="1" customWidth="1"/>
  </cols>
  <sheetData>
    <row r="4" spans="1:9" x14ac:dyDescent="0.25">
      <c r="E4" t="s">
        <v>68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64437.180104638865</v>
      </c>
      <c r="D10" s="9">
        <v>11456.43</v>
      </c>
      <c r="E10" s="9">
        <v>9019.761480000001</v>
      </c>
      <c r="F10" s="9" t="s">
        <v>49</v>
      </c>
      <c r="G10" s="9">
        <v>6948.03</v>
      </c>
      <c r="H10" s="9">
        <v>59925.818624638865</v>
      </c>
      <c r="I10" s="9"/>
    </row>
    <row r="11" spans="1:9" x14ac:dyDescent="0.25">
      <c r="A11" s="12"/>
      <c r="B11" s="1" t="s">
        <v>12</v>
      </c>
      <c r="C11" s="9">
        <v>59925.818624638865</v>
      </c>
      <c r="D11" s="9">
        <v>13492.25</v>
      </c>
      <c r="E11" s="9">
        <v>9459.3507599999994</v>
      </c>
      <c r="F11" s="9"/>
      <c r="G11" s="9">
        <v>0</v>
      </c>
      <c r="H11" s="9">
        <v>63958.717864638864</v>
      </c>
      <c r="I11" s="9"/>
    </row>
    <row r="12" spans="1:9" x14ac:dyDescent="0.25">
      <c r="A12" s="12"/>
      <c r="B12" s="1" t="s">
        <v>13</v>
      </c>
      <c r="C12" s="9">
        <v>63958.717864638864</v>
      </c>
      <c r="D12" s="9">
        <v>23229.9</v>
      </c>
      <c r="E12" s="9">
        <v>11245.360640000001</v>
      </c>
      <c r="F12" s="9"/>
      <c r="G12" s="9">
        <v>0</v>
      </c>
      <c r="H12" s="9">
        <v>75943.257224638859</v>
      </c>
      <c r="I12" s="9"/>
    </row>
    <row r="13" spans="1:9" x14ac:dyDescent="0.25">
      <c r="A13" s="12"/>
      <c r="B13" s="1" t="s">
        <v>14</v>
      </c>
      <c r="C13" s="9">
        <v>75943.257224638859</v>
      </c>
      <c r="D13" s="9">
        <v>12458.8</v>
      </c>
      <c r="E13" s="9">
        <v>9335.358400000001</v>
      </c>
      <c r="F13" s="9"/>
      <c r="G13" s="9">
        <v>0</v>
      </c>
      <c r="H13" s="9">
        <v>79066.698824638865</v>
      </c>
      <c r="I13" s="9"/>
    </row>
    <row r="14" spans="1:9" x14ac:dyDescent="0.25">
      <c r="A14" s="12"/>
      <c r="B14" s="1" t="s">
        <v>15</v>
      </c>
      <c r="C14" s="9">
        <v>79066.698824638865</v>
      </c>
      <c r="D14" s="9">
        <v>12186.92</v>
      </c>
      <c r="E14" s="9">
        <v>9548.6755200000007</v>
      </c>
      <c r="F14" s="9"/>
      <c r="G14" s="9">
        <v>0</v>
      </c>
      <c r="H14" s="9">
        <v>81704.943304638859</v>
      </c>
      <c r="I14" s="9"/>
    </row>
    <row r="15" spans="1:9" x14ac:dyDescent="0.25">
      <c r="A15" s="12"/>
      <c r="B15" s="1" t="s">
        <v>16</v>
      </c>
      <c r="C15" s="9">
        <v>81704.943304638859</v>
      </c>
      <c r="D15" s="9">
        <v>15033.43</v>
      </c>
      <c r="E15" s="9">
        <v>10137.728760000002</v>
      </c>
      <c r="F15" s="9"/>
      <c r="G15" s="9">
        <v>0</v>
      </c>
      <c r="H15" s="9">
        <v>86600.644544638868</v>
      </c>
      <c r="I15" s="9"/>
    </row>
    <row r="16" spans="1:9" x14ac:dyDescent="0.25">
      <c r="A16" s="12"/>
      <c r="B16" s="1" t="s">
        <v>17</v>
      </c>
      <c r="C16" s="9">
        <v>86600.644544638868</v>
      </c>
      <c r="D16" s="9">
        <v>12168.31</v>
      </c>
      <c r="E16" s="9">
        <v>9419.8970799999988</v>
      </c>
      <c r="F16" s="9"/>
      <c r="G16" s="9">
        <v>0</v>
      </c>
      <c r="H16" s="9">
        <v>89349.05746463887</v>
      </c>
      <c r="I16" s="9"/>
    </row>
    <row r="17" spans="1:9" x14ac:dyDescent="0.25">
      <c r="A17" s="12"/>
      <c r="B17" s="1" t="s">
        <v>18</v>
      </c>
      <c r="C17" s="9">
        <v>89349.05746463887</v>
      </c>
      <c r="D17" s="9">
        <v>10846.419999999998</v>
      </c>
      <c r="E17" s="9">
        <v>8974.1768000000011</v>
      </c>
      <c r="F17" s="9"/>
      <c r="G17" s="9">
        <v>0</v>
      </c>
      <c r="H17" s="9">
        <v>91221.300664638868</v>
      </c>
      <c r="I17" s="9"/>
    </row>
    <row r="18" spans="1:9" x14ac:dyDescent="0.25">
      <c r="A18" s="12"/>
      <c r="B18" s="1" t="s">
        <v>20</v>
      </c>
      <c r="C18" s="9">
        <v>91221.300664638868</v>
      </c>
      <c r="D18" s="9">
        <v>15545.02</v>
      </c>
      <c r="E18" s="9">
        <v>10098.75576</v>
      </c>
      <c r="F18" s="9"/>
      <c r="G18" s="9">
        <v>0</v>
      </c>
      <c r="H18" s="9">
        <v>96667.564904638872</v>
      </c>
      <c r="I18" s="9"/>
    </row>
    <row r="19" spans="1:9" x14ac:dyDescent="0.25">
      <c r="A19" s="12"/>
      <c r="B19" s="1" t="s">
        <v>22</v>
      </c>
      <c r="C19" s="9">
        <v>96667.564904638872</v>
      </c>
      <c r="D19" s="9">
        <v>11124.17</v>
      </c>
      <c r="E19" s="9">
        <v>8965.2172399999999</v>
      </c>
      <c r="F19" s="9"/>
      <c r="G19" s="9">
        <v>0</v>
      </c>
      <c r="H19" s="9">
        <v>98826.517664638872</v>
      </c>
      <c r="I19" s="9"/>
    </row>
    <row r="20" spans="1:9" x14ac:dyDescent="0.25">
      <c r="A20" s="12"/>
      <c r="B20" s="1" t="s">
        <v>23</v>
      </c>
      <c r="C20" s="9">
        <v>98826.517664638872</v>
      </c>
      <c r="D20" s="9">
        <v>12839.27</v>
      </c>
      <c r="E20" s="9">
        <v>9391.3647600000004</v>
      </c>
      <c r="F20" s="9" t="s">
        <v>67</v>
      </c>
      <c r="G20" s="9">
        <v>8488.41</v>
      </c>
      <c r="H20" s="9">
        <v>93786.012904638876</v>
      </c>
      <c r="I20" s="9"/>
    </row>
    <row r="21" spans="1:9" x14ac:dyDescent="0.25">
      <c r="A21" s="13"/>
      <c r="B21" s="1" t="s">
        <v>62</v>
      </c>
      <c r="C21" s="5">
        <v>93786.012904638876</v>
      </c>
      <c r="D21" s="5">
        <v>11814.779999999999</v>
      </c>
      <c r="E21" s="5">
        <v>9317.0686399999995</v>
      </c>
      <c r="F21" s="5" t="s">
        <v>252</v>
      </c>
      <c r="G21" s="5">
        <v>11321.95</v>
      </c>
      <c r="H21" s="5">
        <v>84961.77426463888</v>
      </c>
      <c r="I21" s="5"/>
    </row>
    <row r="22" spans="1:9" x14ac:dyDescent="0.25">
      <c r="A22" s="11">
        <v>2012</v>
      </c>
      <c r="B22" s="1" t="s">
        <v>11</v>
      </c>
      <c r="C22" s="5">
        <v>84961.77426463888</v>
      </c>
      <c r="D22" s="5">
        <v>12477.730000000001</v>
      </c>
      <c r="E22" s="5">
        <v>10233.18276</v>
      </c>
      <c r="F22" s="5"/>
      <c r="G22" s="5">
        <v>0</v>
      </c>
      <c r="H22" s="5">
        <v>87206.32150463888</v>
      </c>
      <c r="I22" s="5"/>
    </row>
    <row r="23" spans="1:9" x14ac:dyDescent="0.25">
      <c r="A23" s="12"/>
      <c r="B23" s="1" t="s">
        <v>12</v>
      </c>
      <c r="C23" s="5">
        <v>87206.32150463888</v>
      </c>
      <c r="D23" s="5">
        <v>11991.39</v>
      </c>
      <c r="E23" s="5">
        <v>8356.5142000000014</v>
      </c>
      <c r="F23" s="5"/>
      <c r="G23" s="5">
        <v>0</v>
      </c>
      <c r="H23" s="5">
        <v>90841.197304638874</v>
      </c>
      <c r="I23" s="5"/>
    </row>
    <row r="24" spans="1:9" x14ac:dyDescent="0.25">
      <c r="A24" s="12"/>
      <c r="B24" s="1" t="s">
        <v>13</v>
      </c>
      <c r="C24" s="5">
        <f>[16]декабрь№1!$AR$44</f>
        <v>89961.179944638876</v>
      </c>
      <c r="D24" s="5">
        <f>[16]декабрь№1!$AS$44</f>
        <v>12526.16</v>
      </c>
      <c r="E24" s="5">
        <f>[16]декабрь№1!$AT$44</f>
        <v>9350.3485600000004</v>
      </c>
      <c r="F24" s="5"/>
      <c r="G24" s="5">
        <v>0</v>
      </c>
      <c r="H24" s="5">
        <f>[16]декабрь№1!$AW$44</f>
        <v>93136.991384638881</v>
      </c>
      <c r="I24" s="5"/>
    </row>
    <row r="25" spans="1:9" x14ac:dyDescent="0.25">
      <c r="A25" s="12"/>
      <c r="B25" s="1" t="s">
        <v>14</v>
      </c>
      <c r="C25" s="5">
        <f>[16]декабрь№1!$AR$45</f>
        <v>93136.991384638881</v>
      </c>
      <c r="D25" s="5">
        <f>[16]декабрь№1!$AS$45</f>
        <v>13892.76</v>
      </c>
      <c r="E25" s="5">
        <f>[16]декабрь№1!$AT$45</f>
        <v>9856.5825600000007</v>
      </c>
      <c r="F25" s="5"/>
      <c r="G25" s="5">
        <v>0</v>
      </c>
      <c r="H25" s="5">
        <f>[16]декабрь№1!$AW$45</f>
        <v>97173.16882463888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42578125" bestFit="1" customWidth="1"/>
    <col min="7" max="7" width="9" bestFit="1" customWidth="1"/>
    <col min="9" max="9" width="12.7109375" bestFit="1" customWidth="1"/>
  </cols>
  <sheetData>
    <row r="4" spans="1:9" x14ac:dyDescent="0.25">
      <c r="E4" t="s">
        <v>72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-107509.12370837372</v>
      </c>
      <c r="D10" s="9">
        <v>19838.309999999998</v>
      </c>
      <c r="E10" s="9">
        <v>15029.709379999998</v>
      </c>
      <c r="F10" s="9"/>
      <c r="G10" s="9">
        <v>0</v>
      </c>
      <c r="H10" s="9"/>
      <c r="I10" s="9">
        <v>-102700.52308837372</v>
      </c>
    </row>
    <row r="11" spans="1:9" x14ac:dyDescent="0.25">
      <c r="A11" s="12"/>
      <c r="B11" s="1" t="s">
        <v>12</v>
      </c>
      <c r="C11" s="9">
        <v>-102700.52308837372</v>
      </c>
      <c r="D11" s="9">
        <v>24936.160000000003</v>
      </c>
      <c r="E11" s="9">
        <v>15988.824859999999</v>
      </c>
      <c r="F11" s="9"/>
      <c r="G11" s="9">
        <v>0</v>
      </c>
      <c r="H11" s="9"/>
      <c r="I11" s="9">
        <v>-93753.187948373714</v>
      </c>
    </row>
    <row r="12" spans="1:9" x14ac:dyDescent="0.25">
      <c r="A12" s="12"/>
      <c r="B12" s="1" t="s">
        <v>13</v>
      </c>
      <c r="C12" s="9">
        <v>-93753.187948373714</v>
      </c>
      <c r="D12" s="9">
        <v>19039.080000000002</v>
      </c>
      <c r="E12" s="9">
        <v>14875.242059999997</v>
      </c>
      <c r="F12" s="9"/>
      <c r="G12" s="9">
        <v>0</v>
      </c>
      <c r="H12" s="9"/>
      <c r="I12" s="9">
        <v>-89589.350008373702</v>
      </c>
    </row>
    <row r="13" spans="1:9" x14ac:dyDescent="0.25">
      <c r="A13" s="12"/>
      <c r="B13" s="1" t="s">
        <v>14</v>
      </c>
      <c r="C13" s="9">
        <v>-89589.350008373702</v>
      </c>
      <c r="D13" s="9">
        <v>23158.61</v>
      </c>
      <c r="E13" s="9">
        <v>15628.559859999999</v>
      </c>
      <c r="F13" s="9" t="s">
        <v>49</v>
      </c>
      <c r="G13" s="9">
        <v>11456.31</v>
      </c>
      <c r="H13" s="9"/>
      <c r="I13" s="9">
        <v>-93515.609868373693</v>
      </c>
    </row>
    <row r="14" spans="1:9" x14ac:dyDescent="0.25">
      <c r="A14" s="12"/>
      <c r="B14" s="1" t="s">
        <v>15</v>
      </c>
      <c r="C14" s="9">
        <v>-93515.609868373693</v>
      </c>
      <c r="D14" s="9">
        <v>20496.21</v>
      </c>
      <c r="E14" s="9">
        <v>15097.354899999998</v>
      </c>
      <c r="F14" s="9" t="s">
        <v>69</v>
      </c>
      <c r="G14" s="9">
        <v>16563.490000000002</v>
      </c>
      <c r="H14" s="9"/>
      <c r="I14" s="9">
        <v>-104680.24476837371</v>
      </c>
    </row>
    <row r="15" spans="1:9" x14ac:dyDescent="0.25">
      <c r="A15" s="12"/>
      <c r="B15" s="1" t="s">
        <v>16</v>
      </c>
      <c r="C15" s="9">
        <v>-104680.24476837371</v>
      </c>
      <c r="D15" s="9">
        <v>18715.38</v>
      </c>
      <c r="E15" s="9">
        <v>14701.658939999999</v>
      </c>
      <c r="F15" s="9"/>
      <c r="G15" s="9">
        <v>0</v>
      </c>
      <c r="H15" s="9"/>
      <c r="I15" s="9">
        <v>-100666.5237083737</v>
      </c>
    </row>
    <row r="16" spans="1:9" x14ac:dyDescent="0.25">
      <c r="A16" s="12"/>
      <c r="B16" s="1" t="s">
        <v>17</v>
      </c>
      <c r="C16" s="9">
        <v>-100666.5237083737</v>
      </c>
      <c r="D16" s="9">
        <v>24141.08</v>
      </c>
      <c r="E16" s="9">
        <v>15613.438539999997</v>
      </c>
      <c r="F16" s="9"/>
      <c r="G16" s="9">
        <v>0</v>
      </c>
      <c r="H16" s="9"/>
      <c r="I16" s="9">
        <v>-92138.882248373702</v>
      </c>
    </row>
    <row r="17" spans="1:9" x14ac:dyDescent="0.25">
      <c r="A17" s="12"/>
      <c r="B17" s="1" t="s">
        <v>18</v>
      </c>
      <c r="C17" s="9">
        <v>-92138.882248373702</v>
      </c>
      <c r="D17" s="9">
        <v>19524.989999999998</v>
      </c>
      <c r="E17" s="9">
        <v>17004.093860000001</v>
      </c>
      <c r="F17" s="9" t="s">
        <v>70</v>
      </c>
      <c r="G17" s="9">
        <v>23264.34</v>
      </c>
      <c r="H17" s="9"/>
      <c r="I17" s="9">
        <v>-112882.3261083737</v>
      </c>
    </row>
    <row r="18" spans="1:9" x14ac:dyDescent="0.25">
      <c r="A18" s="12"/>
      <c r="B18" s="1" t="s">
        <v>20</v>
      </c>
      <c r="C18" s="9">
        <v>-112882.3261083737</v>
      </c>
      <c r="D18" s="9">
        <v>20589.900000000001</v>
      </c>
      <c r="E18" s="9">
        <v>15169.670619999999</v>
      </c>
      <c r="F18" s="9" t="s">
        <v>21</v>
      </c>
      <c r="G18" s="9">
        <v>802.29</v>
      </c>
      <c r="H18" s="9"/>
      <c r="I18" s="9">
        <v>-108264.38672837371</v>
      </c>
    </row>
    <row r="19" spans="1:9" x14ac:dyDescent="0.25">
      <c r="A19" s="12"/>
      <c r="B19" s="1" t="s">
        <v>22</v>
      </c>
      <c r="C19" s="9">
        <v>-108264.38672837371</v>
      </c>
      <c r="D19" s="9">
        <v>19825.650000000001</v>
      </c>
      <c r="E19" s="9">
        <v>14901.267779999998</v>
      </c>
      <c r="F19" s="9"/>
      <c r="G19" s="9">
        <v>0</v>
      </c>
      <c r="H19" s="9"/>
      <c r="I19" s="9">
        <v>-103340.00450837371</v>
      </c>
    </row>
    <row r="20" spans="1:9" x14ac:dyDescent="0.25">
      <c r="A20" s="12"/>
      <c r="B20" s="1" t="s">
        <v>23</v>
      </c>
      <c r="C20" s="9">
        <v>-103340.00450837371</v>
      </c>
      <c r="D20" s="9">
        <v>24709.58</v>
      </c>
      <c r="E20" s="9">
        <v>16002.678459999999</v>
      </c>
      <c r="F20" s="9" t="s">
        <v>71</v>
      </c>
      <c r="G20" s="9">
        <v>9030.8799999999992</v>
      </c>
      <c r="H20" s="9"/>
      <c r="I20" s="9">
        <v>-103663.9829683737</v>
      </c>
    </row>
    <row r="21" spans="1:9" x14ac:dyDescent="0.25">
      <c r="A21" s="13"/>
      <c r="B21" s="1" t="s">
        <v>62</v>
      </c>
      <c r="C21" s="5">
        <v>-103663.9829683737</v>
      </c>
      <c r="D21" s="5">
        <v>18558.72</v>
      </c>
      <c r="E21" s="5">
        <v>14689.540300000001</v>
      </c>
      <c r="F21" s="5"/>
      <c r="G21" s="5">
        <v>0</v>
      </c>
      <c r="H21" s="5"/>
      <c r="I21" s="5">
        <v>-99794.803268373711</v>
      </c>
    </row>
    <row r="22" spans="1:9" x14ac:dyDescent="0.25">
      <c r="A22" s="11">
        <v>2012</v>
      </c>
      <c r="B22" s="1" t="s">
        <v>11</v>
      </c>
      <c r="C22" s="5">
        <v>-99794.803268373711</v>
      </c>
      <c r="D22" s="5">
        <v>20738.77</v>
      </c>
      <c r="E22" s="5">
        <v>15893.932819999998</v>
      </c>
      <c r="F22" s="5"/>
      <c r="G22" s="5">
        <v>0</v>
      </c>
      <c r="H22" s="5"/>
      <c r="I22" s="5">
        <v>-94949.966088373709</v>
      </c>
    </row>
    <row r="23" spans="1:9" x14ac:dyDescent="0.25">
      <c r="A23" s="12"/>
      <c r="B23" s="1" t="s">
        <v>12</v>
      </c>
      <c r="C23" s="5">
        <v>-94949.966088373709</v>
      </c>
      <c r="D23" s="5">
        <v>21048.1</v>
      </c>
      <c r="E23" s="5">
        <v>16120.646859999999</v>
      </c>
      <c r="F23" s="5"/>
      <c r="G23" s="5">
        <v>0</v>
      </c>
      <c r="H23" s="5"/>
      <c r="I23" s="5">
        <v>-90022.512948373696</v>
      </c>
    </row>
    <row r="24" spans="1:9" x14ac:dyDescent="0.25">
      <c r="A24" s="12"/>
      <c r="B24" s="1" t="s">
        <v>13</v>
      </c>
      <c r="C24" s="5">
        <f>[17]декабрь№1!$AQ$44</f>
        <v>-90022.512948373696</v>
      </c>
      <c r="D24" s="5">
        <f>[17]декабрь№1!$AR$44</f>
        <v>23243.359999999997</v>
      </c>
      <c r="E24" s="5">
        <f>[17]декабрь№1!$AS$44</f>
        <v>16767.863579999997</v>
      </c>
      <c r="F24" s="5"/>
      <c r="G24" s="5">
        <v>0</v>
      </c>
      <c r="H24" s="5"/>
      <c r="I24" s="5">
        <f>[17]декабрь№1!$AW$44</f>
        <v>-83547.016528373701</v>
      </c>
    </row>
    <row r="25" spans="1:9" x14ac:dyDescent="0.25">
      <c r="A25" s="12"/>
      <c r="B25" s="1" t="s">
        <v>14</v>
      </c>
      <c r="C25" s="5">
        <f>[17]декабрь№1!$AQ$45</f>
        <v>-83547.016528373701</v>
      </c>
      <c r="D25" s="5">
        <f>[17]декабрь№1!$AR$45</f>
        <v>20404.02</v>
      </c>
      <c r="E25" s="5">
        <f>[17]декабрь№1!$AS$45</f>
        <v>15447.676619999998</v>
      </c>
      <c r="F25" s="5"/>
      <c r="G25" s="5">
        <v>0</v>
      </c>
      <c r="H25" s="5"/>
      <c r="I25" s="5">
        <f>[17]декабрь№1!$AW$45</f>
        <v>-78590.673148373695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12" bestFit="1" customWidth="1"/>
    <col min="9" max="9" width="12.7109375" bestFit="1" customWidth="1"/>
  </cols>
  <sheetData>
    <row r="4" spans="1:9" x14ac:dyDescent="0.25">
      <c r="E4" t="s">
        <v>73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66374.464993187576</v>
      </c>
      <c r="D10" s="9">
        <v>58018.49</v>
      </c>
      <c r="E10" s="9">
        <v>45319.29752</v>
      </c>
      <c r="F10" s="9"/>
      <c r="G10" s="9">
        <v>0</v>
      </c>
      <c r="H10" s="9">
        <v>79073.657473187573</v>
      </c>
      <c r="I10" s="9"/>
    </row>
    <row r="11" spans="1:9" x14ac:dyDescent="0.25">
      <c r="A11" s="12"/>
      <c r="B11" s="1" t="s">
        <v>12</v>
      </c>
      <c r="C11" s="9">
        <v>79073.657473187573</v>
      </c>
      <c r="D11" s="9">
        <v>55861.39</v>
      </c>
      <c r="E11" s="9">
        <v>45275.995520000004</v>
      </c>
      <c r="F11" s="9"/>
      <c r="G11" s="9">
        <v>0</v>
      </c>
      <c r="H11" s="9">
        <v>89659.051953187562</v>
      </c>
      <c r="I11" s="9"/>
    </row>
    <row r="12" spans="1:9" x14ac:dyDescent="0.25">
      <c r="A12" s="12"/>
      <c r="B12" s="1" t="s">
        <v>13</v>
      </c>
      <c r="C12" s="9">
        <v>89659.051953187562</v>
      </c>
      <c r="D12" s="9">
        <v>14644.720000000001</v>
      </c>
      <c r="E12" s="9">
        <v>32953.399080000003</v>
      </c>
      <c r="F12" s="9"/>
      <c r="G12" s="9">
        <v>0</v>
      </c>
      <c r="H12" s="9">
        <v>71350.37287318756</v>
      </c>
      <c r="I12" s="9"/>
    </row>
    <row r="13" spans="1:9" x14ac:dyDescent="0.25">
      <c r="A13" s="12"/>
      <c r="B13" s="1" t="s">
        <v>14</v>
      </c>
      <c r="C13" s="9">
        <v>71350.37287318756</v>
      </c>
      <c r="D13" s="9">
        <v>21437.16</v>
      </c>
      <c r="E13" s="9">
        <v>35377.731</v>
      </c>
      <c r="F13" s="9"/>
      <c r="G13" s="9">
        <v>0</v>
      </c>
      <c r="H13" s="9">
        <v>57409.801873187564</v>
      </c>
      <c r="I13" s="9"/>
    </row>
    <row r="14" spans="1:9" x14ac:dyDescent="0.25">
      <c r="A14" s="12"/>
      <c r="B14" s="1" t="s">
        <v>15</v>
      </c>
      <c r="C14" s="9">
        <v>57409.801873187564</v>
      </c>
      <c r="D14" s="9">
        <v>27050.739999999998</v>
      </c>
      <c r="E14" s="9">
        <v>35706.703399999999</v>
      </c>
      <c r="F14" s="9"/>
      <c r="G14" s="9">
        <v>0</v>
      </c>
      <c r="H14" s="9">
        <v>48753.838473187556</v>
      </c>
      <c r="I14" s="9"/>
    </row>
    <row r="15" spans="1:9" x14ac:dyDescent="0.25">
      <c r="A15" s="12"/>
      <c r="B15" s="1" t="s">
        <v>16</v>
      </c>
      <c r="C15" s="9">
        <v>48753.838473187556</v>
      </c>
      <c r="D15" s="9">
        <v>18241.11</v>
      </c>
      <c r="E15" s="9">
        <v>34316.990240000006</v>
      </c>
      <c r="F15" s="9"/>
      <c r="G15" s="9">
        <v>0</v>
      </c>
      <c r="H15" s="9">
        <v>32677.95823318755</v>
      </c>
      <c r="I15" s="9"/>
    </row>
    <row r="16" spans="1:9" x14ac:dyDescent="0.25">
      <c r="A16" s="12"/>
      <c r="B16" s="1" t="s">
        <v>17</v>
      </c>
      <c r="C16" s="9">
        <v>32677.95823318755</v>
      </c>
      <c r="D16" s="9">
        <v>17555.54</v>
      </c>
      <c r="E16" s="9">
        <v>34106.098280000006</v>
      </c>
      <c r="F16" s="9"/>
      <c r="G16" s="9">
        <v>0</v>
      </c>
      <c r="H16" s="9">
        <v>16127.399953187545</v>
      </c>
      <c r="I16" s="9"/>
    </row>
    <row r="17" spans="1:9" x14ac:dyDescent="0.25">
      <c r="A17" s="12"/>
      <c r="B17" s="1" t="s">
        <v>18</v>
      </c>
      <c r="C17" s="9">
        <v>16127.399953187545</v>
      </c>
      <c r="D17" s="9">
        <v>19041.14</v>
      </c>
      <c r="E17" s="9">
        <v>34632.274440000001</v>
      </c>
      <c r="F17" s="9"/>
      <c r="G17" s="9">
        <v>0</v>
      </c>
      <c r="H17" s="9">
        <v>536.26551318754355</v>
      </c>
      <c r="I17" s="9"/>
    </row>
    <row r="18" spans="1:9" x14ac:dyDescent="0.25">
      <c r="A18" s="12"/>
      <c r="B18" s="1" t="s">
        <v>20</v>
      </c>
      <c r="C18" s="9">
        <v>536.26551318754355</v>
      </c>
      <c r="D18" s="9">
        <v>25479.22</v>
      </c>
      <c r="E18" s="9">
        <v>34903.809239999995</v>
      </c>
      <c r="F18" s="9"/>
      <c r="G18" s="9">
        <v>0</v>
      </c>
      <c r="H18" s="9"/>
      <c r="I18" s="9">
        <v>-8888.3237268124503</v>
      </c>
    </row>
    <row r="19" spans="1:9" x14ac:dyDescent="0.25">
      <c r="A19" s="12"/>
      <c r="B19" s="1" t="s">
        <v>22</v>
      </c>
      <c r="C19" s="9">
        <v>-8888.3237268124503</v>
      </c>
      <c r="D19" s="9">
        <v>15642.33</v>
      </c>
      <c r="E19" s="9">
        <v>33673.4424</v>
      </c>
      <c r="F19" s="9"/>
      <c r="G19" s="9">
        <v>0</v>
      </c>
      <c r="H19" s="9"/>
      <c r="I19" s="9">
        <v>-26919.436126812448</v>
      </c>
    </row>
    <row r="20" spans="1:9" x14ac:dyDescent="0.25">
      <c r="A20" s="12"/>
      <c r="B20" s="1" t="s">
        <v>23</v>
      </c>
      <c r="C20" s="9">
        <v>-26919.436126812448</v>
      </c>
      <c r="D20" s="9">
        <v>15661.92</v>
      </c>
      <c r="E20" s="9">
        <v>33436.853800000004</v>
      </c>
      <c r="F20" s="9"/>
      <c r="G20" s="9">
        <v>0</v>
      </c>
      <c r="H20" s="9"/>
      <c r="I20" s="9">
        <v>-44694.369926812455</v>
      </c>
    </row>
    <row r="21" spans="1:9" x14ac:dyDescent="0.25">
      <c r="A21" s="13"/>
      <c r="B21" s="1" t="s">
        <v>62</v>
      </c>
      <c r="C21" s="5">
        <v>-44694.369926812455</v>
      </c>
      <c r="D21" s="5">
        <v>34880.080000000002</v>
      </c>
      <c r="E21" s="5">
        <v>35411.490120000002</v>
      </c>
      <c r="F21" s="5"/>
      <c r="G21" s="5">
        <v>0</v>
      </c>
      <c r="H21" s="5"/>
      <c r="I21" s="5">
        <v>-45225.780046812455</v>
      </c>
    </row>
    <row r="22" spans="1:9" x14ac:dyDescent="0.25">
      <c r="A22" s="11">
        <v>2012</v>
      </c>
      <c r="B22" s="1" t="s">
        <v>11</v>
      </c>
      <c r="C22" s="5">
        <v>-45225.780046812455</v>
      </c>
      <c r="D22" s="5">
        <v>25308.82</v>
      </c>
      <c r="E22" s="5">
        <v>34289.274520000006</v>
      </c>
      <c r="F22" s="5"/>
      <c r="G22" s="5">
        <v>0</v>
      </c>
      <c r="H22" s="5"/>
      <c r="I22" s="5">
        <v>-54206.234566812462</v>
      </c>
    </row>
    <row r="23" spans="1:9" x14ac:dyDescent="0.25">
      <c r="A23" s="12"/>
      <c r="B23" s="1" t="s">
        <v>12</v>
      </c>
      <c r="C23" s="5">
        <v>-54206.234566812462</v>
      </c>
      <c r="D23" s="5">
        <v>18315.870000000003</v>
      </c>
      <c r="E23" s="5">
        <v>33102.461439999999</v>
      </c>
      <c r="F23" s="5"/>
      <c r="G23" s="5">
        <v>0</v>
      </c>
      <c r="H23" s="5"/>
      <c r="I23" s="5">
        <v>-68992.826006812451</v>
      </c>
    </row>
    <row r="24" spans="1:9" x14ac:dyDescent="0.25">
      <c r="A24" s="12"/>
      <c r="B24" s="1" t="s">
        <v>13</v>
      </c>
      <c r="C24" s="5">
        <f>[18]декабрь№1!$AW$44</f>
        <v>-68992.826006812451</v>
      </c>
      <c r="D24" s="5">
        <f>[18]декабрь№1!$AX$44</f>
        <v>21471.05</v>
      </c>
      <c r="E24" s="5">
        <f>[18]декабрь№1!$AY$44</f>
        <v>33797.032000000007</v>
      </c>
      <c r="F24" s="5"/>
      <c r="G24" s="5">
        <v>0</v>
      </c>
      <c r="H24" s="5"/>
      <c r="I24" s="5">
        <f>[18]декабрь№1!$BC$44</f>
        <v>-81318.808006812455</v>
      </c>
    </row>
    <row r="25" spans="1:9" x14ac:dyDescent="0.25">
      <c r="A25" s="12"/>
      <c r="B25" s="1" t="s">
        <v>14</v>
      </c>
      <c r="C25" s="5">
        <f>[18]декабрь№1!$AW$45</f>
        <v>-81318.808006812469</v>
      </c>
      <c r="D25" s="5">
        <f>[18]декабрь№1!$AX$45</f>
        <v>17956.150000000001</v>
      </c>
      <c r="E25" s="5">
        <f>[18]декабрь№1!$AY$45</f>
        <v>33637.344800000006</v>
      </c>
      <c r="F25" s="5"/>
      <c r="G25" s="5">
        <v>0</v>
      </c>
      <c r="H25" s="5"/>
      <c r="I25" s="5">
        <f>[18]декабрь№1!$BC$45</f>
        <v>-97000.002806812467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.7109375" bestFit="1" customWidth="1"/>
    <col min="7" max="7" width="9" bestFit="1" customWidth="1"/>
    <col min="9" max="9" width="12.7109375" bestFit="1" customWidth="1"/>
  </cols>
  <sheetData>
    <row r="4" spans="1:9" x14ac:dyDescent="0.25">
      <c r="E4" t="s">
        <v>75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-152187.67488506917</v>
      </c>
      <c r="D10" s="9">
        <v>10223.98</v>
      </c>
      <c r="E10" s="9">
        <v>10644.180799999998</v>
      </c>
      <c r="F10" s="9"/>
      <c r="G10" s="9">
        <v>0</v>
      </c>
      <c r="H10" s="9"/>
      <c r="I10" s="9">
        <v>-152607.87568506916</v>
      </c>
    </row>
    <row r="11" spans="1:9" x14ac:dyDescent="0.25">
      <c r="A11" s="12"/>
      <c r="B11" s="1" t="s">
        <v>12</v>
      </c>
      <c r="C11" s="9">
        <v>-152607.87568506916</v>
      </c>
      <c r="D11" s="9">
        <v>9851.2800000000007</v>
      </c>
      <c r="E11" s="9">
        <v>10490.300000000001</v>
      </c>
      <c r="F11" s="9"/>
      <c r="G11" s="9">
        <v>0</v>
      </c>
      <c r="H11" s="9"/>
      <c r="I11" s="9">
        <v>-153246.89568506915</v>
      </c>
    </row>
    <row r="12" spans="1:9" x14ac:dyDescent="0.25">
      <c r="A12" s="12"/>
      <c r="B12" s="1" t="s">
        <v>13</v>
      </c>
      <c r="C12" s="9">
        <v>-153246.89568506915</v>
      </c>
      <c r="D12" s="9">
        <v>9207.81</v>
      </c>
      <c r="E12" s="9">
        <v>10209.713160000001</v>
      </c>
      <c r="F12" s="9" t="s">
        <v>50</v>
      </c>
      <c r="G12" s="9">
        <v>6194.01</v>
      </c>
      <c r="H12" s="9"/>
      <c r="I12" s="9">
        <v>-160442.80884506917</v>
      </c>
    </row>
    <row r="13" spans="1:9" x14ac:dyDescent="0.25">
      <c r="A13" s="12"/>
      <c r="B13" s="1" t="s">
        <v>14</v>
      </c>
      <c r="C13" s="9">
        <v>-160442.80884506917</v>
      </c>
      <c r="D13" s="9">
        <v>11285.98</v>
      </c>
      <c r="E13" s="9">
        <v>10930.05032</v>
      </c>
      <c r="F13" s="9"/>
      <c r="G13" s="9">
        <v>0</v>
      </c>
      <c r="H13" s="9"/>
      <c r="I13" s="9">
        <v>-160086.87916506917</v>
      </c>
    </row>
    <row r="14" spans="1:9" x14ac:dyDescent="0.25">
      <c r="A14" s="12"/>
      <c r="B14" s="1" t="s">
        <v>15</v>
      </c>
      <c r="C14" s="9">
        <v>-160086.87916506917</v>
      </c>
      <c r="D14" s="9">
        <v>9603.24</v>
      </c>
      <c r="E14" s="9">
        <v>10222.29824</v>
      </c>
      <c r="F14" s="9"/>
      <c r="G14" s="9">
        <v>0</v>
      </c>
      <c r="H14" s="9"/>
      <c r="I14" s="9">
        <v>-160705.93740506918</v>
      </c>
    </row>
    <row r="15" spans="1:9" x14ac:dyDescent="0.25">
      <c r="A15" s="12"/>
      <c r="B15" s="1" t="s">
        <v>16</v>
      </c>
      <c r="C15" s="9">
        <v>-160705.93740506918</v>
      </c>
      <c r="D15" s="9">
        <v>14684.279999999999</v>
      </c>
      <c r="E15" s="9">
        <v>10984.789919999999</v>
      </c>
      <c r="F15" s="9"/>
      <c r="G15" s="9">
        <v>0</v>
      </c>
      <c r="H15" s="9"/>
      <c r="I15" s="9">
        <v>-157006.4473250692</v>
      </c>
    </row>
    <row r="16" spans="1:9" x14ac:dyDescent="0.25">
      <c r="A16" s="12"/>
      <c r="B16" s="1" t="s">
        <v>17</v>
      </c>
      <c r="C16" s="9">
        <v>-157006.4473250692</v>
      </c>
      <c r="D16" s="9">
        <v>11264.5</v>
      </c>
      <c r="E16" s="9">
        <v>10676.25872</v>
      </c>
      <c r="F16" s="9"/>
      <c r="G16" s="9">
        <v>0</v>
      </c>
      <c r="H16" s="9"/>
      <c r="I16" s="9">
        <v>-156418.20604506921</v>
      </c>
    </row>
    <row r="17" spans="1:9" x14ac:dyDescent="0.25">
      <c r="A17" s="12"/>
      <c r="B17" s="1" t="s">
        <v>18</v>
      </c>
      <c r="C17" s="9">
        <v>-156418.20604506921</v>
      </c>
      <c r="D17" s="9">
        <v>10804.64</v>
      </c>
      <c r="E17" s="9">
        <v>16145.971039999999</v>
      </c>
      <c r="F17" s="9"/>
      <c r="G17" s="9">
        <v>0</v>
      </c>
      <c r="H17" s="9"/>
      <c r="I17" s="9">
        <v>-161759.5370850692</v>
      </c>
    </row>
    <row r="18" spans="1:9" x14ac:dyDescent="0.25">
      <c r="A18" s="12"/>
      <c r="B18" s="1" t="s">
        <v>20</v>
      </c>
      <c r="C18" s="9">
        <v>-161759.5370850692</v>
      </c>
      <c r="D18" s="9">
        <v>10941.71</v>
      </c>
      <c r="E18" s="9">
        <v>12196.765799999999</v>
      </c>
      <c r="F18" s="9"/>
      <c r="G18" s="9">
        <v>0</v>
      </c>
      <c r="H18" s="9"/>
      <c r="I18" s="9">
        <v>-163014.5928850692</v>
      </c>
    </row>
    <row r="19" spans="1:9" x14ac:dyDescent="0.25">
      <c r="A19" s="12"/>
      <c r="B19" s="1" t="s">
        <v>22</v>
      </c>
      <c r="C19" s="9">
        <v>-163014.5928850692</v>
      </c>
      <c r="D19" s="9">
        <v>8660.91</v>
      </c>
      <c r="E19" s="9">
        <v>11247.8158</v>
      </c>
      <c r="F19" s="9"/>
      <c r="G19" s="9">
        <v>0</v>
      </c>
      <c r="H19" s="9"/>
      <c r="I19" s="9">
        <v>-165601.49868506921</v>
      </c>
    </row>
    <row r="20" spans="1:9" x14ac:dyDescent="0.25">
      <c r="A20" s="12"/>
      <c r="B20" s="1" t="s">
        <v>23</v>
      </c>
      <c r="C20" s="9">
        <v>-165601.49868506921</v>
      </c>
      <c r="D20" s="9">
        <v>10537.369999999999</v>
      </c>
      <c r="E20" s="9">
        <v>12117.994519999998</v>
      </c>
      <c r="F20" s="9" t="s">
        <v>67</v>
      </c>
      <c r="G20" s="9">
        <v>39935.75</v>
      </c>
      <c r="H20" s="9"/>
      <c r="I20" s="9">
        <v>-207117.87320506922</v>
      </c>
    </row>
    <row r="21" spans="1:9" x14ac:dyDescent="0.25">
      <c r="A21" s="13"/>
      <c r="B21" s="1" t="s">
        <v>62</v>
      </c>
      <c r="C21" s="9">
        <v>-227985.74320506922</v>
      </c>
      <c r="D21" s="9">
        <v>9303.8700000000008</v>
      </c>
      <c r="E21" s="9">
        <v>12173.021560000001</v>
      </c>
      <c r="F21" s="9" t="s">
        <v>74</v>
      </c>
      <c r="G21" s="9">
        <v>13165.59</v>
      </c>
      <c r="H21" s="9"/>
      <c r="I21" s="9">
        <v>-244020.48476506921</v>
      </c>
    </row>
    <row r="22" spans="1:9" x14ac:dyDescent="0.25">
      <c r="A22" s="11">
        <v>2012</v>
      </c>
      <c r="B22" s="1" t="s">
        <v>11</v>
      </c>
      <c r="C22" s="5">
        <v>-244020.48476506921</v>
      </c>
      <c r="D22" s="5">
        <v>13883.380000000001</v>
      </c>
      <c r="E22" s="5">
        <v>13683.510479999999</v>
      </c>
      <c r="F22" s="5"/>
      <c r="G22" s="5">
        <v>0</v>
      </c>
      <c r="H22" s="5"/>
      <c r="I22" s="5">
        <v>-243820.6152450692</v>
      </c>
    </row>
    <row r="23" spans="1:9" x14ac:dyDescent="0.25">
      <c r="A23" s="12"/>
      <c r="B23" s="1" t="s">
        <v>12</v>
      </c>
      <c r="C23" s="5">
        <v>-243820.6152450692</v>
      </c>
      <c r="D23" s="5">
        <v>13901.99</v>
      </c>
      <c r="E23" s="5">
        <v>11085.67196</v>
      </c>
      <c r="F23" s="5"/>
      <c r="G23" s="5">
        <v>0</v>
      </c>
      <c r="H23" s="5"/>
      <c r="I23" s="5">
        <v>-241004.29720506922</v>
      </c>
    </row>
    <row r="24" spans="1:9" x14ac:dyDescent="0.25">
      <c r="A24" s="12"/>
      <c r="B24" s="1" t="s">
        <v>13</v>
      </c>
      <c r="C24" s="5">
        <f>[19]декабрь№1!$AP$44</f>
        <v>-241004.29720506922</v>
      </c>
      <c r="D24" s="5">
        <f>[19]декабрь№1!$AQ$44</f>
        <v>13514.380000000001</v>
      </c>
      <c r="E24" s="5">
        <f>[19]декабрь№1!$AR$44</f>
        <v>10915.0532</v>
      </c>
      <c r="F24" s="5"/>
      <c r="G24" s="5">
        <v>0</v>
      </c>
      <c r="H24" s="5"/>
      <c r="I24" s="5">
        <f>[19]декабрь№1!$AV$44</f>
        <v>-238404.97040506921</v>
      </c>
    </row>
    <row r="25" spans="1:9" x14ac:dyDescent="0.25">
      <c r="A25" s="12"/>
      <c r="B25" s="1" t="s">
        <v>14</v>
      </c>
      <c r="C25" s="5">
        <f>[19]декабрь№1!$AP$45</f>
        <v>-238404.97040506921</v>
      </c>
      <c r="D25" s="5">
        <f>[19]декабрь№1!$AQ$45</f>
        <v>15655.94</v>
      </c>
      <c r="E25" s="5">
        <f>[19]декабрь№1!$AR$45</f>
        <v>12391.062400000001</v>
      </c>
      <c r="F25" s="5"/>
      <c r="G25" s="5">
        <v>0</v>
      </c>
      <c r="H25" s="5"/>
      <c r="I25" s="5">
        <f>[19]декабрь№1!$AV$45</f>
        <v>-235140.0928050692</v>
      </c>
    </row>
    <row r="26" spans="1:9" x14ac:dyDescent="0.25">
      <c r="A26" s="12"/>
      <c r="B26" s="1" t="s">
        <v>15</v>
      </c>
      <c r="C26" s="5"/>
      <c r="D26" s="5"/>
      <c r="E26" s="5"/>
      <c r="F26" s="5" t="str">
        <f>[19]декабрь№1!$AS$46</f>
        <v>Ремонт кровли</v>
      </c>
      <c r="G26" s="5">
        <f>[19]декабрь№1!$AT$46</f>
        <v>25717.040000000001</v>
      </c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85546875" customWidth="1"/>
    <col min="7" max="7" width="9" bestFit="1" customWidth="1"/>
    <col min="9" max="9" width="12.7109375" bestFit="1" customWidth="1"/>
  </cols>
  <sheetData>
    <row r="4" spans="1:9" x14ac:dyDescent="0.25">
      <c r="E4" t="s">
        <v>77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-137330.32345428789</v>
      </c>
      <c r="D10" s="9">
        <v>17157.34</v>
      </c>
      <c r="E10" s="9">
        <v>18604.272520000002</v>
      </c>
      <c r="F10" s="9"/>
      <c r="G10" s="9">
        <v>0</v>
      </c>
      <c r="H10" s="9"/>
      <c r="I10" s="9">
        <v>-138777.25597428789</v>
      </c>
    </row>
    <row r="11" spans="1:9" x14ac:dyDescent="0.25">
      <c r="A11" s="12"/>
      <c r="B11" s="1" t="s">
        <v>12</v>
      </c>
      <c r="C11" s="9">
        <v>-138777.25597428789</v>
      </c>
      <c r="D11" s="9">
        <v>20287.8</v>
      </c>
      <c r="E11" s="9">
        <v>18573.474760000001</v>
      </c>
      <c r="F11" s="9"/>
      <c r="G11" s="9">
        <v>0</v>
      </c>
      <c r="H11" s="9"/>
      <c r="I11" s="9">
        <v>-137062.93073428789</v>
      </c>
    </row>
    <row r="12" spans="1:9" x14ac:dyDescent="0.25">
      <c r="A12" s="12"/>
      <c r="B12" s="1" t="s">
        <v>13</v>
      </c>
      <c r="C12" s="9">
        <v>-137062.93073428789</v>
      </c>
      <c r="D12" s="9">
        <v>16180.18</v>
      </c>
      <c r="E12" s="9">
        <v>19215.278040000001</v>
      </c>
      <c r="F12" s="9"/>
      <c r="G12" s="9">
        <v>0</v>
      </c>
      <c r="H12" s="9"/>
      <c r="I12" s="9">
        <v>-140098.0287742879</v>
      </c>
    </row>
    <row r="13" spans="1:9" x14ac:dyDescent="0.25">
      <c r="A13" s="12"/>
      <c r="B13" s="1" t="s">
        <v>14</v>
      </c>
      <c r="C13" s="9">
        <v>-140098.0287742879</v>
      </c>
      <c r="D13" s="9">
        <v>19635.25</v>
      </c>
      <c r="E13" s="9">
        <v>19500.466960000005</v>
      </c>
      <c r="F13" s="9"/>
      <c r="G13" s="9">
        <v>0</v>
      </c>
      <c r="H13" s="9"/>
      <c r="I13" s="9">
        <v>-139963.24573428789</v>
      </c>
    </row>
    <row r="14" spans="1:9" x14ac:dyDescent="0.25">
      <c r="A14" s="12"/>
      <c r="B14" s="1" t="s">
        <v>15</v>
      </c>
      <c r="C14" s="9">
        <v>-139963.24573428789</v>
      </c>
      <c r="D14" s="9">
        <v>10238.34</v>
      </c>
      <c r="E14" s="9">
        <v>17733.954520000003</v>
      </c>
      <c r="F14" s="9"/>
      <c r="G14" s="9">
        <v>0</v>
      </c>
      <c r="H14" s="9"/>
      <c r="I14" s="9">
        <v>-147458.86025428789</v>
      </c>
    </row>
    <row r="15" spans="1:9" x14ac:dyDescent="0.25">
      <c r="A15" s="12"/>
      <c r="B15" s="1" t="s">
        <v>16</v>
      </c>
      <c r="C15" s="9">
        <v>-147458.86025428789</v>
      </c>
      <c r="D15" s="9">
        <v>21466.22</v>
      </c>
      <c r="E15" s="9">
        <v>22032.42412</v>
      </c>
      <c r="F15" s="9"/>
      <c r="G15" s="9">
        <v>0</v>
      </c>
      <c r="H15" s="9"/>
      <c r="I15" s="9">
        <v>-148025.0643742879</v>
      </c>
    </row>
    <row r="16" spans="1:9" x14ac:dyDescent="0.25">
      <c r="A16" s="12"/>
      <c r="B16" s="1" t="s">
        <v>17</v>
      </c>
      <c r="C16" s="9">
        <v>-148025.0643742879</v>
      </c>
      <c r="D16" s="9">
        <v>19702.5</v>
      </c>
      <c r="E16" s="9">
        <v>20962.21068</v>
      </c>
      <c r="F16" s="9"/>
      <c r="G16" s="9">
        <v>0</v>
      </c>
      <c r="H16" s="9"/>
      <c r="I16" s="9">
        <v>-149284.77505428789</v>
      </c>
    </row>
    <row r="17" spans="1:9" x14ac:dyDescent="0.25">
      <c r="A17" s="12"/>
      <c r="B17" s="1" t="s">
        <v>18</v>
      </c>
      <c r="C17" s="9">
        <v>-149284.77505428789</v>
      </c>
      <c r="D17" s="9">
        <v>19469.55</v>
      </c>
      <c r="E17" s="9">
        <v>27812.174960000004</v>
      </c>
      <c r="F17" s="9"/>
      <c r="G17" s="9">
        <v>0</v>
      </c>
      <c r="H17" s="9"/>
      <c r="I17" s="9">
        <v>-157627.40001428791</v>
      </c>
    </row>
    <row r="18" spans="1:9" x14ac:dyDescent="0.25">
      <c r="A18" s="12"/>
      <c r="B18" s="1" t="s">
        <v>20</v>
      </c>
      <c r="C18" s="9">
        <v>-157627.40001428791</v>
      </c>
      <c r="D18" s="9">
        <v>15798.64</v>
      </c>
      <c r="E18" s="9">
        <v>18921.305800000002</v>
      </c>
      <c r="F18" s="9"/>
      <c r="G18" s="9">
        <v>0</v>
      </c>
      <c r="H18" s="9"/>
      <c r="I18" s="9">
        <v>-160750.0658142879</v>
      </c>
    </row>
    <row r="19" spans="1:9" x14ac:dyDescent="0.25">
      <c r="A19" s="12"/>
      <c r="B19" s="1" t="s">
        <v>22</v>
      </c>
      <c r="C19" s="9">
        <v>-160750.0658142879</v>
      </c>
      <c r="D19" s="9">
        <v>21473.940000000002</v>
      </c>
      <c r="E19" s="9">
        <v>22217.583640000001</v>
      </c>
      <c r="F19" s="9" t="s">
        <v>76</v>
      </c>
      <c r="G19" s="9">
        <v>40817</v>
      </c>
      <c r="H19" s="9"/>
      <c r="I19" s="9">
        <v>-202310.70945428789</v>
      </c>
    </row>
    <row r="20" spans="1:9" x14ac:dyDescent="0.25">
      <c r="A20" s="12"/>
      <c r="B20" s="1" t="s">
        <v>23</v>
      </c>
      <c r="C20" s="9">
        <v>-329773.5294542879</v>
      </c>
      <c r="D20" s="9">
        <v>20352.019999999997</v>
      </c>
      <c r="E20" s="9">
        <v>21939.804040000003</v>
      </c>
      <c r="F20" s="9" t="s">
        <v>76</v>
      </c>
      <c r="G20" s="9">
        <v>11191.62</v>
      </c>
      <c r="H20" s="9"/>
      <c r="I20" s="9">
        <v>-342552.93349428789</v>
      </c>
    </row>
    <row r="21" spans="1:9" x14ac:dyDescent="0.25">
      <c r="A21" s="13"/>
      <c r="B21" s="1" t="s">
        <v>62</v>
      </c>
      <c r="C21" s="5">
        <v>-342552.93349428789</v>
      </c>
      <c r="D21" s="5">
        <v>17075.64</v>
      </c>
      <c r="E21" s="5">
        <v>22334.248920000002</v>
      </c>
      <c r="F21" s="5"/>
      <c r="G21" s="5"/>
      <c r="H21" s="5"/>
      <c r="I21" s="5">
        <v>-347811.54241428786</v>
      </c>
    </row>
    <row r="22" spans="1:9" x14ac:dyDescent="0.25">
      <c r="A22" s="11">
        <v>2012</v>
      </c>
      <c r="B22" s="1" t="s">
        <v>11</v>
      </c>
      <c r="C22" s="5">
        <v>-347811.54241428786</v>
      </c>
      <c r="D22" s="5">
        <v>23144.5</v>
      </c>
      <c r="E22" s="5">
        <v>24510.754520000002</v>
      </c>
      <c r="F22" s="5"/>
      <c r="G22" s="5"/>
      <c r="H22" s="5"/>
      <c r="I22" s="5">
        <v>-349177.79693428788</v>
      </c>
    </row>
    <row r="23" spans="1:9" x14ac:dyDescent="0.25">
      <c r="A23" s="12"/>
      <c r="B23" s="1" t="s">
        <v>12</v>
      </c>
      <c r="C23" s="5">
        <v>-349177.79693428788</v>
      </c>
      <c r="D23" s="5">
        <v>21060.489999999998</v>
      </c>
      <c r="E23" s="5">
        <v>22963.406880000002</v>
      </c>
      <c r="F23" s="5"/>
      <c r="G23" s="5"/>
      <c r="H23" s="5"/>
      <c r="I23" s="5">
        <v>-351080.71381428791</v>
      </c>
    </row>
    <row r="24" spans="1:9" x14ac:dyDescent="0.25">
      <c r="A24" s="12"/>
      <c r="B24" s="1" t="s">
        <v>13</v>
      </c>
      <c r="C24" s="5">
        <f>[20]декабрь№1!$AP$43</f>
        <v>-356801.35381428793</v>
      </c>
      <c r="D24" s="5">
        <f>[20]декабрь№1!$AQ$43</f>
        <v>18314.09</v>
      </c>
      <c r="E24" s="5">
        <f>[20]декабрь№1!$AR$43</f>
        <v>19858.795279999998</v>
      </c>
      <c r="F24" s="5" t="str">
        <f>[20]декабрь№1!$AS$43</f>
        <v>Ремонт системы ХВС, ГВС кв. 2,6,10</v>
      </c>
      <c r="G24" s="5">
        <f>[20]декабрь№1!$AT$43</f>
        <v>21391.07</v>
      </c>
      <c r="H24" s="5"/>
      <c r="I24" s="5">
        <f>[20]декабрь№1!$AV$43</f>
        <v>-379737.12909428793</v>
      </c>
    </row>
    <row r="25" spans="1:9" x14ac:dyDescent="0.25">
      <c r="A25" s="12"/>
      <c r="B25" s="1" t="s">
        <v>14</v>
      </c>
      <c r="C25" s="5">
        <f>[20]декабрь№1!$AP$44</f>
        <v>-379737.12909428793</v>
      </c>
      <c r="D25" s="5">
        <f>[20]декабрь№1!$AQ$44</f>
        <v>16813.96</v>
      </c>
      <c r="E25" s="5">
        <f>[20]декабрь№1!$AR$44</f>
        <v>17990.937560000002</v>
      </c>
      <c r="F25" s="5"/>
      <c r="G25" s="5">
        <v>0</v>
      </c>
      <c r="H25" s="5"/>
      <c r="I25" s="5">
        <f>[20]декабрь№1!$AV$44</f>
        <v>-380914.1066542879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J27" sqref="J27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8.42578125" bestFit="1" customWidth="1"/>
    <col min="7" max="7" width="9" bestFit="1" customWidth="1"/>
    <col min="8" max="8" width="12" bestFit="1" customWidth="1"/>
  </cols>
  <sheetData>
    <row r="4" spans="1:9" x14ac:dyDescent="0.25">
      <c r="E4" t="s">
        <v>80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1">
        <v>17719.197296712871</v>
      </c>
      <c r="D10" s="1">
        <v>27677.31</v>
      </c>
      <c r="E10" s="1">
        <v>23029.59706</v>
      </c>
      <c r="F10" s="1"/>
      <c r="G10" s="1">
        <v>0</v>
      </c>
      <c r="H10" s="1">
        <v>22366.910236712873</v>
      </c>
      <c r="I10" s="1"/>
    </row>
    <row r="11" spans="1:9" x14ac:dyDescent="0.25">
      <c r="A11" s="12"/>
      <c r="B11" s="1" t="s">
        <v>12</v>
      </c>
      <c r="C11" s="1">
        <v>22366.910236712873</v>
      </c>
      <c r="D11" s="1">
        <v>26782.050000000003</v>
      </c>
      <c r="E11" s="1">
        <v>22774.269700000001</v>
      </c>
      <c r="F11" s="1"/>
      <c r="G11" s="1">
        <v>0</v>
      </c>
      <c r="H11" s="1">
        <v>26374.690536712875</v>
      </c>
      <c r="I11" s="1"/>
    </row>
    <row r="12" spans="1:9" x14ac:dyDescent="0.25">
      <c r="A12" s="12"/>
      <c r="B12" s="1" t="s">
        <v>13</v>
      </c>
      <c r="C12" s="1">
        <v>26374.690536712875</v>
      </c>
      <c r="D12" s="1">
        <v>28795.21</v>
      </c>
      <c r="E12" s="1">
        <v>23318.0609</v>
      </c>
      <c r="F12" s="1"/>
      <c r="G12" s="1">
        <v>0</v>
      </c>
      <c r="H12" s="1">
        <v>31851.83963671287</v>
      </c>
      <c r="I12" s="1"/>
    </row>
    <row r="13" spans="1:9" x14ac:dyDescent="0.25">
      <c r="A13" s="12"/>
      <c r="B13" s="1" t="s">
        <v>14</v>
      </c>
      <c r="C13" s="1">
        <v>31851.83963671287</v>
      </c>
      <c r="D13" s="1">
        <v>27259.53</v>
      </c>
      <c r="E13" s="1">
        <v>22906.28386</v>
      </c>
      <c r="F13" s="1" t="s">
        <v>78</v>
      </c>
      <c r="G13" s="1">
        <v>15826.27</v>
      </c>
      <c r="H13" s="1">
        <v>20378.815776712876</v>
      </c>
      <c r="I13" s="1"/>
    </row>
    <row r="14" spans="1:9" x14ac:dyDescent="0.25">
      <c r="A14" s="12"/>
      <c r="B14" s="1" t="s">
        <v>15</v>
      </c>
      <c r="C14" s="1">
        <v>20378.815776712876</v>
      </c>
      <c r="D14" s="1">
        <v>27857.7</v>
      </c>
      <c r="E14" s="1">
        <v>22845.53126</v>
      </c>
      <c r="F14" s="1"/>
      <c r="G14" s="1">
        <v>0</v>
      </c>
      <c r="H14" s="1">
        <v>25390.984516712877</v>
      </c>
      <c r="I14" s="1"/>
    </row>
    <row r="15" spans="1:9" x14ac:dyDescent="0.25">
      <c r="A15" s="12"/>
      <c r="B15" s="1" t="s">
        <v>16</v>
      </c>
      <c r="C15" s="1">
        <v>25390.984516712877</v>
      </c>
      <c r="D15" s="1">
        <v>24710.31</v>
      </c>
      <c r="E15" s="1">
        <v>22548.02562</v>
      </c>
      <c r="F15" s="1"/>
      <c r="G15" s="1">
        <v>0</v>
      </c>
      <c r="H15" s="1">
        <v>27553.268896712878</v>
      </c>
      <c r="I15" s="1"/>
    </row>
    <row r="16" spans="1:9" x14ac:dyDescent="0.25">
      <c r="A16" s="12"/>
      <c r="B16" s="1" t="s">
        <v>17</v>
      </c>
      <c r="C16" s="1">
        <v>27553.268896712878</v>
      </c>
      <c r="D16" s="1">
        <v>28208.21</v>
      </c>
      <c r="E16" s="1">
        <v>22772.095939999999</v>
      </c>
      <c r="F16" s="1"/>
      <c r="G16" s="1">
        <v>0</v>
      </c>
      <c r="H16" s="1">
        <v>32989.382956712878</v>
      </c>
      <c r="I16" s="1"/>
    </row>
    <row r="17" spans="1:9" x14ac:dyDescent="0.25">
      <c r="A17" s="12"/>
      <c r="B17" s="1" t="s">
        <v>18</v>
      </c>
      <c r="C17" s="1">
        <v>32989.382956712878</v>
      </c>
      <c r="D17" s="1">
        <v>27388.84</v>
      </c>
      <c r="E17" s="1">
        <v>22502.52694</v>
      </c>
      <c r="F17" s="1"/>
      <c r="G17" s="1">
        <v>0</v>
      </c>
      <c r="H17" s="1">
        <v>37875.696016712885</v>
      </c>
      <c r="I17" s="1"/>
    </row>
    <row r="18" spans="1:9" x14ac:dyDescent="0.25">
      <c r="A18" s="12"/>
      <c r="B18" s="1" t="s">
        <v>20</v>
      </c>
      <c r="C18" s="1">
        <v>37875.696016712885</v>
      </c>
      <c r="D18" s="1">
        <v>30167.56</v>
      </c>
      <c r="E18" s="1">
        <v>23833.738299999997</v>
      </c>
      <c r="F18" s="1"/>
      <c r="G18" s="1">
        <v>0</v>
      </c>
      <c r="H18" s="1">
        <v>44209.517716712886</v>
      </c>
      <c r="I18" s="1"/>
    </row>
    <row r="19" spans="1:9" x14ac:dyDescent="0.25">
      <c r="A19" s="12"/>
      <c r="B19" s="1" t="s">
        <v>22</v>
      </c>
      <c r="C19" s="1">
        <v>44209.517716712886</v>
      </c>
      <c r="D19" s="1">
        <v>19065.490000000002</v>
      </c>
      <c r="E19" s="1">
        <v>21847.412419999997</v>
      </c>
      <c r="F19" s="1" t="s">
        <v>79</v>
      </c>
      <c r="G19" s="1">
        <v>5995.92</v>
      </c>
      <c r="H19" s="1">
        <v>35431.6752967129</v>
      </c>
      <c r="I19" s="1"/>
    </row>
    <row r="20" spans="1:9" x14ac:dyDescent="0.25">
      <c r="A20" s="12"/>
      <c r="B20" s="1" t="s">
        <v>23</v>
      </c>
      <c r="C20" s="1">
        <v>35431.6752967129</v>
      </c>
      <c r="D20" s="1">
        <v>41637.29</v>
      </c>
      <c r="E20" s="1">
        <v>26190.995620000002</v>
      </c>
      <c r="F20" s="1"/>
      <c r="G20" s="1">
        <v>0</v>
      </c>
      <c r="H20" s="1">
        <v>50877.969676712906</v>
      </c>
      <c r="I20" s="1"/>
    </row>
    <row r="21" spans="1:9" x14ac:dyDescent="0.25">
      <c r="A21" s="13"/>
      <c r="B21" s="1" t="s">
        <v>62</v>
      </c>
      <c r="C21" s="4">
        <v>50877.969676712906</v>
      </c>
      <c r="D21" s="4">
        <v>20548.07</v>
      </c>
      <c r="E21" s="4">
        <v>22477.94714</v>
      </c>
      <c r="F21" s="4"/>
      <c r="G21" s="4">
        <v>0</v>
      </c>
      <c r="H21" s="4">
        <v>48948.092536712909</v>
      </c>
      <c r="I21" s="4"/>
    </row>
    <row r="22" spans="1:9" x14ac:dyDescent="0.25">
      <c r="A22" s="11">
        <v>2012</v>
      </c>
      <c r="B22" s="1" t="s">
        <v>11</v>
      </c>
      <c r="C22" s="4">
        <v>48948.092536712909</v>
      </c>
      <c r="D22" s="4">
        <v>28418.57</v>
      </c>
      <c r="E22" s="4">
        <v>25268.436419999998</v>
      </c>
      <c r="F22" s="4"/>
      <c r="G22" s="4">
        <v>0</v>
      </c>
      <c r="H22" s="4">
        <v>52098.226116712918</v>
      </c>
      <c r="I22" s="4"/>
    </row>
    <row r="23" spans="1:9" x14ac:dyDescent="0.25">
      <c r="A23" s="12"/>
      <c r="B23" s="1" t="s">
        <v>12</v>
      </c>
      <c r="C23" s="4">
        <v>52098.226116712918</v>
      </c>
      <c r="D23" s="4">
        <v>30045.84</v>
      </c>
      <c r="E23" s="4">
        <v>24761.586139999999</v>
      </c>
      <c r="F23" s="4" t="s">
        <v>36</v>
      </c>
      <c r="G23" s="4">
        <v>8257.36</v>
      </c>
      <c r="H23" s="4">
        <v>49125.119976712915</v>
      </c>
      <c r="I23" s="4"/>
    </row>
    <row r="24" spans="1:9" x14ac:dyDescent="0.25">
      <c r="A24" s="12"/>
      <c r="B24" s="1" t="s">
        <v>13</v>
      </c>
      <c r="C24" s="5">
        <f>[21]декабрь№1!$AW$42</f>
        <v>49125.119976712915</v>
      </c>
      <c r="D24" s="4">
        <f>[21]декабрь№1!$AX$42</f>
        <v>26872.120000000003</v>
      </c>
      <c r="E24" s="5">
        <f>[21]декабрь№1!$AY$42</f>
        <v>26346.015339999998</v>
      </c>
      <c r="F24" s="4"/>
      <c r="G24" s="4">
        <v>0</v>
      </c>
      <c r="H24" s="5">
        <f>[21]декабрь№1!$BB$42</f>
        <v>49651.224636712912</v>
      </c>
      <c r="I24" s="4"/>
    </row>
    <row r="25" spans="1:9" x14ac:dyDescent="0.25">
      <c r="A25" s="12"/>
      <c r="B25" s="1" t="s">
        <v>14</v>
      </c>
      <c r="C25" s="5">
        <f>[21]декабрь№1!$AW$43</f>
        <v>49651.224636712912</v>
      </c>
      <c r="D25" s="4">
        <f>[21]декабрь№1!$AX$43</f>
        <v>27273.91</v>
      </c>
      <c r="E25" s="5">
        <f>[21]декабрь№1!$AY$43</f>
        <v>22235.5229</v>
      </c>
      <c r="F25" s="4"/>
      <c r="G25" s="4">
        <v>0</v>
      </c>
      <c r="H25" s="5">
        <f>[21]декабрь№1!$BB$43</f>
        <v>54689.611736712919</v>
      </c>
      <c r="I25" s="4"/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.28515625" bestFit="1" customWidth="1"/>
    <col min="7" max="7" width="9" customWidth="1"/>
    <col min="8" max="8" width="12" bestFit="1" customWidth="1"/>
  </cols>
  <sheetData>
    <row r="4" spans="1:9" x14ac:dyDescent="0.25">
      <c r="E4" t="s">
        <v>82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129722.03783689062</v>
      </c>
      <c r="D10" s="9">
        <v>23732.45</v>
      </c>
      <c r="E10" s="9">
        <v>18893.36836</v>
      </c>
      <c r="F10" s="9"/>
      <c r="G10" s="9">
        <v>0</v>
      </c>
      <c r="H10" s="9">
        <v>134561.11947689063</v>
      </c>
      <c r="I10" s="9"/>
    </row>
    <row r="11" spans="1:9" x14ac:dyDescent="0.25">
      <c r="A11" s="12"/>
      <c r="B11" s="1" t="s">
        <v>12</v>
      </c>
      <c r="C11" s="9">
        <v>134561.11947689063</v>
      </c>
      <c r="D11" s="9">
        <v>24732.84</v>
      </c>
      <c r="E11" s="9">
        <v>19216.787520000002</v>
      </c>
      <c r="F11" s="9"/>
      <c r="G11" s="9">
        <v>0</v>
      </c>
      <c r="H11" s="9">
        <v>140077.17195689061</v>
      </c>
      <c r="I11" s="9"/>
    </row>
    <row r="12" spans="1:9" x14ac:dyDescent="0.25">
      <c r="A12" s="12"/>
      <c r="B12" s="1" t="s">
        <v>13</v>
      </c>
      <c r="C12" s="9">
        <v>140077.17195689061</v>
      </c>
      <c r="D12" s="9">
        <v>24914.269999999997</v>
      </c>
      <c r="E12" s="9">
        <v>19093.521240000002</v>
      </c>
      <c r="F12" s="9"/>
      <c r="G12" s="9">
        <v>0</v>
      </c>
      <c r="H12" s="9">
        <v>145897.9207168906</v>
      </c>
      <c r="I12" s="9"/>
    </row>
    <row r="13" spans="1:9" x14ac:dyDescent="0.25">
      <c r="A13" s="12"/>
      <c r="B13" s="1" t="s">
        <v>14</v>
      </c>
      <c r="C13" s="9">
        <v>145897.9207168906</v>
      </c>
      <c r="D13" s="9">
        <v>27621.81</v>
      </c>
      <c r="E13" s="9">
        <v>19631.547320000001</v>
      </c>
      <c r="F13" s="9"/>
      <c r="G13" s="9">
        <v>0</v>
      </c>
      <c r="H13" s="9">
        <v>153888.18339689058</v>
      </c>
      <c r="I13" s="9"/>
    </row>
    <row r="14" spans="1:9" x14ac:dyDescent="0.25">
      <c r="A14" s="12"/>
      <c r="B14" s="1" t="s">
        <v>15</v>
      </c>
      <c r="C14" s="9">
        <v>153888.18339689058</v>
      </c>
      <c r="D14" s="9">
        <v>23415.599999999999</v>
      </c>
      <c r="E14" s="9">
        <v>19986.062240000003</v>
      </c>
      <c r="F14" s="9"/>
      <c r="G14" s="9">
        <v>0</v>
      </c>
      <c r="H14" s="9">
        <v>157317.72115689059</v>
      </c>
      <c r="I14" s="9"/>
    </row>
    <row r="15" spans="1:9" x14ac:dyDescent="0.25">
      <c r="A15" s="12"/>
      <c r="B15" s="1" t="s">
        <v>16</v>
      </c>
      <c r="C15" s="9">
        <v>157317.72115689059</v>
      </c>
      <c r="D15" s="9">
        <v>26458.23</v>
      </c>
      <c r="E15" s="9">
        <v>19380.329560000002</v>
      </c>
      <c r="F15" s="9"/>
      <c r="G15" s="9">
        <v>0</v>
      </c>
      <c r="H15" s="9">
        <v>164395.62159689059</v>
      </c>
      <c r="I15" s="9"/>
    </row>
    <row r="16" spans="1:9" x14ac:dyDescent="0.25">
      <c r="A16" s="12"/>
      <c r="B16" s="1" t="s">
        <v>17</v>
      </c>
      <c r="C16" s="9">
        <v>164395.62159689059</v>
      </c>
      <c r="D16" s="9">
        <v>26698.589999999997</v>
      </c>
      <c r="E16" s="9">
        <v>19776.884839999999</v>
      </c>
      <c r="F16" s="9"/>
      <c r="G16" s="9">
        <v>0</v>
      </c>
      <c r="H16" s="9">
        <v>171317.32675689057</v>
      </c>
      <c r="I16" s="9"/>
    </row>
    <row r="17" spans="1:9" x14ac:dyDescent="0.25">
      <c r="A17" s="12"/>
      <c r="B17" s="1" t="s">
        <v>18</v>
      </c>
      <c r="C17" s="9">
        <v>171317.32675689057</v>
      </c>
      <c r="D17" s="9">
        <v>26551.96</v>
      </c>
      <c r="E17" s="9">
        <v>19286.523520000002</v>
      </c>
      <c r="F17" s="9"/>
      <c r="G17" s="9">
        <v>0</v>
      </c>
      <c r="H17" s="9">
        <v>178582.76323689055</v>
      </c>
      <c r="I17" s="9"/>
    </row>
    <row r="18" spans="1:9" x14ac:dyDescent="0.25">
      <c r="A18" s="12"/>
      <c r="B18" s="1" t="s">
        <v>20</v>
      </c>
      <c r="C18" s="9">
        <v>178582.76323689055</v>
      </c>
      <c r="D18" s="9">
        <v>27019.15</v>
      </c>
      <c r="E18" s="9">
        <v>19767.94052</v>
      </c>
      <c r="F18" s="9" t="s">
        <v>81</v>
      </c>
      <c r="G18" s="9">
        <v>38303.18</v>
      </c>
      <c r="H18" s="9">
        <v>147530.79271689054</v>
      </c>
      <c r="I18" s="9"/>
    </row>
    <row r="19" spans="1:9" x14ac:dyDescent="0.25">
      <c r="A19" s="12"/>
      <c r="B19" s="1" t="s">
        <v>22</v>
      </c>
      <c r="C19" s="9">
        <v>147530.79271689054</v>
      </c>
      <c r="D19" s="9">
        <v>25257.100000000002</v>
      </c>
      <c r="E19" s="9">
        <v>19322.715360000002</v>
      </c>
      <c r="F19" s="9"/>
      <c r="G19" s="9">
        <v>0</v>
      </c>
      <c r="H19" s="9">
        <v>153465.17735689055</v>
      </c>
      <c r="I19" s="9"/>
    </row>
    <row r="20" spans="1:9" x14ac:dyDescent="0.25">
      <c r="A20" s="12"/>
      <c r="B20" s="1" t="s">
        <v>23</v>
      </c>
      <c r="C20" s="9">
        <v>153465.17735689055</v>
      </c>
      <c r="D20" s="9">
        <v>27498.949999999997</v>
      </c>
      <c r="E20" s="9">
        <v>19677.832280000002</v>
      </c>
      <c r="F20" s="9"/>
      <c r="G20" s="9">
        <v>0</v>
      </c>
      <c r="H20" s="9">
        <v>161286.29507689053</v>
      </c>
      <c r="I20" s="9"/>
    </row>
    <row r="21" spans="1:9" x14ac:dyDescent="0.25">
      <c r="A21" s="13"/>
      <c r="B21" s="1" t="s">
        <v>62</v>
      </c>
      <c r="C21" s="5">
        <v>161286.29507689053</v>
      </c>
      <c r="D21" s="5">
        <v>26543.11</v>
      </c>
      <c r="E21" s="5">
        <v>19539.894200000002</v>
      </c>
      <c r="F21" s="5"/>
      <c r="G21" s="5">
        <v>0</v>
      </c>
      <c r="H21" s="5">
        <v>168289.51087689053</v>
      </c>
      <c r="I21" s="5"/>
    </row>
    <row r="22" spans="1:9" x14ac:dyDescent="0.25">
      <c r="A22" s="11">
        <v>2012</v>
      </c>
      <c r="B22" s="1" t="s">
        <v>11</v>
      </c>
      <c r="C22" s="5">
        <v>168289.51087689053</v>
      </c>
      <c r="D22" s="5">
        <v>25888.75</v>
      </c>
      <c r="E22" s="5">
        <v>21072.345799999999</v>
      </c>
      <c r="F22" s="5"/>
      <c r="G22" s="5">
        <v>0</v>
      </c>
      <c r="H22" s="5">
        <v>173105.91507689052</v>
      </c>
      <c r="I22" s="5"/>
    </row>
    <row r="23" spans="1:9" x14ac:dyDescent="0.25">
      <c r="A23" s="12"/>
      <c r="B23" s="1" t="s">
        <v>12</v>
      </c>
      <c r="C23" s="5">
        <v>173105.91507689052</v>
      </c>
      <c r="D23" s="5">
        <v>28160.57</v>
      </c>
      <c r="E23" s="5">
        <v>20772.595880000001</v>
      </c>
      <c r="F23" s="5"/>
      <c r="G23" s="5">
        <v>0</v>
      </c>
      <c r="H23" s="5">
        <v>180493.88919689052</v>
      </c>
      <c r="I23" s="5"/>
    </row>
    <row r="24" spans="1:9" x14ac:dyDescent="0.25">
      <c r="A24" s="12"/>
      <c r="B24" s="1" t="s">
        <v>13</v>
      </c>
      <c r="C24" s="5">
        <f>[22]декабрь№1!$AT$45</f>
        <v>105746.63919689052</v>
      </c>
      <c r="D24" s="5">
        <f>[22]декабрь№1!$AU$45</f>
        <v>26128.720000000001</v>
      </c>
      <c r="E24" s="5">
        <f>[22]декабрь№1!$AV$45</f>
        <v>21839.349920000001</v>
      </c>
      <c r="F24" s="5"/>
      <c r="G24" s="5">
        <v>0</v>
      </c>
      <c r="H24" s="5">
        <f>[22]декабрь№1!$AY$45</f>
        <v>110036.00927689052</v>
      </c>
      <c r="I24" s="5"/>
    </row>
    <row r="25" spans="1:9" x14ac:dyDescent="0.25">
      <c r="A25" s="12"/>
      <c r="B25" s="1" t="s">
        <v>14</v>
      </c>
      <c r="C25" s="5">
        <f>[22]декабрь№1!$AT$46</f>
        <v>110036.00927689052</v>
      </c>
      <c r="D25" s="5">
        <f>[22]декабрь№1!$AU$46</f>
        <v>23631.46</v>
      </c>
      <c r="E25" s="5">
        <f>[22]декабрь№1!$AV$46</f>
        <v>20966.161919999999</v>
      </c>
      <c r="F25" s="5"/>
      <c r="G25" s="5">
        <v>0</v>
      </c>
      <c r="H25" s="5">
        <f>[22]декабрь№1!$AY$46</f>
        <v>112701.30735689051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0.28515625" bestFit="1" customWidth="1"/>
    <col min="7" max="7" width="8" bestFit="1" customWidth="1"/>
    <col min="9" max="9" width="12.7109375" bestFit="1" customWidth="1"/>
  </cols>
  <sheetData>
    <row r="4" spans="1:9" x14ac:dyDescent="0.25">
      <c r="E4" t="s">
        <v>84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-133802.61541477925</v>
      </c>
      <c r="D10" s="9">
        <v>25973.43</v>
      </c>
      <c r="E10" s="9">
        <v>22651.863800000003</v>
      </c>
      <c r="F10" s="9"/>
      <c r="G10" s="9">
        <v>0</v>
      </c>
      <c r="H10" s="9"/>
      <c r="I10" s="9">
        <v>-130481.04921477927</v>
      </c>
    </row>
    <row r="11" spans="1:9" x14ac:dyDescent="0.25">
      <c r="A11" s="12"/>
      <c r="B11" s="1" t="s">
        <v>12</v>
      </c>
      <c r="C11" s="9">
        <v>-130481.04921477927</v>
      </c>
      <c r="D11" s="9">
        <v>25568.929999999997</v>
      </c>
      <c r="E11" s="9">
        <v>22612.38452</v>
      </c>
      <c r="F11" s="9" t="s">
        <v>50</v>
      </c>
      <c r="G11" s="9">
        <v>5684.9</v>
      </c>
      <c r="H11" s="9"/>
      <c r="I11" s="9">
        <v>-133209.40373477928</v>
      </c>
    </row>
    <row r="12" spans="1:9" x14ac:dyDescent="0.25">
      <c r="A12" s="12"/>
      <c r="B12" s="1" t="s">
        <v>13</v>
      </c>
      <c r="C12" s="9">
        <v>-133209.40373477928</v>
      </c>
      <c r="D12" s="9">
        <v>26098.42</v>
      </c>
      <c r="E12" s="9">
        <v>23811.433280000001</v>
      </c>
      <c r="F12" s="9"/>
      <c r="G12" s="9">
        <v>0</v>
      </c>
      <c r="H12" s="9"/>
      <c r="I12" s="9">
        <v>-130922.41701477928</v>
      </c>
    </row>
    <row r="13" spans="1:9" x14ac:dyDescent="0.25">
      <c r="A13" s="12"/>
      <c r="B13" s="1" t="s">
        <v>14</v>
      </c>
      <c r="C13" s="9">
        <v>-130922.41701477928</v>
      </c>
      <c r="D13" s="9">
        <v>24547.83</v>
      </c>
      <c r="E13" s="9">
        <v>25496.08628</v>
      </c>
      <c r="F13" s="9" t="s">
        <v>49</v>
      </c>
      <c r="G13" s="9">
        <v>4231.09</v>
      </c>
      <c r="H13" s="9"/>
      <c r="I13" s="9">
        <v>-136101.76329477926</v>
      </c>
    </row>
    <row r="14" spans="1:9" x14ac:dyDescent="0.25">
      <c r="A14" s="12"/>
      <c r="B14" s="1" t="s">
        <v>15</v>
      </c>
      <c r="C14" s="9">
        <v>-136101.76329477926</v>
      </c>
      <c r="D14" s="9">
        <v>26423.94</v>
      </c>
      <c r="E14" s="9">
        <v>22418.257440000001</v>
      </c>
      <c r="F14" s="9"/>
      <c r="G14" s="9">
        <v>0</v>
      </c>
      <c r="H14" s="9"/>
      <c r="I14" s="9">
        <v>-132096.08073477924</v>
      </c>
    </row>
    <row r="15" spans="1:9" x14ac:dyDescent="0.25">
      <c r="A15" s="12"/>
      <c r="B15" s="1" t="s">
        <v>16</v>
      </c>
      <c r="C15" s="9">
        <v>-132096.08073477924</v>
      </c>
      <c r="D15" s="9">
        <v>25884.67</v>
      </c>
      <c r="E15" s="9">
        <v>20698.214840000001</v>
      </c>
      <c r="F15" s="9"/>
      <c r="G15" s="9">
        <v>0</v>
      </c>
      <c r="H15" s="9"/>
      <c r="I15" s="9">
        <v>-126909.62557477925</v>
      </c>
    </row>
    <row r="16" spans="1:9" x14ac:dyDescent="0.25">
      <c r="A16" s="12"/>
      <c r="B16" s="1" t="s">
        <v>17</v>
      </c>
      <c r="C16" s="9">
        <v>-126909.62557477925</v>
      </c>
      <c r="D16" s="9">
        <v>26639.61</v>
      </c>
      <c r="E16" s="9">
        <v>20040.650839999998</v>
      </c>
      <c r="F16" s="9"/>
      <c r="G16" s="9">
        <v>0</v>
      </c>
      <c r="H16" s="9"/>
      <c r="I16" s="9">
        <v>-120310.66641477925</v>
      </c>
    </row>
    <row r="17" spans="1:9" x14ac:dyDescent="0.25">
      <c r="A17" s="12"/>
      <c r="B17" s="1" t="s">
        <v>18</v>
      </c>
      <c r="C17" s="9">
        <v>-120310.66641477925</v>
      </c>
      <c r="D17" s="9">
        <v>28567.51</v>
      </c>
      <c r="E17" s="9">
        <v>31659.54204</v>
      </c>
      <c r="F17" s="9" t="s">
        <v>83</v>
      </c>
      <c r="G17" s="9">
        <v>1872.88</v>
      </c>
      <c r="H17" s="9"/>
      <c r="I17" s="9">
        <v>-125275.57845477926</v>
      </c>
    </row>
    <row r="18" spans="1:9" x14ac:dyDescent="0.25">
      <c r="A18" s="12"/>
      <c r="B18" s="1" t="s">
        <v>20</v>
      </c>
      <c r="C18" s="9">
        <v>-125275.57845477926</v>
      </c>
      <c r="D18" s="9">
        <v>28833.059999999998</v>
      </c>
      <c r="E18" s="9">
        <v>21161.884400000003</v>
      </c>
      <c r="F18" s="9"/>
      <c r="G18" s="9">
        <v>0</v>
      </c>
      <c r="H18" s="9"/>
      <c r="I18" s="9">
        <v>-117604.40285477927</v>
      </c>
    </row>
    <row r="19" spans="1:9" x14ac:dyDescent="0.25">
      <c r="A19" s="12"/>
      <c r="B19" s="1" t="s">
        <v>22</v>
      </c>
      <c r="C19" s="9">
        <v>-117604.40285477927</v>
      </c>
      <c r="D19" s="9">
        <v>25768.38</v>
      </c>
      <c r="E19" s="9">
        <v>24330.235919999999</v>
      </c>
      <c r="F19" s="9"/>
      <c r="G19" s="9">
        <v>0</v>
      </c>
      <c r="H19" s="9"/>
      <c r="I19" s="9">
        <v>-116166.25877477927</v>
      </c>
    </row>
    <row r="20" spans="1:9" x14ac:dyDescent="0.25">
      <c r="A20" s="12"/>
      <c r="B20" s="1" t="s">
        <v>23</v>
      </c>
      <c r="C20" s="9">
        <v>-116166.25877477927</v>
      </c>
      <c r="D20" s="9">
        <v>27204.46</v>
      </c>
      <c r="E20" s="9">
        <v>21800.592560000001</v>
      </c>
      <c r="F20" s="9"/>
      <c r="G20" s="9">
        <v>0</v>
      </c>
      <c r="H20" s="9"/>
      <c r="I20" s="9">
        <v>-110762.39133477928</v>
      </c>
    </row>
    <row r="21" spans="1:9" x14ac:dyDescent="0.25">
      <c r="A21" s="13"/>
      <c r="B21" s="1" t="s">
        <v>62</v>
      </c>
      <c r="C21" s="5">
        <v>-110762.39133477928</v>
      </c>
      <c r="D21" s="5">
        <v>25551.05</v>
      </c>
      <c r="E21" s="5">
        <v>23180.67844</v>
      </c>
      <c r="F21" s="5"/>
      <c r="G21" s="5">
        <v>0</v>
      </c>
      <c r="H21" s="5"/>
      <c r="I21" s="5">
        <v>-108392.01977477928</v>
      </c>
    </row>
    <row r="22" spans="1:9" x14ac:dyDescent="0.25">
      <c r="A22" s="11">
        <v>2012</v>
      </c>
      <c r="B22" s="1" t="s">
        <v>11</v>
      </c>
      <c r="C22" s="5">
        <v>-108392.01977477928</v>
      </c>
      <c r="D22" s="5">
        <v>27007.02</v>
      </c>
      <c r="E22" s="5">
        <v>25545.01296</v>
      </c>
      <c r="F22" s="5"/>
      <c r="G22" s="5">
        <v>0</v>
      </c>
      <c r="H22" s="5"/>
      <c r="I22" s="5">
        <v>-106930.01273477927</v>
      </c>
    </row>
    <row r="23" spans="1:9" x14ac:dyDescent="0.25">
      <c r="A23" s="12"/>
      <c r="B23" s="1" t="s">
        <v>12</v>
      </c>
      <c r="C23" s="5">
        <v>-106930.01273477927</v>
      </c>
      <c r="D23" s="5">
        <v>26614.25</v>
      </c>
      <c r="E23" s="5">
        <v>22535.788919999999</v>
      </c>
      <c r="F23" s="5"/>
      <c r="G23" s="5">
        <v>0</v>
      </c>
      <c r="H23" s="5"/>
      <c r="I23" s="5">
        <v>-102851.55165477926</v>
      </c>
    </row>
    <row r="24" spans="1:9" x14ac:dyDescent="0.25">
      <c r="A24" s="12"/>
      <c r="B24" s="1" t="s">
        <v>13</v>
      </c>
      <c r="C24" s="5">
        <f>[23]декабрь№1!$AR$44</f>
        <v>-102851.55165477926</v>
      </c>
      <c r="D24" s="5">
        <f>[23]декабрь№1!$AS$44</f>
        <v>25875.71</v>
      </c>
      <c r="E24" s="5">
        <f>[23]декабрь№1!$AT$44</f>
        <v>25843.449639999999</v>
      </c>
      <c r="F24" s="5"/>
      <c r="G24" s="5">
        <v>0</v>
      </c>
      <c r="H24" s="5"/>
      <c r="I24" s="5">
        <f>[23]декабрь№1!$AX$44</f>
        <v>-102819.29129477928</v>
      </c>
    </row>
    <row r="25" spans="1:9" x14ac:dyDescent="0.25">
      <c r="A25" s="12"/>
      <c r="B25" s="1" t="s">
        <v>14</v>
      </c>
      <c r="C25" s="5">
        <f>[23]декабрь№1!$AR$45</f>
        <v>-102819.29129477928</v>
      </c>
      <c r="D25" s="5">
        <f>[23]декабрь№1!$AS$45</f>
        <v>26268.799999999999</v>
      </c>
      <c r="E25" s="5">
        <f>[23]декабрь№1!$AT$45</f>
        <v>22136.919680000003</v>
      </c>
      <c r="F25" s="5"/>
      <c r="G25" s="5">
        <v>0</v>
      </c>
      <c r="H25" s="5"/>
      <c r="I25" s="5">
        <f>[23]декабрь№1!$AX$45</f>
        <v>-98687.410974779283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8" max="8" width="11" customWidth="1"/>
    <col min="9" max="9" width="12.7109375" bestFit="1" customWidth="1"/>
  </cols>
  <sheetData>
    <row r="4" spans="1:9" x14ac:dyDescent="0.25">
      <c r="E4" s="2" t="s">
        <v>85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-6503.7018574490285</v>
      </c>
      <c r="D10" s="9">
        <v>20851.64</v>
      </c>
      <c r="E10" s="9">
        <v>21288.931540000001</v>
      </c>
      <c r="F10" s="9"/>
      <c r="G10" s="9">
        <v>0</v>
      </c>
      <c r="H10" s="9"/>
      <c r="I10" s="9">
        <v>-6940.9933974490305</v>
      </c>
    </row>
    <row r="11" spans="1:9" x14ac:dyDescent="0.25">
      <c r="A11" s="12"/>
      <c r="B11" s="1" t="s">
        <v>12</v>
      </c>
      <c r="C11" s="9">
        <v>-6940.9933974490305</v>
      </c>
      <c r="D11" s="9">
        <v>19295.650000000001</v>
      </c>
      <c r="E11" s="9">
        <v>20935.768779999999</v>
      </c>
      <c r="F11" s="9"/>
      <c r="G11" s="9">
        <v>0</v>
      </c>
      <c r="H11" s="9"/>
      <c r="I11" s="9">
        <v>-8581.1121774490275</v>
      </c>
    </row>
    <row r="12" spans="1:9" x14ac:dyDescent="0.25">
      <c r="A12" s="12"/>
      <c r="B12" s="1" t="s">
        <v>13</v>
      </c>
      <c r="C12" s="9">
        <v>-8581.1121774490275</v>
      </c>
      <c r="D12" s="9">
        <v>20715.010000000002</v>
      </c>
      <c r="E12" s="9">
        <v>21398.559740000001</v>
      </c>
      <c r="F12" s="9"/>
      <c r="G12" s="9">
        <v>0</v>
      </c>
      <c r="H12" s="9"/>
      <c r="I12" s="9">
        <v>-9264.6619174490261</v>
      </c>
    </row>
    <row r="13" spans="1:9" x14ac:dyDescent="0.25">
      <c r="A13" s="12"/>
      <c r="B13" s="1" t="s">
        <v>14</v>
      </c>
      <c r="C13" s="9">
        <v>-9264.6619174490261</v>
      </c>
      <c r="D13" s="9">
        <v>22598.010000000002</v>
      </c>
      <c r="E13" s="9">
        <v>21981.081019999998</v>
      </c>
      <c r="F13" s="9"/>
      <c r="G13" s="9">
        <v>0</v>
      </c>
      <c r="H13" s="9"/>
      <c r="I13" s="9">
        <v>-8647.7329374490218</v>
      </c>
    </row>
    <row r="14" spans="1:9" x14ac:dyDescent="0.25">
      <c r="A14" s="12"/>
      <c r="B14" s="1" t="s">
        <v>15</v>
      </c>
      <c r="C14" s="9">
        <v>-8647.7329374490218</v>
      </c>
      <c r="D14" s="9">
        <v>20568.48</v>
      </c>
      <c r="E14" s="9">
        <v>21126.171779999997</v>
      </c>
      <c r="F14" s="9"/>
      <c r="G14" s="9">
        <v>0</v>
      </c>
      <c r="H14" s="9"/>
      <c r="I14" s="9">
        <v>-9205.4247174490192</v>
      </c>
    </row>
    <row r="15" spans="1:9" x14ac:dyDescent="0.25">
      <c r="A15" s="12"/>
      <c r="B15" s="1" t="s">
        <v>16</v>
      </c>
      <c r="C15" s="9">
        <v>-9205.4247174490192</v>
      </c>
      <c r="D15" s="9">
        <v>17623.59</v>
      </c>
      <c r="E15" s="9">
        <v>20285.751099999998</v>
      </c>
      <c r="F15" s="9"/>
      <c r="G15" s="9">
        <v>0</v>
      </c>
      <c r="H15" s="9"/>
      <c r="I15" s="9">
        <v>-11867.585817449017</v>
      </c>
    </row>
    <row r="16" spans="1:9" x14ac:dyDescent="0.25">
      <c r="A16" s="12"/>
      <c r="B16" s="1" t="s">
        <v>17</v>
      </c>
      <c r="C16" s="9">
        <v>-11867.585817449017</v>
      </c>
      <c r="D16" s="9">
        <v>23501.590000000004</v>
      </c>
      <c r="E16" s="9">
        <v>22564.79118</v>
      </c>
      <c r="F16" s="9"/>
      <c r="G16" s="9">
        <v>0</v>
      </c>
      <c r="H16" s="9"/>
      <c r="I16" s="9">
        <v>-10930.786997449013</v>
      </c>
    </row>
    <row r="17" spans="1:9" x14ac:dyDescent="0.25">
      <c r="A17" s="12"/>
      <c r="B17" s="1" t="s">
        <v>18</v>
      </c>
      <c r="C17" s="9">
        <v>-10930.786997449013</v>
      </c>
      <c r="D17" s="9">
        <v>23559.079999999998</v>
      </c>
      <c r="E17" s="9">
        <v>21917.995940000001</v>
      </c>
      <c r="F17" s="9"/>
      <c r="G17" s="9">
        <v>0</v>
      </c>
      <c r="H17" s="9"/>
      <c r="I17" s="9">
        <v>-9289.7029374490157</v>
      </c>
    </row>
    <row r="18" spans="1:9" x14ac:dyDescent="0.25">
      <c r="A18" s="12"/>
      <c r="B18" s="1" t="s">
        <v>20</v>
      </c>
      <c r="C18" s="9">
        <v>-9289.7029374490157</v>
      </c>
      <c r="D18" s="9">
        <v>44675.14</v>
      </c>
      <c r="E18" s="9">
        <v>29873.661380000001</v>
      </c>
      <c r="F18" s="9" t="s">
        <v>36</v>
      </c>
      <c r="G18" s="9">
        <v>78317.990000000005</v>
      </c>
      <c r="H18" s="9"/>
      <c r="I18" s="9">
        <v>-72806.214317449019</v>
      </c>
    </row>
    <row r="19" spans="1:9" x14ac:dyDescent="0.25">
      <c r="A19" s="12"/>
      <c r="B19" s="1" t="s">
        <v>22</v>
      </c>
      <c r="C19" s="9">
        <v>-72806.214317449019</v>
      </c>
      <c r="D19" s="9">
        <v>40854.770000000004</v>
      </c>
      <c r="E19" s="9">
        <v>27091.901979999995</v>
      </c>
      <c r="F19" s="9"/>
      <c r="G19" s="9">
        <v>0</v>
      </c>
      <c r="H19" s="9"/>
      <c r="I19" s="9">
        <v>-59043.34629744901</v>
      </c>
    </row>
    <row r="20" spans="1:9" x14ac:dyDescent="0.25">
      <c r="A20" s="12"/>
      <c r="B20" s="1" t="s">
        <v>23</v>
      </c>
      <c r="C20" s="9">
        <v>-59043.34629744901</v>
      </c>
      <c r="D20" s="9">
        <v>32368.5</v>
      </c>
      <c r="E20" s="9">
        <v>26114.810579999998</v>
      </c>
      <c r="F20" s="9"/>
      <c r="G20" s="9">
        <v>0</v>
      </c>
      <c r="H20" s="9"/>
      <c r="I20" s="9">
        <v>-52789.656877449008</v>
      </c>
    </row>
    <row r="21" spans="1:9" x14ac:dyDescent="0.25">
      <c r="A21" s="13"/>
      <c r="B21" s="1" t="s">
        <v>62</v>
      </c>
      <c r="C21" s="5">
        <v>-52789.656877449008</v>
      </c>
      <c r="D21" s="5">
        <v>37905.21</v>
      </c>
      <c r="E21" s="5">
        <v>28362.434379999999</v>
      </c>
      <c r="F21" s="5"/>
      <c r="G21" s="5">
        <v>0</v>
      </c>
      <c r="H21" s="5"/>
      <c r="I21" s="5">
        <v>-43246.881257449008</v>
      </c>
    </row>
    <row r="22" spans="1:9" x14ac:dyDescent="0.25">
      <c r="A22" s="11">
        <v>2012</v>
      </c>
      <c r="B22" s="1" t="s">
        <v>11</v>
      </c>
      <c r="C22" s="5">
        <v>-43119.271257449007</v>
      </c>
      <c r="D22" s="5">
        <v>35786.11</v>
      </c>
      <c r="E22" s="5">
        <v>26370.262139999999</v>
      </c>
      <c r="F22" s="5"/>
      <c r="G22" s="5">
        <v>0</v>
      </c>
      <c r="H22" s="5"/>
      <c r="I22" s="5">
        <v>-33703.423397449005</v>
      </c>
    </row>
    <row r="23" spans="1:9" x14ac:dyDescent="0.25">
      <c r="A23" s="12"/>
      <c r="B23" s="1" t="s">
        <v>12</v>
      </c>
      <c r="C23" s="5">
        <v>-6100.3133974490047</v>
      </c>
      <c r="D23" s="5">
        <v>35109.919999999998</v>
      </c>
      <c r="E23" s="5">
        <v>25781.8773</v>
      </c>
      <c r="F23" s="5" t="s">
        <v>95</v>
      </c>
      <c r="G23" s="5">
        <v>1770.47</v>
      </c>
      <c r="H23" s="5"/>
      <c r="I23" s="5">
        <v>1457.2593025509934</v>
      </c>
    </row>
    <row r="24" spans="1:9" x14ac:dyDescent="0.25">
      <c r="A24" s="12"/>
      <c r="B24" s="1" t="s">
        <v>13</v>
      </c>
      <c r="C24" s="5">
        <f>[24]декабрь№1!$AR$44</f>
        <v>2767.8493025509933</v>
      </c>
      <c r="D24" s="5">
        <f>[24]декабрь№1!$AS$44</f>
        <v>27222.42</v>
      </c>
      <c r="E24" s="5">
        <f>[24]декабрь№1!$AT$44</f>
        <v>24044.274819999999</v>
      </c>
      <c r="F24" s="5"/>
      <c r="G24" s="5">
        <v>0</v>
      </c>
      <c r="H24" s="5"/>
      <c r="I24" s="5">
        <f>[24]декабрь№1!$AX$44</f>
        <v>5945.994482550992</v>
      </c>
    </row>
    <row r="25" spans="1:9" x14ac:dyDescent="0.25">
      <c r="A25" s="12"/>
      <c r="B25" s="1" t="s">
        <v>14</v>
      </c>
      <c r="C25" s="5">
        <f>[24]декабрь№1!$AR$45</f>
        <v>5945.994482550992</v>
      </c>
      <c r="D25" s="5">
        <f>[24]декабрь№1!$AS$45</f>
        <v>27034.170000000002</v>
      </c>
      <c r="E25" s="5">
        <f>[24]декабрь№1!$AT$45</f>
        <v>22751.063420000002</v>
      </c>
      <c r="F25" s="5"/>
      <c r="G25" s="5">
        <v>0</v>
      </c>
      <c r="H25" s="5"/>
      <c r="I25" s="5">
        <f>[24]декабрь№1!$AX$45</f>
        <v>10229.101062550992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0.42578125" bestFit="1" customWidth="1"/>
    <col min="7" max="7" width="10" bestFit="1" customWidth="1"/>
    <col min="9" max="9" width="12.7109375" bestFit="1" customWidth="1"/>
  </cols>
  <sheetData>
    <row r="4" spans="1:9" x14ac:dyDescent="0.25">
      <c r="E4" t="s">
        <v>89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-66534.176255539365</v>
      </c>
      <c r="D10" s="9">
        <v>25638.560000000001</v>
      </c>
      <c r="E10" s="9">
        <v>23910.815499999997</v>
      </c>
      <c r="F10" s="9"/>
      <c r="G10" s="9">
        <v>0</v>
      </c>
      <c r="H10" s="9"/>
      <c r="I10" s="9">
        <v>-64806.431755539365</v>
      </c>
    </row>
    <row r="11" spans="1:9" x14ac:dyDescent="0.25">
      <c r="A11" s="12"/>
      <c r="B11" s="1" t="s">
        <v>12</v>
      </c>
      <c r="C11" s="9">
        <v>-64806.431755539365</v>
      </c>
      <c r="D11" s="9">
        <v>28302.9</v>
      </c>
      <c r="E11" s="9">
        <v>24685.909179999999</v>
      </c>
      <c r="F11" s="9"/>
      <c r="G11" s="9">
        <v>0</v>
      </c>
      <c r="H11" s="9"/>
      <c r="I11" s="9">
        <v>-61189.440935539358</v>
      </c>
    </row>
    <row r="12" spans="1:9" x14ac:dyDescent="0.25">
      <c r="A12" s="12"/>
      <c r="B12" s="1" t="s">
        <v>13</v>
      </c>
      <c r="C12" s="9">
        <v>-61189.440935539358</v>
      </c>
      <c r="D12" s="9">
        <v>25776.59</v>
      </c>
      <c r="E12" s="9">
        <v>23915.955619999997</v>
      </c>
      <c r="F12" s="9"/>
      <c r="G12" s="9">
        <v>0</v>
      </c>
      <c r="H12" s="9"/>
      <c r="I12" s="9">
        <v>-59328.806555539355</v>
      </c>
    </row>
    <row r="13" spans="1:9" x14ac:dyDescent="0.25">
      <c r="A13" s="12"/>
      <c r="B13" s="1" t="s">
        <v>14</v>
      </c>
      <c r="C13" s="9">
        <v>-59328.806555539355</v>
      </c>
      <c r="D13" s="9">
        <v>26657.9</v>
      </c>
      <c r="E13" s="9">
        <v>24270.172299999998</v>
      </c>
      <c r="F13" s="9"/>
      <c r="G13" s="9">
        <v>0</v>
      </c>
      <c r="H13" s="9"/>
      <c r="I13" s="9">
        <v>-56941.078855539352</v>
      </c>
    </row>
    <row r="14" spans="1:9" x14ac:dyDescent="0.25">
      <c r="A14" s="12"/>
      <c r="B14" s="1" t="s">
        <v>15</v>
      </c>
      <c r="C14" s="9">
        <v>-56941.078855539352</v>
      </c>
      <c r="D14" s="9">
        <v>30111.69</v>
      </c>
      <c r="E14" s="9">
        <v>25467.743140000002</v>
      </c>
      <c r="F14" s="9"/>
      <c r="G14" s="9">
        <v>0</v>
      </c>
      <c r="H14" s="9"/>
      <c r="I14" s="9">
        <v>-52297.131995539356</v>
      </c>
    </row>
    <row r="15" spans="1:9" x14ac:dyDescent="0.25">
      <c r="A15" s="12"/>
      <c r="B15" s="1" t="s">
        <v>16</v>
      </c>
      <c r="C15" s="9">
        <v>-52297.131995539356</v>
      </c>
      <c r="D15" s="9">
        <v>27379.62</v>
      </c>
      <c r="E15" s="9">
        <v>24529.750139999996</v>
      </c>
      <c r="F15" s="9" t="s">
        <v>86</v>
      </c>
      <c r="G15" s="9">
        <v>20793.759999999998</v>
      </c>
      <c r="H15" s="9"/>
      <c r="I15" s="9">
        <v>-70241.022135539344</v>
      </c>
    </row>
    <row r="16" spans="1:9" x14ac:dyDescent="0.25">
      <c r="A16" s="12"/>
      <c r="B16" s="1" t="s">
        <v>17</v>
      </c>
      <c r="C16" s="9">
        <v>-49447.262135539349</v>
      </c>
      <c r="D16" s="9">
        <v>29260.010000000002</v>
      </c>
      <c r="E16" s="9">
        <v>25650.493060000001</v>
      </c>
      <c r="F16" s="9" t="s">
        <v>44</v>
      </c>
      <c r="G16" s="9">
        <v>158378.63</v>
      </c>
      <c r="H16" s="9"/>
      <c r="I16" s="9">
        <v>-204216.37519553935</v>
      </c>
    </row>
    <row r="17" spans="1:9" x14ac:dyDescent="0.25">
      <c r="A17" s="12"/>
      <c r="B17" s="1" t="s">
        <v>18</v>
      </c>
      <c r="C17" s="9">
        <v>-204216.37519553935</v>
      </c>
      <c r="D17" s="9">
        <v>27825.279999999999</v>
      </c>
      <c r="E17" s="9">
        <v>24756.277819999999</v>
      </c>
      <c r="F17" s="9" t="s">
        <v>87</v>
      </c>
      <c r="G17" s="9"/>
      <c r="H17" s="9"/>
      <c r="I17" s="9">
        <v>-201147.37301553934</v>
      </c>
    </row>
    <row r="18" spans="1:9" x14ac:dyDescent="0.25">
      <c r="A18" s="12"/>
      <c r="B18" s="1" t="s">
        <v>20</v>
      </c>
      <c r="C18" s="9">
        <v>-201147.37301553934</v>
      </c>
      <c r="D18" s="9">
        <v>28383.7</v>
      </c>
      <c r="E18" s="9">
        <v>24530.887899999998</v>
      </c>
      <c r="F18" s="9" t="s">
        <v>88</v>
      </c>
      <c r="G18" s="9">
        <v>327869.67</v>
      </c>
      <c r="H18" s="9"/>
      <c r="I18" s="9">
        <v>-525164.23091553932</v>
      </c>
    </row>
    <row r="19" spans="1:9" x14ac:dyDescent="0.25">
      <c r="A19" s="12"/>
      <c r="B19" s="1" t="s">
        <v>22</v>
      </c>
      <c r="C19" s="9">
        <v>-525164.23091553932</v>
      </c>
      <c r="D19" s="9">
        <v>28859.81</v>
      </c>
      <c r="E19" s="9">
        <v>25951.203939999999</v>
      </c>
      <c r="F19" s="9"/>
      <c r="G19" s="9"/>
      <c r="H19" s="9"/>
      <c r="I19" s="9">
        <v>-522255.6248555393</v>
      </c>
    </row>
    <row r="20" spans="1:9" x14ac:dyDescent="0.25">
      <c r="A20" s="12"/>
      <c r="B20" s="1" t="s">
        <v>23</v>
      </c>
      <c r="C20" s="9">
        <v>-489376.27485553932</v>
      </c>
      <c r="D20" s="9">
        <v>34036.83</v>
      </c>
      <c r="E20" s="9">
        <v>28309.496500000001</v>
      </c>
      <c r="F20" s="9"/>
      <c r="G20" s="9"/>
      <c r="H20" s="9"/>
      <c r="I20" s="9">
        <v>-483648.94135553931</v>
      </c>
    </row>
    <row r="21" spans="1:9" x14ac:dyDescent="0.25">
      <c r="A21" s="13"/>
      <c r="B21" s="1" t="s">
        <v>62</v>
      </c>
      <c r="C21" s="5">
        <v>-483648.94135553931</v>
      </c>
      <c r="D21" s="5">
        <v>33790.129999999997</v>
      </c>
      <c r="E21" s="5">
        <v>25721.368819999996</v>
      </c>
      <c r="F21" s="5"/>
      <c r="G21" s="5"/>
      <c r="H21" s="5"/>
      <c r="I21" s="5">
        <v>-475580.18017553928</v>
      </c>
    </row>
    <row r="22" spans="1:9" x14ac:dyDescent="0.25">
      <c r="A22" s="11">
        <v>2012</v>
      </c>
      <c r="B22" s="1" t="s">
        <v>11</v>
      </c>
      <c r="C22" s="5">
        <v>-439058.38017553935</v>
      </c>
      <c r="D22" s="5">
        <v>27741.34</v>
      </c>
      <c r="E22" s="5">
        <v>27219.536219999998</v>
      </c>
      <c r="F22" s="5"/>
      <c r="G22" s="5"/>
      <c r="H22" s="5"/>
      <c r="I22" s="5">
        <v>-438536.57639553933</v>
      </c>
    </row>
    <row r="23" spans="1:9" x14ac:dyDescent="0.25">
      <c r="A23" s="12"/>
      <c r="B23" s="1" t="s">
        <v>12</v>
      </c>
      <c r="C23" s="5">
        <v>-435342.71639553935</v>
      </c>
      <c r="D23" s="5">
        <v>34192.67</v>
      </c>
      <c r="E23" s="5">
        <v>29244.828019999997</v>
      </c>
      <c r="F23" s="5"/>
      <c r="G23" s="5"/>
      <c r="H23" s="5"/>
      <c r="I23" s="5">
        <v>-430394.87441553938</v>
      </c>
    </row>
    <row r="24" spans="1:9" x14ac:dyDescent="0.25">
      <c r="A24" s="12"/>
      <c r="B24" s="1" t="s">
        <v>13</v>
      </c>
      <c r="C24" s="5">
        <f>[25]декабрь№1!$AU$44</f>
        <v>-502989.88441553933</v>
      </c>
      <c r="D24" s="5">
        <f>[25]декабрь№1!$AV$44</f>
        <v>29815.17</v>
      </c>
      <c r="E24" s="5">
        <f>[25]декабрь№1!$AW$44</f>
        <v>28993.699139999997</v>
      </c>
      <c r="F24" s="5" t="str">
        <f>[25]декабрь№1!$AX$44</f>
        <v>Ремонт системы канализации</v>
      </c>
      <c r="G24" s="5">
        <f>[25]декабрь№1!$AY$44</f>
        <v>5797.21</v>
      </c>
      <c r="H24" s="5"/>
      <c r="I24" s="5">
        <f>[25]декабрь№1!$BA$44</f>
        <v>-507965.62355553935</v>
      </c>
    </row>
    <row r="25" spans="1:9" x14ac:dyDescent="0.25">
      <c r="A25" s="12"/>
      <c r="B25" s="1" t="s">
        <v>14</v>
      </c>
      <c r="C25" s="5">
        <f>[25]декабрь№1!$AU$45</f>
        <v>-507965.62355553935</v>
      </c>
      <c r="D25" s="5">
        <f>[25]декабрь№1!$AV$45</f>
        <v>104004.58</v>
      </c>
      <c r="E25" s="5">
        <f>[25]декабрь№1!$AW$45</f>
        <v>34928.234940000002</v>
      </c>
      <c r="F25" s="5"/>
      <c r="G25" s="5"/>
      <c r="H25" s="5"/>
      <c r="I25" s="5">
        <f>[25]декабрь№1!$BA$45</f>
        <v>-438889.27849553933</v>
      </c>
    </row>
    <row r="26" spans="1:9" x14ac:dyDescent="0.25">
      <c r="A26" s="12"/>
      <c r="B26" s="1" t="s">
        <v>15</v>
      </c>
      <c r="C26" s="5"/>
      <c r="D26" s="5"/>
      <c r="E26" s="5"/>
      <c r="F26" s="5" t="str">
        <f>[25]декабрь№1!$AX$46</f>
        <v>Ремонт системы отопления под.</v>
      </c>
      <c r="G26" s="5">
        <f>[25]декабрь№1!$AY$46</f>
        <v>234197.31</v>
      </c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19.85546875" bestFit="1" customWidth="1"/>
    <col min="7" max="7" width="8" bestFit="1" customWidth="1"/>
    <col min="9" max="9" width="12.7109375" bestFit="1" customWidth="1"/>
  </cols>
  <sheetData>
    <row r="4" spans="1:9" x14ac:dyDescent="0.25">
      <c r="E4" t="s">
        <v>90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-103774.93094651689</v>
      </c>
      <c r="D10" s="9">
        <v>32018.27</v>
      </c>
      <c r="E10" s="9">
        <v>25803.245720000003</v>
      </c>
      <c r="F10" s="9"/>
      <c r="G10" s="9">
        <v>0</v>
      </c>
      <c r="H10" s="9"/>
      <c r="I10" s="9">
        <v>-97559.906666516894</v>
      </c>
    </row>
    <row r="11" spans="1:9" x14ac:dyDescent="0.25">
      <c r="A11" s="12"/>
      <c r="B11" s="1" t="s">
        <v>12</v>
      </c>
      <c r="C11" s="9">
        <v>-97559.906666516894</v>
      </c>
      <c r="D11" s="9">
        <v>29561.739999999998</v>
      </c>
      <c r="E11" s="9">
        <v>25359.286239999998</v>
      </c>
      <c r="F11" s="9"/>
      <c r="G11" s="9">
        <v>0</v>
      </c>
      <c r="H11" s="9"/>
      <c r="I11" s="9">
        <v>-93357.45290651689</v>
      </c>
    </row>
    <row r="12" spans="1:9" x14ac:dyDescent="0.25">
      <c r="A12" s="12"/>
      <c r="B12" s="1" t="s">
        <v>13</v>
      </c>
      <c r="C12" s="9">
        <v>-93357.45290651689</v>
      </c>
      <c r="D12" s="9">
        <v>29726.719999999998</v>
      </c>
      <c r="E12" s="9">
        <v>25356.326959999999</v>
      </c>
      <c r="F12" s="9" t="s">
        <v>50</v>
      </c>
      <c r="G12" s="9">
        <v>5872.08</v>
      </c>
      <c r="H12" s="9"/>
      <c r="I12" s="9">
        <v>-94859.139866516882</v>
      </c>
    </row>
    <row r="13" spans="1:9" x14ac:dyDescent="0.25">
      <c r="A13" s="12"/>
      <c r="B13" s="1" t="s">
        <v>14</v>
      </c>
      <c r="C13" s="9">
        <v>-94859.139866516882</v>
      </c>
      <c r="D13" s="9">
        <v>28025.59</v>
      </c>
      <c r="E13" s="9">
        <v>25032.945400000001</v>
      </c>
      <c r="F13" s="9"/>
      <c r="G13" s="9">
        <v>0</v>
      </c>
      <c r="H13" s="9"/>
      <c r="I13" s="9">
        <v>-91866.495266516882</v>
      </c>
    </row>
    <row r="14" spans="1:9" x14ac:dyDescent="0.25">
      <c r="A14" s="12"/>
      <c r="B14" s="1" t="s">
        <v>15</v>
      </c>
      <c r="C14" s="9">
        <v>-91866.495266516882</v>
      </c>
      <c r="D14" s="9">
        <v>29998.1</v>
      </c>
      <c r="E14" s="9">
        <v>25377.127280000001</v>
      </c>
      <c r="F14" s="9"/>
      <c r="G14" s="9">
        <v>0</v>
      </c>
      <c r="H14" s="9"/>
      <c r="I14" s="9">
        <v>-87245.522546516877</v>
      </c>
    </row>
    <row r="15" spans="1:9" x14ac:dyDescent="0.25">
      <c r="A15" s="12"/>
      <c r="B15" s="1" t="s">
        <v>16</v>
      </c>
      <c r="C15" s="9">
        <v>-87245.522546516877</v>
      </c>
      <c r="D15" s="9">
        <v>31212.14</v>
      </c>
      <c r="E15" s="9">
        <v>24834.980239999997</v>
      </c>
      <c r="F15" s="9"/>
      <c r="G15" s="9">
        <v>0</v>
      </c>
      <c r="H15" s="9"/>
      <c r="I15" s="9">
        <v>-80868.362786516867</v>
      </c>
    </row>
    <row r="16" spans="1:9" x14ac:dyDescent="0.25">
      <c r="A16" s="12"/>
      <c r="B16" s="1" t="s">
        <v>17</v>
      </c>
      <c r="C16" s="9">
        <v>-80868.362786516867</v>
      </c>
      <c r="D16" s="9">
        <v>29116</v>
      </c>
      <c r="E16" s="9">
        <v>25152.401919999997</v>
      </c>
      <c r="F16" s="9"/>
      <c r="G16" s="9">
        <v>0</v>
      </c>
      <c r="H16" s="9"/>
      <c r="I16" s="9">
        <v>-76904.764706516871</v>
      </c>
    </row>
    <row r="17" spans="1:9" x14ac:dyDescent="0.25">
      <c r="A17" s="12"/>
      <c r="B17" s="1" t="s">
        <v>18</v>
      </c>
      <c r="C17" s="9">
        <v>-76904.764706516871</v>
      </c>
      <c r="D17" s="9">
        <v>30973.34</v>
      </c>
      <c r="E17" s="9">
        <v>36229.052160000007</v>
      </c>
      <c r="F17" s="9"/>
      <c r="G17" s="9">
        <v>0</v>
      </c>
      <c r="H17" s="9"/>
      <c r="I17" s="9">
        <v>-82160.476866516881</v>
      </c>
    </row>
    <row r="18" spans="1:9" x14ac:dyDescent="0.25">
      <c r="A18" s="12"/>
      <c r="B18" s="1" t="s">
        <v>20</v>
      </c>
      <c r="C18" s="9">
        <v>-82160.476866516881</v>
      </c>
      <c r="D18" s="9">
        <v>33896.99</v>
      </c>
      <c r="E18" s="9">
        <v>26581.493640000001</v>
      </c>
      <c r="F18" s="9"/>
      <c r="G18" s="9">
        <v>0</v>
      </c>
      <c r="H18" s="9"/>
      <c r="I18" s="9">
        <v>-74844.980506516877</v>
      </c>
    </row>
    <row r="19" spans="1:9" x14ac:dyDescent="0.25">
      <c r="A19" s="12"/>
      <c r="B19" s="1" t="s">
        <v>22</v>
      </c>
      <c r="C19" s="9">
        <v>-74844.980506516877</v>
      </c>
      <c r="D19" s="9">
        <v>32176</v>
      </c>
      <c r="E19" s="9">
        <v>25964.750240000001</v>
      </c>
      <c r="F19" s="9"/>
      <c r="G19" s="9">
        <v>0</v>
      </c>
      <c r="H19" s="9"/>
      <c r="I19" s="9">
        <v>-68633.730746516871</v>
      </c>
    </row>
    <row r="20" spans="1:9" x14ac:dyDescent="0.25">
      <c r="A20" s="12"/>
      <c r="B20" s="1" t="s">
        <v>23</v>
      </c>
      <c r="C20" s="9">
        <v>-68633.730746516871</v>
      </c>
      <c r="D20" s="9">
        <v>30003.48</v>
      </c>
      <c r="E20" s="9">
        <v>25364.51296</v>
      </c>
      <c r="F20" s="9"/>
      <c r="G20" s="9">
        <v>0</v>
      </c>
      <c r="H20" s="9"/>
      <c r="I20" s="9">
        <v>-63994.763706516875</v>
      </c>
    </row>
    <row r="21" spans="1:9" x14ac:dyDescent="0.25">
      <c r="A21" s="13"/>
      <c r="B21" s="1" t="s">
        <v>62</v>
      </c>
      <c r="C21" s="5">
        <v>-63994.763706516875</v>
      </c>
      <c r="D21" s="5">
        <v>30549.42</v>
      </c>
      <c r="E21" s="5">
        <v>25443.690159999998</v>
      </c>
      <c r="F21" s="5"/>
      <c r="G21" s="5">
        <v>0</v>
      </c>
      <c r="H21" s="5"/>
      <c r="I21" s="5">
        <v>-58889.033866516875</v>
      </c>
    </row>
    <row r="22" spans="1:9" x14ac:dyDescent="0.25">
      <c r="A22" s="11">
        <v>2012</v>
      </c>
      <c r="B22" s="1" t="s">
        <v>11</v>
      </c>
      <c r="C22" s="5">
        <v>-58889.033866516875</v>
      </c>
      <c r="D22" s="5">
        <v>29592.02</v>
      </c>
      <c r="E22" s="5">
        <v>25670.0304</v>
      </c>
      <c r="F22" s="5"/>
      <c r="G22" s="5">
        <v>0</v>
      </c>
      <c r="H22" s="5"/>
      <c r="I22" s="5">
        <v>-54967.044266516874</v>
      </c>
    </row>
    <row r="23" spans="1:9" x14ac:dyDescent="0.25">
      <c r="A23" s="12"/>
      <c r="B23" s="1" t="s">
        <v>12</v>
      </c>
      <c r="C23" s="5">
        <v>-54967.044266516874</v>
      </c>
      <c r="D23" s="5">
        <v>29724.160000000003</v>
      </c>
      <c r="E23" s="5">
        <v>24925.2356</v>
      </c>
      <c r="F23" s="5"/>
      <c r="G23" s="5">
        <v>0</v>
      </c>
      <c r="H23" s="5"/>
      <c r="I23" s="5">
        <v>-50168.11986651687</v>
      </c>
    </row>
    <row r="24" spans="1:9" x14ac:dyDescent="0.25">
      <c r="A24" s="12"/>
      <c r="B24" s="1" t="s">
        <v>13</v>
      </c>
      <c r="C24" s="5">
        <f>[26]Декабрь!$AS$46</f>
        <v>-50168.11986651687</v>
      </c>
      <c r="D24" s="5">
        <f>[26]Декабрь!$AT$46</f>
        <v>29335.62</v>
      </c>
      <c r="E24" s="5">
        <f>[26]Декабрь!$AU$46</f>
        <v>25475.486559999998</v>
      </c>
      <c r="F24" s="5"/>
      <c r="G24" s="5"/>
      <c r="H24" s="5"/>
      <c r="I24" s="5">
        <f>[26]Декабрь!$AY$46</f>
        <v>-46307.986426516873</v>
      </c>
    </row>
    <row r="25" spans="1:9" x14ac:dyDescent="0.25">
      <c r="A25" s="12"/>
      <c r="B25" s="1" t="s">
        <v>14</v>
      </c>
      <c r="C25" s="5">
        <f>[26]Декабрь!$AS$47</f>
        <v>-46307.986426516873</v>
      </c>
      <c r="D25" s="5">
        <f>[26]Декабрь!$AT$47</f>
        <v>31210.16</v>
      </c>
      <c r="E25" s="5">
        <f>[26]Декабрь!$AU$47</f>
        <v>25750.145039999999</v>
      </c>
      <c r="F25" s="5"/>
      <c r="G25" s="5"/>
      <c r="H25" s="5"/>
      <c r="I25" s="5">
        <f>[26]Декабрь!$AY$47</f>
        <v>-40847.971466516872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G26" sqref="G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42578125" bestFit="1" customWidth="1"/>
    <col min="7" max="7" width="9" bestFit="1" customWidth="1"/>
    <col min="8" max="8" width="12.7109375" bestFit="1" customWidth="1"/>
  </cols>
  <sheetData>
    <row r="4" spans="1:9" x14ac:dyDescent="0.25">
      <c r="E4" t="s">
        <v>92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1">
        <v>4326.4690748194971</v>
      </c>
      <c r="D10" s="1">
        <v>23064.69</v>
      </c>
      <c r="E10" s="1">
        <v>23702.23876</v>
      </c>
      <c r="F10" s="1"/>
      <c r="G10" s="1">
        <v>0</v>
      </c>
      <c r="H10" s="1">
        <v>3688.9203148194938</v>
      </c>
      <c r="I10" s="1"/>
    </row>
    <row r="11" spans="1:9" x14ac:dyDescent="0.25">
      <c r="A11" s="12"/>
      <c r="B11" s="1" t="s">
        <v>12</v>
      </c>
      <c r="C11" s="1">
        <v>3688.9203148194938</v>
      </c>
      <c r="D11" s="1">
        <v>21821.599999999999</v>
      </c>
      <c r="E11" s="1">
        <v>23033.137599999998</v>
      </c>
      <c r="F11" s="1"/>
      <c r="G11" s="1">
        <v>0</v>
      </c>
      <c r="H11" s="1">
        <v>2477.3827148194941</v>
      </c>
      <c r="I11" s="1"/>
    </row>
    <row r="12" spans="1:9" x14ac:dyDescent="0.25">
      <c r="A12" s="12"/>
      <c r="B12" s="1" t="s">
        <v>13</v>
      </c>
      <c r="C12" s="1">
        <v>2477.3827148194941</v>
      </c>
      <c r="D12" s="1">
        <v>26311.659999999996</v>
      </c>
      <c r="E12" s="1">
        <v>24894.006160000001</v>
      </c>
      <c r="F12" s="1"/>
      <c r="G12" s="1">
        <v>0</v>
      </c>
      <c r="H12" s="1">
        <v>3895.0365548194895</v>
      </c>
      <c r="I12" s="1"/>
    </row>
    <row r="13" spans="1:9" x14ac:dyDescent="0.25">
      <c r="A13" s="12"/>
      <c r="B13" s="1" t="s">
        <v>14</v>
      </c>
      <c r="C13" s="1">
        <v>3895.0365548194895</v>
      </c>
      <c r="D13" s="1">
        <v>22323.22</v>
      </c>
      <c r="E13" s="1">
        <v>24974.242400000003</v>
      </c>
      <c r="F13" s="1"/>
      <c r="G13" s="1">
        <v>0</v>
      </c>
      <c r="H13" s="1">
        <v>1244.0141548194879</v>
      </c>
      <c r="I13" s="1"/>
    </row>
    <row r="14" spans="1:9" x14ac:dyDescent="0.25">
      <c r="A14" s="12"/>
      <c r="B14" s="1" t="s">
        <v>15</v>
      </c>
      <c r="C14" s="1">
        <v>1244.0141548194879</v>
      </c>
      <c r="D14" s="1">
        <v>44308.32</v>
      </c>
      <c r="E14" s="1">
        <v>26131.91072</v>
      </c>
      <c r="F14" s="1"/>
      <c r="G14" s="1">
        <v>0</v>
      </c>
      <c r="H14" s="1">
        <v>19420.423434819488</v>
      </c>
      <c r="I14" s="1"/>
    </row>
    <row r="15" spans="1:9" x14ac:dyDescent="0.25">
      <c r="A15" s="12"/>
      <c r="B15" s="1" t="s">
        <v>16</v>
      </c>
      <c r="C15" s="1">
        <v>19420.423434819488</v>
      </c>
      <c r="D15" s="1">
        <v>23386.19</v>
      </c>
      <c r="E15" s="1">
        <v>21457.4666</v>
      </c>
      <c r="F15" s="1"/>
      <c r="G15" s="1">
        <v>0</v>
      </c>
      <c r="H15" s="1">
        <v>21349.14683481949</v>
      </c>
      <c r="I15" s="1"/>
    </row>
    <row r="16" spans="1:9" x14ac:dyDescent="0.25">
      <c r="A16" s="12"/>
      <c r="B16" s="1" t="s">
        <v>17</v>
      </c>
      <c r="C16" s="1">
        <v>21349.14683481949</v>
      </c>
      <c r="D16" s="1">
        <v>20820.16</v>
      </c>
      <c r="E16" s="1">
        <v>21242.97824</v>
      </c>
      <c r="F16" s="1" t="s">
        <v>43</v>
      </c>
      <c r="G16" s="1">
        <v>26393.23</v>
      </c>
      <c r="H16" s="1">
        <v>-5466.9014051805061</v>
      </c>
      <c r="I16" s="1"/>
    </row>
    <row r="17" spans="1:9" x14ac:dyDescent="0.25">
      <c r="A17" s="12"/>
      <c r="B17" s="1" t="s">
        <v>18</v>
      </c>
      <c r="C17" s="1">
        <v>-5466.9014051805061</v>
      </c>
      <c r="D17" s="1">
        <v>22444.22</v>
      </c>
      <c r="E17" s="1">
        <v>21395.731599999999</v>
      </c>
      <c r="F17" s="1" t="s">
        <v>91</v>
      </c>
      <c r="G17" s="1">
        <v>1872.88</v>
      </c>
      <c r="H17" s="1">
        <v>-6291.2930051805042</v>
      </c>
      <c r="I17" s="1"/>
    </row>
    <row r="18" spans="1:9" x14ac:dyDescent="0.25">
      <c r="A18" s="12"/>
      <c r="B18" s="1" t="s">
        <v>20</v>
      </c>
      <c r="C18" s="1">
        <v>-6291.2930051805042</v>
      </c>
      <c r="D18" s="1">
        <v>32819.93</v>
      </c>
      <c r="E18" s="1">
        <v>22585.0334</v>
      </c>
      <c r="F18" s="1"/>
      <c r="G18" s="1">
        <v>0</v>
      </c>
      <c r="H18" s="1">
        <v>3943.6035948194949</v>
      </c>
      <c r="I18" s="1"/>
    </row>
    <row r="19" spans="1:9" x14ac:dyDescent="0.25">
      <c r="A19" s="12"/>
      <c r="B19" s="1" t="s">
        <v>22</v>
      </c>
      <c r="C19" s="1">
        <v>3943.6035948194985</v>
      </c>
      <c r="D19" s="1">
        <v>22422.399999999998</v>
      </c>
      <c r="E19" s="1">
        <v>24250.096879999997</v>
      </c>
      <c r="F19" s="1"/>
      <c r="G19" s="1">
        <v>0</v>
      </c>
      <c r="H19" s="1">
        <v>2115.906714819499</v>
      </c>
      <c r="I19" s="1"/>
    </row>
    <row r="20" spans="1:9" x14ac:dyDescent="0.25">
      <c r="A20" s="12"/>
      <c r="B20" s="1" t="s">
        <v>23</v>
      </c>
      <c r="C20" s="1">
        <v>2115.906714819499</v>
      </c>
      <c r="D20" s="1">
        <v>21918.91</v>
      </c>
      <c r="E20" s="1">
        <v>22316.44212</v>
      </c>
      <c r="F20" s="1"/>
      <c r="G20" s="1">
        <v>0</v>
      </c>
      <c r="H20" s="1">
        <v>1718.3745948194992</v>
      </c>
      <c r="I20" s="1"/>
    </row>
    <row r="21" spans="1:9" x14ac:dyDescent="0.25">
      <c r="A21" s="13"/>
      <c r="B21" s="1" t="s">
        <v>62</v>
      </c>
      <c r="C21" s="4">
        <v>1718.3745948194992</v>
      </c>
      <c r="D21" s="4">
        <v>32159.16</v>
      </c>
      <c r="E21" s="4">
        <v>25696.335840000003</v>
      </c>
      <c r="F21" s="4"/>
      <c r="G21" s="4">
        <v>0</v>
      </c>
      <c r="H21" s="4">
        <v>8181.1987548194993</v>
      </c>
      <c r="I21" s="4"/>
    </row>
    <row r="22" spans="1:9" x14ac:dyDescent="0.25">
      <c r="A22" s="11">
        <v>2012</v>
      </c>
      <c r="B22" s="1" t="s">
        <v>11</v>
      </c>
      <c r="C22" s="4">
        <v>8181.1987548194993</v>
      </c>
      <c r="D22" s="4">
        <v>22755.51</v>
      </c>
      <c r="E22" s="4">
        <v>26180.979879999999</v>
      </c>
      <c r="F22" s="4"/>
      <c r="G22" s="4">
        <v>0</v>
      </c>
      <c r="H22" s="4">
        <v>4755.7288748194987</v>
      </c>
      <c r="I22" s="4"/>
    </row>
    <row r="23" spans="1:9" x14ac:dyDescent="0.25">
      <c r="A23" s="12"/>
      <c r="B23" s="1" t="s">
        <v>12</v>
      </c>
      <c r="C23" s="4">
        <v>4755.7288748194987</v>
      </c>
      <c r="D23" s="4">
        <v>23035.73</v>
      </c>
      <c r="E23" s="4">
        <v>24671.138920000001</v>
      </c>
      <c r="F23" s="4"/>
      <c r="G23" s="4">
        <v>0</v>
      </c>
      <c r="H23" s="4">
        <v>3120.3199548194971</v>
      </c>
      <c r="I23" s="4"/>
    </row>
    <row r="24" spans="1:9" x14ac:dyDescent="0.25">
      <c r="A24" s="12"/>
      <c r="B24" s="1" t="s">
        <v>13</v>
      </c>
      <c r="C24" s="5">
        <f>[27]декабрь№1!$AU$44</f>
        <v>3120.3199548194971</v>
      </c>
      <c r="D24" s="4">
        <f>[27]декабрь№1!$AV$44</f>
        <v>21171.329999999998</v>
      </c>
      <c r="E24" s="5">
        <f>[27]декабрь№1!$AW$44</f>
        <v>25422.57372</v>
      </c>
      <c r="F24" s="4"/>
      <c r="G24" s="4">
        <v>0</v>
      </c>
      <c r="H24" s="5">
        <f>[27]декабрь№1!$AZ$44</f>
        <v>-1130.9237651805051</v>
      </c>
      <c r="I24" s="4"/>
    </row>
    <row r="25" spans="1:9" x14ac:dyDescent="0.25">
      <c r="A25" s="12"/>
      <c r="B25" s="1" t="s">
        <v>14</v>
      </c>
      <c r="C25" s="5">
        <f>[27]декабрь№1!$AU$45</f>
        <v>-1130.9237651805051</v>
      </c>
      <c r="D25" s="4">
        <f>[27]декабрь№1!$AV$45</f>
        <v>21645.629999999997</v>
      </c>
      <c r="E25" s="5">
        <f>[27]декабрь№1!$AW$45</f>
        <v>22786.075959999998</v>
      </c>
      <c r="F25" s="4"/>
      <c r="G25" s="4">
        <v>0</v>
      </c>
      <c r="H25" s="5">
        <f>[27]декабрь№1!$AZ$45</f>
        <v>-2271.3697251805061</v>
      </c>
      <c r="I25" s="4"/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3.85546875" bestFit="1" customWidth="1"/>
    <col min="7" max="7" width="10" bestFit="1" customWidth="1"/>
    <col min="9" max="9" width="12.7109375" bestFit="1" customWidth="1"/>
  </cols>
  <sheetData>
    <row r="4" spans="1:9" x14ac:dyDescent="0.25">
      <c r="E4" t="s">
        <v>94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-43355.987267960081</v>
      </c>
      <c r="D10" s="9">
        <v>27418.3</v>
      </c>
      <c r="E10" s="9">
        <v>25639.729459999991</v>
      </c>
      <c r="F10" s="9"/>
      <c r="G10" s="9">
        <v>0</v>
      </c>
      <c r="H10" s="9"/>
      <c r="I10" s="9">
        <v>-41577.416727960073</v>
      </c>
    </row>
    <row r="11" spans="1:9" x14ac:dyDescent="0.25">
      <c r="A11" s="12"/>
      <c r="B11" s="1" t="s">
        <v>12</v>
      </c>
      <c r="C11" s="9">
        <v>-41577.416727960073</v>
      </c>
      <c r="D11" s="9">
        <v>26405.17</v>
      </c>
      <c r="E11" s="9">
        <v>25340.526539999995</v>
      </c>
      <c r="F11" s="9" t="s">
        <v>50</v>
      </c>
      <c r="G11" s="9">
        <v>6194.01</v>
      </c>
      <c r="H11" s="9"/>
      <c r="I11" s="9">
        <v>-46706.783267960076</v>
      </c>
    </row>
    <row r="12" spans="1:9" x14ac:dyDescent="0.25">
      <c r="A12" s="12"/>
      <c r="B12" s="1" t="s">
        <v>13</v>
      </c>
      <c r="C12" s="9">
        <v>-46706.783267960076</v>
      </c>
      <c r="D12" s="9">
        <v>17854</v>
      </c>
      <c r="E12" s="9">
        <v>52527.794419999998</v>
      </c>
      <c r="F12" s="9"/>
      <c r="G12" s="9">
        <v>0</v>
      </c>
      <c r="H12" s="9"/>
      <c r="I12" s="9">
        <v>-81380.577687960074</v>
      </c>
    </row>
    <row r="13" spans="1:9" x14ac:dyDescent="0.25">
      <c r="A13" s="12"/>
      <c r="B13" s="1" t="s">
        <v>14</v>
      </c>
      <c r="C13" s="9">
        <v>-81380.577687960074</v>
      </c>
      <c r="D13" s="9">
        <v>27052.489999999998</v>
      </c>
      <c r="E13" s="9">
        <v>25636.715339999995</v>
      </c>
      <c r="F13" s="9"/>
      <c r="G13" s="9">
        <v>0</v>
      </c>
      <c r="H13" s="9"/>
      <c r="I13" s="9">
        <v>-79964.803027960064</v>
      </c>
    </row>
    <row r="14" spans="1:9" x14ac:dyDescent="0.25">
      <c r="A14" s="12"/>
      <c r="B14" s="1" t="s">
        <v>15</v>
      </c>
      <c r="C14" s="9">
        <v>-79964.803027960064</v>
      </c>
      <c r="D14" s="9">
        <v>31888.240000000002</v>
      </c>
      <c r="E14" s="9">
        <v>26348.83482</v>
      </c>
      <c r="F14" s="9"/>
      <c r="G14" s="9">
        <v>0</v>
      </c>
      <c r="H14" s="9"/>
      <c r="I14" s="9">
        <v>-74425.397847960063</v>
      </c>
    </row>
    <row r="15" spans="1:9" x14ac:dyDescent="0.25">
      <c r="A15" s="12"/>
      <c r="B15" s="1" t="s">
        <v>16</v>
      </c>
      <c r="C15" s="9">
        <v>-74425.397847960063</v>
      </c>
      <c r="D15" s="9">
        <v>27549.190000000002</v>
      </c>
      <c r="E15" s="9">
        <v>25080.143259999997</v>
      </c>
      <c r="F15" s="9" t="s">
        <v>93</v>
      </c>
      <c r="G15" s="9">
        <v>39649.33</v>
      </c>
      <c r="H15" s="9"/>
      <c r="I15" s="9">
        <v>-111605.68110796006</v>
      </c>
    </row>
    <row r="16" spans="1:9" x14ac:dyDescent="0.25">
      <c r="A16" s="12"/>
      <c r="B16" s="1" t="s">
        <v>17</v>
      </c>
      <c r="C16" s="9">
        <v>-111605.68110796006</v>
      </c>
      <c r="D16" s="9">
        <v>28963.629999999997</v>
      </c>
      <c r="E16" s="9">
        <v>26221.686379999996</v>
      </c>
      <c r="F16" s="9"/>
      <c r="G16" s="9">
        <v>0</v>
      </c>
      <c r="H16" s="9"/>
      <c r="I16" s="9">
        <v>-108863.73748796005</v>
      </c>
    </row>
    <row r="17" spans="1:9" x14ac:dyDescent="0.25">
      <c r="A17" s="12"/>
      <c r="B17" s="1" t="s">
        <v>18</v>
      </c>
      <c r="C17" s="9">
        <v>-108863.73748796005</v>
      </c>
      <c r="D17" s="9">
        <v>26626.04</v>
      </c>
      <c r="E17" s="9">
        <v>25252.718019999997</v>
      </c>
      <c r="F17" s="9" t="s">
        <v>43</v>
      </c>
      <c r="G17" s="9">
        <v>54067.65</v>
      </c>
      <c r="H17" s="9"/>
      <c r="I17" s="9">
        <v>-161558.06550796004</v>
      </c>
    </row>
    <row r="18" spans="1:9" x14ac:dyDescent="0.25">
      <c r="A18" s="12"/>
      <c r="B18" s="1" t="s">
        <v>20</v>
      </c>
      <c r="C18" s="9">
        <v>-161558.06550796004</v>
      </c>
      <c r="D18" s="9">
        <v>29695.99</v>
      </c>
      <c r="E18" s="9">
        <v>26500.736139999997</v>
      </c>
      <c r="F18" s="9"/>
      <c r="G18" s="9">
        <v>0</v>
      </c>
      <c r="H18" s="9"/>
      <c r="I18" s="9">
        <v>-158362.81164796004</v>
      </c>
    </row>
    <row r="19" spans="1:9" x14ac:dyDescent="0.25">
      <c r="A19" s="12"/>
      <c r="B19" s="1" t="s">
        <v>22</v>
      </c>
      <c r="C19" s="9">
        <v>-158362.81164796001</v>
      </c>
      <c r="D19" s="9">
        <v>28091.52</v>
      </c>
      <c r="E19" s="9">
        <v>25540.660179999995</v>
      </c>
      <c r="F19" s="9" t="s">
        <v>67</v>
      </c>
      <c r="G19" s="9">
        <v>153889.35</v>
      </c>
      <c r="H19" s="9"/>
      <c r="I19" s="9">
        <v>-309701.30182796001</v>
      </c>
    </row>
    <row r="20" spans="1:9" x14ac:dyDescent="0.25">
      <c r="A20" s="12"/>
      <c r="B20" s="1" t="s">
        <v>23</v>
      </c>
      <c r="C20" s="9">
        <v>-309701.30182796001</v>
      </c>
      <c r="D20" s="9">
        <v>42328.82</v>
      </c>
      <c r="E20" s="9">
        <v>28335.106899999999</v>
      </c>
      <c r="F20" s="9"/>
      <c r="G20" s="9">
        <v>0</v>
      </c>
      <c r="H20" s="9"/>
      <c r="I20" s="9">
        <v>-295707.58872796001</v>
      </c>
    </row>
    <row r="21" spans="1:9" x14ac:dyDescent="0.25">
      <c r="A21" s="13"/>
      <c r="B21" s="1" t="s">
        <v>62</v>
      </c>
      <c r="C21" s="5">
        <v>-295707.58872796001</v>
      </c>
      <c r="D21" s="5">
        <v>30370.559999999998</v>
      </c>
      <c r="E21" s="5">
        <v>25658.945459999999</v>
      </c>
      <c r="F21" s="5"/>
      <c r="G21" s="5">
        <v>0</v>
      </c>
      <c r="H21" s="5"/>
      <c r="I21" s="5">
        <v>-290995.97418796003</v>
      </c>
    </row>
    <row r="22" spans="1:9" x14ac:dyDescent="0.25">
      <c r="A22" s="11">
        <v>2012</v>
      </c>
      <c r="B22" s="1" t="s">
        <v>11</v>
      </c>
      <c r="C22" s="5">
        <v>-290995.97418796003</v>
      </c>
      <c r="D22" s="5">
        <v>30254.28</v>
      </c>
      <c r="E22" s="5">
        <v>34491.054099999994</v>
      </c>
      <c r="F22" s="5"/>
      <c r="G22" s="5">
        <v>0</v>
      </c>
      <c r="H22" s="5"/>
      <c r="I22" s="5">
        <v>-295232.74828796001</v>
      </c>
    </row>
    <row r="23" spans="1:9" x14ac:dyDescent="0.25">
      <c r="A23" s="12"/>
      <c r="B23" s="1" t="s">
        <v>12</v>
      </c>
      <c r="C23" s="5">
        <v>-295232.74828796001</v>
      </c>
      <c r="D23" s="5">
        <v>33445.49</v>
      </c>
      <c r="E23" s="5">
        <v>26525.901579999994</v>
      </c>
      <c r="F23" s="5"/>
      <c r="G23" s="5">
        <v>0</v>
      </c>
      <c r="H23" s="5"/>
      <c r="I23" s="5">
        <v>-288313.15986796003</v>
      </c>
    </row>
    <row r="24" spans="1:9" x14ac:dyDescent="0.25">
      <c r="A24" s="12"/>
      <c r="B24" s="1" t="s">
        <v>13</v>
      </c>
      <c r="C24" s="5">
        <f>[28]декабрь№1!$AW$44</f>
        <v>-288313.15986796003</v>
      </c>
      <c r="D24" s="5">
        <f>[28]декабрь№1!$AX$44</f>
        <v>32427.05</v>
      </c>
      <c r="E24" s="5">
        <f>[28]декабрь№1!$AY$44</f>
        <v>26916.249019999999</v>
      </c>
      <c r="F24" s="5"/>
      <c r="G24" s="5">
        <v>0</v>
      </c>
      <c r="H24" s="5"/>
      <c r="I24" s="5">
        <f>[28]декабрь№1!$BC$44</f>
        <v>-282802.35888796003</v>
      </c>
    </row>
    <row r="25" spans="1:9" x14ac:dyDescent="0.25">
      <c r="A25" s="12"/>
      <c r="B25" s="1" t="s">
        <v>14</v>
      </c>
      <c r="C25" s="5">
        <f>[28]декабрь№1!$AW$45</f>
        <v>-282802.35888796003</v>
      </c>
      <c r="D25" s="5">
        <f>[28]декабрь№1!$AX$45</f>
        <v>33116.9</v>
      </c>
      <c r="E25" s="5">
        <f>[28]декабрь№1!$AY$45</f>
        <v>26788.748339999995</v>
      </c>
      <c r="F25" s="5"/>
      <c r="G25" s="5">
        <v>0</v>
      </c>
      <c r="H25" s="5"/>
      <c r="I25" s="5">
        <f>[28]декабрь№1!$BC$45</f>
        <v>-276474.20722796005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1.42578125" bestFit="1" customWidth="1"/>
    <col min="7" max="7" width="9" bestFit="1" customWidth="1"/>
    <col min="9" max="9" width="12.7109375" bestFit="1" customWidth="1"/>
  </cols>
  <sheetData>
    <row r="4" spans="1:9" x14ac:dyDescent="0.25">
      <c r="E4" t="s">
        <v>99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-24893.30525005563</v>
      </c>
      <c r="D10" s="9">
        <v>40203.75</v>
      </c>
      <c r="E10" s="9">
        <v>35761.407059999998</v>
      </c>
      <c r="F10" s="9" t="s">
        <v>95</v>
      </c>
      <c r="G10" s="9">
        <v>38353.919999999998</v>
      </c>
      <c r="H10" s="9"/>
      <c r="I10" s="9">
        <v>-58804.882310055626</v>
      </c>
    </row>
    <row r="11" spans="1:9" x14ac:dyDescent="0.25">
      <c r="A11" s="12"/>
      <c r="B11" s="1" t="s">
        <v>12</v>
      </c>
      <c r="C11" s="9">
        <v>-58804.882310055626</v>
      </c>
      <c r="D11" s="9">
        <v>42434.920000000006</v>
      </c>
      <c r="E11" s="9">
        <v>36529.603659999993</v>
      </c>
      <c r="F11" s="9"/>
      <c r="G11" s="9">
        <v>0</v>
      </c>
      <c r="H11" s="9"/>
      <c r="I11" s="9">
        <v>-52899.565970055613</v>
      </c>
    </row>
    <row r="12" spans="1:9" x14ac:dyDescent="0.25">
      <c r="A12" s="12"/>
      <c r="B12" s="1" t="s">
        <v>13</v>
      </c>
      <c r="C12" s="9">
        <v>-52899.565970055613</v>
      </c>
      <c r="D12" s="9">
        <v>41037.33</v>
      </c>
      <c r="E12" s="9">
        <v>67326.184740000012</v>
      </c>
      <c r="F12" s="9"/>
      <c r="G12" s="9">
        <v>0</v>
      </c>
      <c r="H12" s="9"/>
      <c r="I12" s="9">
        <v>-79188.420710055623</v>
      </c>
    </row>
    <row r="13" spans="1:9" x14ac:dyDescent="0.25">
      <c r="A13" s="12"/>
      <c r="B13" s="1" t="s">
        <v>14</v>
      </c>
      <c r="C13" s="9">
        <v>-79188.420710055623</v>
      </c>
      <c r="D13" s="9">
        <v>40460.399999999994</v>
      </c>
      <c r="E13" s="9">
        <v>35642.456459999994</v>
      </c>
      <c r="F13" s="9"/>
      <c r="G13" s="9">
        <v>0</v>
      </c>
      <c r="H13" s="9"/>
      <c r="I13" s="9">
        <v>-74370.477170055616</v>
      </c>
    </row>
    <row r="14" spans="1:9" x14ac:dyDescent="0.25">
      <c r="A14" s="12"/>
      <c r="B14" s="1" t="s">
        <v>15</v>
      </c>
      <c r="C14" s="9">
        <v>-74370.477170055616</v>
      </c>
      <c r="D14" s="9">
        <v>46982.83</v>
      </c>
      <c r="E14" s="9">
        <v>39030.527860000002</v>
      </c>
      <c r="F14" s="9"/>
      <c r="G14" s="9">
        <v>0</v>
      </c>
      <c r="H14" s="9"/>
      <c r="I14" s="9">
        <v>-66418.175030055616</v>
      </c>
    </row>
    <row r="15" spans="1:9" x14ac:dyDescent="0.25">
      <c r="A15" s="12"/>
      <c r="B15" s="1" t="s">
        <v>16</v>
      </c>
      <c r="C15" s="9">
        <v>-66418.175030055616</v>
      </c>
      <c r="D15" s="9">
        <v>41509.06</v>
      </c>
      <c r="E15" s="9">
        <v>34795.423899999994</v>
      </c>
      <c r="F15" s="9"/>
      <c r="G15" s="9">
        <v>0</v>
      </c>
      <c r="H15" s="9"/>
      <c r="I15" s="9">
        <v>-59704.538930055613</v>
      </c>
    </row>
    <row r="16" spans="1:9" x14ac:dyDescent="0.25">
      <c r="A16" s="12"/>
      <c r="B16" s="1" t="s">
        <v>17</v>
      </c>
      <c r="C16" s="9">
        <v>-59704.538930055613</v>
      </c>
      <c r="D16" s="9">
        <v>51868.04</v>
      </c>
      <c r="E16" s="9">
        <v>53678.943579999999</v>
      </c>
      <c r="F16" s="9"/>
      <c r="G16" s="9">
        <v>0</v>
      </c>
      <c r="H16" s="9"/>
      <c r="I16" s="9">
        <v>-61515.442510055611</v>
      </c>
    </row>
    <row r="17" spans="1:9" x14ac:dyDescent="0.25">
      <c r="A17" s="12"/>
      <c r="B17" s="1" t="s">
        <v>18</v>
      </c>
      <c r="C17" s="9">
        <v>-61515.442510055611</v>
      </c>
      <c r="D17" s="9">
        <v>41755.51</v>
      </c>
      <c r="E17" s="9">
        <v>51465.764499999997</v>
      </c>
      <c r="F17" s="9" t="s">
        <v>96</v>
      </c>
      <c r="G17" s="9">
        <v>936.44</v>
      </c>
      <c r="H17" s="9"/>
      <c r="I17" s="9">
        <v>-72162.137010055609</v>
      </c>
    </row>
    <row r="18" spans="1:9" x14ac:dyDescent="0.25">
      <c r="A18" s="12"/>
      <c r="B18" s="1" t="s">
        <v>20</v>
      </c>
      <c r="C18" s="9">
        <v>-72162.137010055609</v>
      </c>
      <c r="D18" s="9">
        <v>47588.65</v>
      </c>
      <c r="E18" s="9">
        <v>39606.795939999996</v>
      </c>
      <c r="F18" s="9" t="s">
        <v>97</v>
      </c>
      <c r="G18" s="9">
        <v>23941.86</v>
      </c>
      <c r="H18" s="9"/>
      <c r="I18" s="9">
        <v>-88122.142950055597</v>
      </c>
    </row>
    <row r="19" spans="1:9" x14ac:dyDescent="0.25">
      <c r="A19" s="12"/>
      <c r="B19" s="1" t="s">
        <v>22</v>
      </c>
      <c r="C19" s="9">
        <v>-88122.142950055597</v>
      </c>
      <c r="D19" s="9">
        <v>41562.68</v>
      </c>
      <c r="E19" s="9">
        <v>41120.274059999989</v>
      </c>
      <c r="F19" s="9" t="s">
        <v>98</v>
      </c>
      <c r="G19" s="9">
        <v>63736.83</v>
      </c>
      <c r="H19" s="9"/>
      <c r="I19" s="9">
        <v>-151416.56701005559</v>
      </c>
    </row>
    <row r="20" spans="1:9" x14ac:dyDescent="0.25">
      <c r="A20" s="12"/>
      <c r="B20" s="1" t="s">
        <v>23</v>
      </c>
      <c r="C20" s="9">
        <v>-151416.56701005559</v>
      </c>
      <c r="D20" s="9">
        <v>50478.19</v>
      </c>
      <c r="E20" s="9">
        <v>41544.135060000001</v>
      </c>
      <c r="F20" s="9"/>
      <c r="G20" s="9">
        <v>0</v>
      </c>
      <c r="H20" s="9"/>
      <c r="I20" s="9">
        <v>-142482.51207005559</v>
      </c>
    </row>
    <row r="21" spans="1:9" x14ac:dyDescent="0.25">
      <c r="A21" s="13"/>
      <c r="B21" s="1" t="s">
        <v>62</v>
      </c>
      <c r="C21" s="5">
        <v>-142482.51207005559</v>
      </c>
      <c r="D21" s="5">
        <v>44246.080000000002</v>
      </c>
      <c r="E21" s="5">
        <v>41883.968139999997</v>
      </c>
      <c r="F21" s="5"/>
      <c r="G21" s="5">
        <v>0</v>
      </c>
      <c r="H21" s="5"/>
      <c r="I21" s="5">
        <v>-140120.40021005558</v>
      </c>
    </row>
    <row r="22" spans="1:9" x14ac:dyDescent="0.25">
      <c r="A22" s="11">
        <v>2012</v>
      </c>
      <c r="B22" s="1" t="s">
        <v>11</v>
      </c>
      <c r="C22" s="5">
        <v>-140120.40021005558</v>
      </c>
      <c r="D22" s="5">
        <v>40350.799999999996</v>
      </c>
      <c r="E22" s="5">
        <v>44749.197899999999</v>
      </c>
      <c r="F22" s="5"/>
      <c r="G22" s="5">
        <v>0</v>
      </c>
      <c r="H22" s="5"/>
      <c r="I22" s="5">
        <v>-144518.79811005559</v>
      </c>
    </row>
    <row r="23" spans="1:9" x14ac:dyDescent="0.25">
      <c r="A23" s="12"/>
      <c r="B23" s="1" t="s">
        <v>12</v>
      </c>
      <c r="C23" s="5">
        <v>-144518.79811005559</v>
      </c>
      <c r="D23" s="5">
        <v>44361.89</v>
      </c>
      <c r="E23" s="5">
        <v>50007.848979999988</v>
      </c>
      <c r="F23" s="5"/>
      <c r="G23" s="5">
        <v>0</v>
      </c>
      <c r="H23" s="5"/>
      <c r="I23" s="5">
        <v>-150164.75709005559</v>
      </c>
    </row>
    <row r="24" spans="1:9" x14ac:dyDescent="0.25">
      <c r="A24" s="12"/>
      <c r="B24" s="1" t="s">
        <v>13</v>
      </c>
      <c r="C24" s="5">
        <f>[29]декабрь№1!$AN$44</f>
        <v>-150164.75709005559</v>
      </c>
      <c r="D24" s="5">
        <f>[29]декабрь№1!$AO$44</f>
        <v>44088.560000000005</v>
      </c>
      <c r="E24" s="5">
        <f>[29]декабрь№1!$AP$44</f>
        <v>59568.249019999996</v>
      </c>
      <c r="F24" s="5"/>
      <c r="G24" s="5">
        <v>0</v>
      </c>
      <c r="H24" s="5"/>
      <c r="I24" s="5">
        <f>[29]декабрь№1!$AT$44</f>
        <v>-165644.44611005558</v>
      </c>
    </row>
    <row r="25" spans="1:9" x14ac:dyDescent="0.25">
      <c r="A25" s="12"/>
      <c r="B25" s="1" t="s">
        <v>14</v>
      </c>
      <c r="C25" s="5">
        <f>[29]декабрь№1!$AN$45</f>
        <v>-165644.44611005558</v>
      </c>
      <c r="D25" s="5">
        <f>[29]декабрь№1!$AO$45</f>
        <v>40186.92</v>
      </c>
      <c r="E25" s="5">
        <f>[29]декабрь№1!$AP$45</f>
        <v>34130.048860000003</v>
      </c>
      <c r="F25" s="5"/>
      <c r="G25" s="5">
        <v>0</v>
      </c>
      <c r="H25" s="5"/>
      <c r="I25" s="5">
        <f>[29]декабрь№1!$AT$45</f>
        <v>-159587.57497005558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.85546875" bestFit="1" customWidth="1"/>
    <col min="7" max="7" width="9" bestFit="1" customWidth="1"/>
    <col min="9" max="9" width="12.7109375" bestFit="1" customWidth="1"/>
  </cols>
  <sheetData>
    <row r="4" spans="1:9" x14ac:dyDescent="0.25">
      <c r="E4" t="s">
        <v>100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9">
        <v>-137601.34592469162</v>
      </c>
      <c r="D10" s="9">
        <v>91472.94</v>
      </c>
      <c r="E10" s="9">
        <v>67570.758719999998</v>
      </c>
      <c r="F10" s="9"/>
      <c r="G10" s="9">
        <v>0</v>
      </c>
      <c r="H10" s="9"/>
      <c r="I10" s="9">
        <v>-113699.16464469161</v>
      </c>
    </row>
    <row r="11" spans="1:9" x14ac:dyDescent="0.25">
      <c r="A11" s="12"/>
      <c r="B11" s="1" t="s">
        <v>12</v>
      </c>
      <c r="C11" s="9">
        <v>-113699.16464469161</v>
      </c>
      <c r="D11" s="9">
        <v>86047.38</v>
      </c>
      <c r="E11" s="9">
        <v>66163.013279999985</v>
      </c>
      <c r="F11" s="9"/>
      <c r="G11" s="9">
        <v>0</v>
      </c>
      <c r="H11" s="9"/>
      <c r="I11" s="9">
        <v>-93814.797924691593</v>
      </c>
    </row>
    <row r="12" spans="1:9" x14ac:dyDescent="0.25">
      <c r="A12" s="12"/>
      <c r="B12" s="1" t="s">
        <v>13</v>
      </c>
      <c r="C12" s="9">
        <v>-93814.797924691593</v>
      </c>
      <c r="D12" s="9">
        <v>87297.279999999999</v>
      </c>
      <c r="E12" s="9">
        <v>66516.894880000007</v>
      </c>
      <c r="F12" s="9" t="s">
        <v>78</v>
      </c>
      <c r="G12" s="9">
        <v>20396.8</v>
      </c>
      <c r="H12" s="9"/>
      <c r="I12" s="9">
        <v>-93431.212804691604</v>
      </c>
    </row>
    <row r="13" spans="1:9" x14ac:dyDescent="0.25">
      <c r="A13" s="12"/>
      <c r="B13" s="1" t="s">
        <v>14</v>
      </c>
      <c r="C13" s="9">
        <v>-93431.212804691604</v>
      </c>
      <c r="D13" s="9">
        <v>82032.41</v>
      </c>
      <c r="E13" s="9">
        <v>65598.581720000002</v>
      </c>
      <c r="F13" s="9"/>
      <c r="G13" s="9">
        <v>0</v>
      </c>
      <c r="H13" s="9"/>
      <c r="I13" s="9">
        <v>-76997.384524691603</v>
      </c>
    </row>
    <row r="14" spans="1:9" x14ac:dyDescent="0.25">
      <c r="A14" s="12"/>
      <c r="B14" s="1" t="s">
        <v>15</v>
      </c>
      <c r="C14" s="9">
        <v>-76997.384524691603</v>
      </c>
      <c r="D14" s="9">
        <v>84055.27</v>
      </c>
      <c r="E14" s="9">
        <v>65441.648920000007</v>
      </c>
      <c r="F14" s="9" t="s">
        <v>36</v>
      </c>
      <c r="G14" s="9">
        <v>29415.63</v>
      </c>
      <c r="H14" s="9"/>
      <c r="I14" s="9">
        <v>-87799.39344469161</v>
      </c>
    </row>
    <row r="15" spans="1:9" x14ac:dyDescent="0.25">
      <c r="A15" s="12"/>
      <c r="B15" s="1" t="s">
        <v>16</v>
      </c>
      <c r="C15" s="9">
        <v>-87799.39344469161</v>
      </c>
      <c r="D15" s="9">
        <v>83414.7</v>
      </c>
      <c r="E15" s="9">
        <v>65189.997120000007</v>
      </c>
      <c r="F15" s="9"/>
      <c r="G15" s="9">
        <v>0</v>
      </c>
      <c r="H15" s="9"/>
      <c r="I15" s="9">
        <v>-69574.690564691613</v>
      </c>
    </row>
    <row r="16" spans="1:9" x14ac:dyDescent="0.25">
      <c r="A16" s="12"/>
      <c r="B16" s="1" t="s">
        <v>17</v>
      </c>
      <c r="C16" s="9">
        <v>-69574.690564691613</v>
      </c>
      <c r="D16" s="9">
        <v>90521.59</v>
      </c>
      <c r="E16" s="9">
        <v>70004.841240000009</v>
      </c>
      <c r="F16" s="9" t="s">
        <v>67</v>
      </c>
      <c r="G16" s="9">
        <v>81585.27</v>
      </c>
      <c r="H16" s="9"/>
      <c r="I16" s="9">
        <v>-130643.21180469163</v>
      </c>
    </row>
    <row r="17" spans="1:9" x14ac:dyDescent="0.25">
      <c r="A17" s="12"/>
      <c r="B17" s="1" t="s">
        <v>18</v>
      </c>
      <c r="C17" s="9">
        <v>-130643.21180469163</v>
      </c>
      <c r="D17" s="9">
        <v>103512.76999999999</v>
      </c>
      <c r="E17" s="9">
        <v>69866.410280000011</v>
      </c>
      <c r="F17" s="9"/>
      <c r="G17" s="9">
        <v>0</v>
      </c>
      <c r="H17" s="9"/>
      <c r="I17" s="9">
        <v>-96996.852084691651</v>
      </c>
    </row>
    <row r="18" spans="1:9" x14ac:dyDescent="0.25">
      <c r="A18" s="12"/>
      <c r="B18" s="1" t="s">
        <v>20</v>
      </c>
      <c r="C18" s="9">
        <v>-96996.852084691651</v>
      </c>
      <c r="D18" s="9">
        <v>93418.11</v>
      </c>
      <c r="E18" s="9">
        <v>68851.773480000003</v>
      </c>
      <c r="F18" s="9" t="s">
        <v>21</v>
      </c>
      <c r="G18" s="9">
        <v>34709.879999999997</v>
      </c>
      <c r="H18" s="9"/>
      <c r="I18" s="9">
        <v>-107140.39556469166</v>
      </c>
    </row>
    <row r="19" spans="1:9" x14ac:dyDescent="0.25">
      <c r="A19" s="12"/>
      <c r="B19" s="1" t="s">
        <v>22</v>
      </c>
      <c r="C19" s="9">
        <v>-107140.39556469166</v>
      </c>
      <c r="D19" s="9">
        <v>87349.510000000009</v>
      </c>
      <c r="E19" s="9">
        <v>66929.933080000003</v>
      </c>
      <c r="F19" s="9"/>
      <c r="G19" s="9"/>
      <c r="H19" s="9"/>
      <c r="I19" s="9">
        <v>-86720.818644691652</v>
      </c>
    </row>
    <row r="20" spans="1:9" x14ac:dyDescent="0.25">
      <c r="A20" s="12"/>
      <c r="B20" s="1" t="s">
        <v>23</v>
      </c>
      <c r="C20" s="9">
        <v>-86720.818644691652</v>
      </c>
      <c r="D20" s="9">
        <v>89253.88</v>
      </c>
      <c r="E20" s="9">
        <v>68706.504879999993</v>
      </c>
      <c r="F20" s="9"/>
      <c r="G20" s="9"/>
      <c r="H20" s="9"/>
      <c r="I20" s="9">
        <v>-66173.44352469164</v>
      </c>
    </row>
    <row r="21" spans="1:9" x14ac:dyDescent="0.25">
      <c r="A21" s="13"/>
      <c r="B21" s="1" t="s">
        <v>62</v>
      </c>
      <c r="C21" s="5">
        <v>-128181.71352469162</v>
      </c>
      <c r="D21" s="5">
        <v>82244.259999999995</v>
      </c>
      <c r="E21" s="5">
        <v>67496.374240000005</v>
      </c>
      <c r="F21" s="5"/>
      <c r="G21" s="5"/>
      <c r="H21" s="5"/>
      <c r="I21" s="5">
        <v>-113433.82776469162</v>
      </c>
    </row>
    <row r="22" spans="1:9" x14ac:dyDescent="0.25">
      <c r="A22" s="11">
        <v>2012</v>
      </c>
      <c r="B22" s="1" t="s">
        <v>11</v>
      </c>
      <c r="C22" s="5">
        <v>-113433.82776469162</v>
      </c>
      <c r="D22" s="5">
        <v>83122.37</v>
      </c>
      <c r="E22" s="5">
        <v>71066.9522</v>
      </c>
      <c r="F22" s="5"/>
      <c r="G22" s="5"/>
      <c r="H22" s="5"/>
      <c r="I22" s="5">
        <v>-101378.40996469163</v>
      </c>
    </row>
    <row r="23" spans="1:9" x14ac:dyDescent="0.25">
      <c r="A23" s="12"/>
      <c r="B23" s="1" t="s">
        <v>12</v>
      </c>
      <c r="C23" s="5">
        <v>-101378.40996469163</v>
      </c>
      <c r="D23" s="5">
        <v>89913.950000000012</v>
      </c>
      <c r="E23" s="5">
        <v>68841.245240000018</v>
      </c>
      <c r="F23" s="5"/>
      <c r="G23" s="5"/>
      <c r="H23" s="5"/>
      <c r="I23" s="5">
        <v>-80305.705204691636</v>
      </c>
    </row>
    <row r="24" spans="1:9" x14ac:dyDescent="0.25">
      <c r="A24" s="12"/>
      <c r="B24" s="1" t="s">
        <v>13</v>
      </c>
      <c r="C24" s="5">
        <f>[30]Декабрь!$AS$44</f>
        <v>-80305.705204691636</v>
      </c>
      <c r="D24" s="5">
        <f>[30]Декабрь!$AT$44</f>
        <v>78353.63</v>
      </c>
      <c r="E24" s="5">
        <f>[30]Декабрь!$AU$44</f>
        <v>70411.00652000001</v>
      </c>
      <c r="F24" s="5" t="str">
        <f>[30]Декабрь!$AV$44</f>
        <v>Ремонт системы отопления</v>
      </c>
      <c r="G24" s="5">
        <f>[30]Декабрь!$AW$44</f>
        <v>22290.22</v>
      </c>
      <c r="H24" s="5"/>
      <c r="I24" s="5">
        <f>[30]Декабрь!$AY$44</f>
        <v>-94653.301724691642</v>
      </c>
    </row>
    <row r="25" spans="1:9" x14ac:dyDescent="0.25">
      <c r="A25" s="12"/>
      <c r="B25" s="1" t="s">
        <v>14</v>
      </c>
      <c r="C25" s="5">
        <f>[30]Декабрь!$AS$45</f>
        <v>-94653.301724691642</v>
      </c>
      <c r="D25" s="5">
        <f>[30]Декабрь!$AT$45</f>
        <v>93596.290000000008</v>
      </c>
      <c r="E25" s="5">
        <f>[30]Декабрь!$AU$45</f>
        <v>71779.283560000011</v>
      </c>
      <c r="F25" s="5"/>
      <c r="G25" s="5"/>
      <c r="H25" s="5"/>
      <c r="I25" s="5">
        <f>[30]Декабрь!$AY$45</f>
        <v>-72836.295284691645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23.42578125" bestFit="1" customWidth="1"/>
    <col min="6" max="6" width="22.42578125" bestFit="1" customWidth="1"/>
    <col min="7" max="7" width="9" bestFit="1" customWidth="1"/>
    <col min="8" max="8" width="9.5703125" bestFit="1" customWidth="1"/>
  </cols>
  <sheetData>
    <row r="4" spans="1:9" x14ac:dyDescent="0.25">
      <c r="E4" t="s">
        <v>102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125449.13406448571</v>
      </c>
      <c r="D10" s="5">
        <v>70728.539999999994</v>
      </c>
      <c r="E10" s="5">
        <v>54588.233960000005</v>
      </c>
      <c r="F10" s="5"/>
      <c r="G10" s="5">
        <v>0</v>
      </c>
      <c r="H10" s="5">
        <v>141589.44010448569</v>
      </c>
      <c r="I10" s="5"/>
    </row>
    <row r="11" spans="1:9" x14ac:dyDescent="0.25">
      <c r="A11" s="12"/>
      <c r="B11" s="1" t="s">
        <v>12</v>
      </c>
      <c r="C11" s="5">
        <v>141589.44010448569</v>
      </c>
      <c r="D11" s="5">
        <v>76148.299999999988</v>
      </c>
      <c r="E11" s="5">
        <v>56080.858760000003</v>
      </c>
      <c r="F11" s="5" t="s">
        <v>50</v>
      </c>
      <c r="G11" s="5">
        <v>19091.740000000002</v>
      </c>
      <c r="H11" s="5">
        <v>142565.14134448569</v>
      </c>
      <c r="I11" s="5"/>
    </row>
    <row r="12" spans="1:9" x14ac:dyDescent="0.25">
      <c r="A12" s="12"/>
      <c r="B12" s="1" t="s">
        <v>13</v>
      </c>
      <c r="C12" s="5">
        <v>142565.14134448569</v>
      </c>
      <c r="D12" s="5">
        <v>71746.850000000006</v>
      </c>
      <c r="E12" s="5">
        <v>54791.744160000002</v>
      </c>
      <c r="F12" s="5"/>
      <c r="G12" s="5">
        <v>0</v>
      </c>
      <c r="H12" s="5">
        <v>159520.24718448569</v>
      </c>
      <c r="I12" s="5"/>
    </row>
    <row r="13" spans="1:9" x14ac:dyDescent="0.25">
      <c r="A13" s="12"/>
      <c r="B13" s="1" t="s">
        <v>14</v>
      </c>
      <c r="C13" s="5">
        <v>159520.24718448569</v>
      </c>
      <c r="D13" s="5">
        <v>69454.559999999998</v>
      </c>
      <c r="E13" s="5">
        <v>69563.80892000001</v>
      </c>
      <c r="F13" s="5" t="s">
        <v>32</v>
      </c>
      <c r="G13" s="5">
        <v>10751.57</v>
      </c>
      <c r="H13" s="5">
        <v>148659.42826448567</v>
      </c>
      <c r="I13" s="5"/>
    </row>
    <row r="14" spans="1:9" x14ac:dyDescent="0.25">
      <c r="A14" s="12"/>
      <c r="B14" s="1" t="s">
        <v>15</v>
      </c>
      <c r="C14" s="5">
        <v>148659.42826448567</v>
      </c>
      <c r="D14" s="5">
        <v>69276.12</v>
      </c>
      <c r="E14" s="5">
        <v>54970.049879999999</v>
      </c>
      <c r="F14" s="5"/>
      <c r="G14" s="5">
        <v>0</v>
      </c>
      <c r="H14" s="5">
        <v>162965.49838448566</v>
      </c>
      <c r="I14" s="5"/>
    </row>
    <row r="15" spans="1:9" x14ac:dyDescent="0.25">
      <c r="A15" s="12"/>
      <c r="B15" s="1" t="s">
        <v>16</v>
      </c>
      <c r="C15" s="5">
        <v>162965.49838448566</v>
      </c>
      <c r="D15" s="5">
        <v>72097.33</v>
      </c>
      <c r="E15" s="5">
        <v>54069.149120000009</v>
      </c>
      <c r="F15" s="5"/>
      <c r="G15" s="5">
        <v>0</v>
      </c>
      <c r="H15" s="5">
        <v>180993.67926448566</v>
      </c>
      <c r="I15" s="5"/>
    </row>
    <row r="16" spans="1:9" x14ac:dyDescent="0.25">
      <c r="A16" s="12"/>
      <c r="B16" s="1" t="s">
        <v>17</v>
      </c>
      <c r="C16" s="5">
        <v>180993.67926448566</v>
      </c>
      <c r="D16" s="5">
        <v>70892.179999999993</v>
      </c>
      <c r="E16" s="5">
        <v>53841.999400000001</v>
      </c>
      <c r="F16" s="5"/>
      <c r="G16" s="5">
        <v>0</v>
      </c>
      <c r="H16" s="5">
        <v>198043.85986448565</v>
      </c>
      <c r="I16" s="5"/>
    </row>
    <row r="17" spans="1:9" x14ac:dyDescent="0.25">
      <c r="A17" s="12"/>
      <c r="B17" s="1" t="s">
        <v>18</v>
      </c>
      <c r="C17" s="5">
        <v>198043.85986448565</v>
      </c>
      <c r="D17" s="5">
        <v>69605.3</v>
      </c>
      <c r="E17" s="5">
        <v>52336.512920000001</v>
      </c>
      <c r="F17" s="5"/>
      <c r="G17" s="5">
        <v>0</v>
      </c>
      <c r="H17" s="5">
        <v>215312.64694448566</v>
      </c>
      <c r="I17" s="5"/>
    </row>
    <row r="18" spans="1:9" x14ac:dyDescent="0.25">
      <c r="A18" s="12"/>
      <c r="B18" s="1" t="s">
        <v>20</v>
      </c>
      <c r="C18" s="5">
        <v>215312.64694448566</v>
      </c>
      <c r="D18" s="5">
        <v>77580.959999999992</v>
      </c>
      <c r="E18" s="5">
        <v>56998.400679999999</v>
      </c>
      <c r="F18" s="5"/>
      <c r="G18" s="5">
        <v>0</v>
      </c>
      <c r="H18" s="5">
        <v>235895.20626448569</v>
      </c>
      <c r="I18" s="5"/>
    </row>
    <row r="19" spans="1:9" x14ac:dyDescent="0.25">
      <c r="A19" s="12"/>
      <c r="B19" s="1" t="s">
        <v>22</v>
      </c>
      <c r="C19" s="5">
        <v>235895.20626448569</v>
      </c>
      <c r="D19" s="5">
        <v>76742.3</v>
      </c>
      <c r="E19" s="5">
        <v>56374.732360000009</v>
      </c>
      <c r="F19" s="5" t="s">
        <v>101</v>
      </c>
      <c r="G19" s="5">
        <v>32139.14</v>
      </c>
      <c r="H19" s="5">
        <v>224123.63390448567</v>
      </c>
      <c r="I19" s="5"/>
    </row>
    <row r="20" spans="1:9" x14ac:dyDescent="0.25">
      <c r="A20" s="12"/>
      <c r="B20" s="1" t="s">
        <v>23</v>
      </c>
      <c r="C20" s="5">
        <v>224123.63390448567</v>
      </c>
      <c r="D20" s="5">
        <v>75018.34</v>
      </c>
      <c r="E20" s="5">
        <v>56149.582119999999</v>
      </c>
      <c r="F20" s="5"/>
      <c r="G20" s="5">
        <v>0</v>
      </c>
      <c r="H20" s="5">
        <v>242992.39178448569</v>
      </c>
      <c r="I20" s="5"/>
    </row>
    <row r="21" spans="1:9" x14ac:dyDescent="0.25">
      <c r="A21" s="13"/>
      <c r="B21" s="1" t="s">
        <v>62</v>
      </c>
      <c r="C21" s="5">
        <v>230094.49178448567</v>
      </c>
      <c r="D21" s="5">
        <v>67742.31</v>
      </c>
      <c r="E21" s="5">
        <v>54314.036320000007</v>
      </c>
      <c r="F21" s="5"/>
      <c r="G21" s="5">
        <v>0</v>
      </c>
      <c r="H21" s="5">
        <v>243522.76546448568</v>
      </c>
      <c r="I21" s="5"/>
    </row>
    <row r="22" spans="1:9" x14ac:dyDescent="0.25">
      <c r="A22" s="11">
        <v>2012</v>
      </c>
      <c r="B22" s="1" t="s">
        <v>11</v>
      </c>
      <c r="C22" s="5">
        <v>243522.76546448568</v>
      </c>
      <c r="D22" s="5">
        <v>72496.430000000008</v>
      </c>
      <c r="E22" s="5">
        <v>57700.261840000006</v>
      </c>
      <c r="F22" s="5"/>
      <c r="G22" s="5">
        <v>0</v>
      </c>
      <c r="H22" s="5">
        <v>258318.93362448568</v>
      </c>
      <c r="I22" s="5"/>
    </row>
    <row r="23" spans="1:9" x14ac:dyDescent="0.25">
      <c r="A23" s="12"/>
      <c r="B23" s="1" t="s">
        <v>12</v>
      </c>
      <c r="C23" s="5">
        <v>258318.93362448568</v>
      </c>
      <c r="D23" s="5">
        <v>74439.930000000008</v>
      </c>
      <c r="E23" s="5">
        <v>54069.603120000007</v>
      </c>
      <c r="F23" s="5"/>
      <c r="G23" s="5">
        <v>0</v>
      </c>
      <c r="H23" s="5">
        <v>278689.26050448569</v>
      </c>
      <c r="I23" s="5"/>
    </row>
    <row r="24" spans="1:9" x14ac:dyDescent="0.25">
      <c r="A24" s="12"/>
      <c r="B24" s="1" t="s">
        <v>13</v>
      </c>
      <c r="C24" s="5">
        <f>[31]декабрь№1!$AW$44</f>
        <v>278689.26050448569</v>
      </c>
      <c r="D24" s="5">
        <f>[31]декабрь№1!$AX$44</f>
        <v>74687.59</v>
      </c>
      <c r="E24" s="5">
        <f>[31]декабрь№1!$AY$44</f>
        <v>57840.278000000006</v>
      </c>
      <c r="F24" s="5"/>
      <c r="G24" s="5">
        <v>0</v>
      </c>
      <c r="H24" s="5">
        <f>[31]декабрь№1!$BB$44</f>
        <v>295536.57250448567</v>
      </c>
      <c r="I24" s="5"/>
    </row>
    <row r="25" spans="1:9" x14ac:dyDescent="0.25">
      <c r="A25" s="12"/>
      <c r="B25" s="1" t="s">
        <v>14</v>
      </c>
      <c r="C25" s="5">
        <f>[31]декабрь№1!$AW$45</f>
        <v>295536.57250448567</v>
      </c>
      <c r="D25" s="5">
        <f>[31]декабрь№1!$AX$45</f>
        <v>68421.91</v>
      </c>
      <c r="E25" s="5">
        <f>[31]декабрь№1!$AY$45</f>
        <v>55788.435440000001</v>
      </c>
      <c r="F25" s="5"/>
      <c r="G25" s="5">
        <v>0</v>
      </c>
      <c r="H25" s="5">
        <f>[31]декабрь№1!$BB$45</f>
        <v>308170.04706448561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D24" sqref="D24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8" max="8" width="9.5703125" bestFit="1" customWidth="1"/>
  </cols>
  <sheetData>
    <row r="4" spans="1:9" x14ac:dyDescent="0.25">
      <c r="E4" t="s">
        <v>103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100196.37676808955</v>
      </c>
      <c r="D10" s="5">
        <v>15183.38</v>
      </c>
      <c r="E10" s="5">
        <v>10581.449879999996</v>
      </c>
      <c r="F10" s="5"/>
      <c r="G10" s="5">
        <v>0</v>
      </c>
      <c r="H10" s="5">
        <v>104798.30688808956</v>
      </c>
      <c r="I10" s="5"/>
    </row>
    <row r="11" spans="1:9" x14ac:dyDescent="0.25">
      <c r="A11" s="12"/>
      <c r="B11" s="1" t="s">
        <v>12</v>
      </c>
      <c r="C11" s="5">
        <v>104798.30688808956</v>
      </c>
      <c r="D11" s="5">
        <v>14829.32</v>
      </c>
      <c r="E11" s="5">
        <v>10570.552359999998</v>
      </c>
      <c r="F11" s="5"/>
      <c r="G11" s="5">
        <v>0</v>
      </c>
      <c r="H11" s="5">
        <v>109057.07452808955</v>
      </c>
      <c r="I11" s="5"/>
    </row>
    <row r="12" spans="1:9" x14ac:dyDescent="0.25">
      <c r="A12" s="12"/>
      <c r="B12" s="1" t="s">
        <v>13</v>
      </c>
      <c r="C12" s="5">
        <v>109057.07452808955</v>
      </c>
      <c r="D12" s="5">
        <v>13660.220000000001</v>
      </c>
      <c r="E12" s="5">
        <v>10311.44132</v>
      </c>
      <c r="F12" s="5"/>
      <c r="G12" s="5">
        <v>0</v>
      </c>
      <c r="H12" s="5">
        <v>112405.85320808955</v>
      </c>
      <c r="I12" s="5"/>
    </row>
    <row r="13" spans="1:9" x14ac:dyDescent="0.25">
      <c r="A13" s="12"/>
      <c r="B13" s="1" t="s">
        <v>14</v>
      </c>
      <c r="C13" s="5">
        <v>112405.85320808955</v>
      </c>
      <c r="D13" s="5">
        <v>17043.439999999999</v>
      </c>
      <c r="E13" s="5">
        <v>10985.223719999996</v>
      </c>
      <c r="F13" s="5"/>
      <c r="G13" s="5">
        <v>0</v>
      </c>
      <c r="H13" s="5">
        <v>118464.06948808956</v>
      </c>
      <c r="I13" s="5"/>
    </row>
    <row r="14" spans="1:9" x14ac:dyDescent="0.25">
      <c r="A14" s="12"/>
      <c r="B14" s="1" t="s">
        <v>15</v>
      </c>
      <c r="C14" s="5">
        <v>118464.06948808956</v>
      </c>
      <c r="D14" s="5">
        <v>16710.86</v>
      </c>
      <c r="E14" s="5">
        <v>10839.981159999998</v>
      </c>
      <c r="F14" s="5"/>
      <c r="G14" s="5">
        <v>0</v>
      </c>
      <c r="H14" s="5">
        <v>124334.94832808958</v>
      </c>
      <c r="I14" s="5"/>
    </row>
    <row r="15" spans="1:9" x14ac:dyDescent="0.25">
      <c r="A15" s="12"/>
      <c r="B15" s="1" t="s">
        <v>16</v>
      </c>
      <c r="C15" s="5">
        <v>124334.94832808958</v>
      </c>
      <c r="D15" s="5">
        <v>14827.19</v>
      </c>
      <c r="E15" s="5">
        <v>10421.505199999998</v>
      </c>
      <c r="F15" s="5"/>
      <c r="G15" s="5">
        <v>0</v>
      </c>
      <c r="H15" s="5">
        <v>128740.63312808958</v>
      </c>
      <c r="I15" s="5"/>
    </row>
    <row r="16" spans="1:9" x14ac:dyDescent="0.25">
      <c r="A16" s="12"/>
      <c r="B16" s="1" t="s">
        <v>17</v>
      </c>
      <c r="C16" s="5">
        <v>128740.63312808958</v>
      </c>
      <c r="D16" s="5">
        <v>22435.89</v>
      </c>
      <c r="E16" s="5">
        <v>14216.558239999998</v>
      </c>
      <c r="F16" s="5"/>
      <c r="G16" s="5">
        <v>0</v>
      </c>
      <c r="H16" s="5">
        <v>136959.96488808957</v>
      </c>
      <c r="I16" s="5"/>
    </row>
    <row r="17" spans="1:9" x14ac:dyDescent="0.25">
      <c r="A17" s="12"/>
      <c r="B17" s="1" t="s">
        <v>18</v>
      </c>
      <c r="C17" s="5">
        <v>136959.96488808957</v>
      </c>
      <c r="D17" s="5">
        <v>14764.56</v>
      </c>
      <c r="E17" s="5">
        <v>10460.463079999998</v>
      </c>
      <c r="F17" s="5"/>
      <c r="G17" s="5">
        <v>0</v>
      </c>
      <c r="H17" s="5">
        <v>141264.06180808958</v>
      </c>
      <c r="I17" s="5"/>
    </row>
    <row r="18" spans="1:9" x14ac:dyDescent="0.25">
      <c r="A18" s="12"/>
      <c r="B18" s="1" t="s">
        <v>20</v>
      </c>
      <c r="C18" s="5">
        <v>141264.06180808958</v>
      </c>
      <c r="D18" s="5">
        <v>14852.38</v>
      </c>
      <c r="E18" s="5">
        <v>11080.220919999998</v>
      </c>
      <c r="F18" s="5"/>
      <c r="G18" s="5">
        <v>0</v>
      </c>
      <c r="H18" s="5">
        <v>145036.22088808959</v>
      </c>
      <c r="I18" s="5"/>
    </row>
    <row r="19" spans="1:9" x14ac:dyDescent="0.25">
      <c r="A19" s="12"/>
      <c r="B19" s="1" t="s">
        <v>22</v>
      </c>
      <c r="C19" s="5">
        <v>145036.22088808959</v>
      </c>
      <c r="D19" s="5">
        <v>15470.67</v>
      </c>
      <c r="E19" s="5">
        <v>11423.836239999999</v>
      </c>
      <c r="F19" s="5"/>
      <c r="G19" s="5">
        <v>0</v>
      </c>
      <c r="H19" s="5">
        <v>149083.0546480896</v>
      </c>
      <c r="I19" s="5"/>
    </row>
    <row r="20" spans="1:9" x14ac:dyDescent="0.25">
      <c r="A20" s="12"/>
      <c r="B20" s="1" t="s">
        <v>23</v>
      </c>
      <c r="C20" s="5">
        <v>149083.0546480896</v>
      </c>
      <c r="D20" s="5">
        <v>15303.24</v>
      </c>
      <c r="E20" s="5">
        <v>11463.920839999999</v>
      </c>
      <c r="F20" s="5"/>
      <c r="G20" s="5">
        <v>0</v>
      </c>
      <c r="H20" s="5">
        <v>152922.37380808959</v>
      </c>
      <c r="I20" s="5"/>
    </row>
    <row r="21" spans="1:9" x14ac:dyDescent="0.25">
      <c r="A21" s="13"/>
      <c r="B21" s="1" t="s">
        <v>62</v>
      </c>
      <c r="C21" s="5">
        <v>152922.37380808959</v>
      </c>
      <c r="D21" s="5">
        <v>16197.939999999999</v>
      </c>
      <c r="E21" s="5">
        <v>11396.002359999997</v>
      </c>
      <c r="F21" s="5"/>
      <c r="G21" s="5">
        <v>0</v>
      </c>
      <c r="H21" s="5">
        <v>157724.3114480896</v>
      </c>
      <c r="I21" s="5"/>
    </row>
    <row r="22" spans="1:9" x14ac:dyDescent="0.25">
      <c r="A22" s="11">
        <v>2012</v>
      </c>
      <c r="B22" s="1" t="s">
        <v>11</v>
      </c>
      <c r="C22" s="5">
        <v>157724.3114480896</v>
      </c>
      <c r="D22" s="5">
        <v>19730.060000000001</v>
      </c>
      <c r="E22" s="5">
        <v>13507.635799999998</v>
      </c>
      <c r="F22" s="5"/>
      <c r="G22" s="5">
        <v>0</v>
      </c>
      <c r="H22" s="5">
        <v>163946.73564808961</v>
      </c>
      <c r="I22" s="5"/>
    </row>
    <row r="23" spans="1:9" x14ac:dyDescent="0.25">
      <c r="A23" s="12"/>
      <c r="B23" s="1" t="s">
        <v>12</v>
      </c>
      <c r="C23" s="5">
        <v>163946.73564808961</v>
      </c>
      <c r="D23" s="5">
        <v>14410.86</v>
      </c>
      <c r="E23" s="5">
        <v>10228.654039999999</v>
      </c>
      <c r="F23" s="5"/>
      <c r="G23" s="5">
        <v>0</v>
      </c>
      <c r="H23" s="5">
        <v>168128.9416080896</v>
      </c>
      <c r="I23" s="5"/>
    </row>
    <row r="24" spans="1:9" x14ac:dyDescent="0.25">
      <c r="A24" s="12"/>
      <c r="B24" s="1" t="s">
        <v>13</v>
      </c>
      <c r="C24" s="5">
        <f>[32]декабрь№1!$AR$45</f>
        <v>167284.52752808959</v>
      </c>
      <c r="D24" s="5">
        <f>[32]декабрь№1!$AS$45</f>
        <v>16650.73</v>
      </c>
      <c r="E24" s="5">
        <f>[32]декабрь№1!$AT$45</f>
        <v>13931.354559999998</v>
      </c>
      <c r="F24" s="5"/>
      <c r="G24" s="5">
        <v>0</v>
      </c>
      <c r="H24" s="5">
        <f>[32]декабрь№1!$AW$45</f>
        <v>170003.90296808959</v>
      </c>
      <c r="I24" s="5"/>
    </row>
    <row r="25" spans="1:9" x14ac:dyDescent="0.25">
      <c r="A25" s="12"/>
      <c r="B25" s="1" t="s">
        <v>14</v>
      </c>
      <c r="C25" s="5">
        <f>[32]декабрь№1!$AR$46</f>
        <v>170003.90296808959</v>
      </c>
      <c r="D25" s="5">
        <f>[32]декабрь№1!$AS$46</f>
        <v>14683.119999999999</v>
      </c>
      <c r="E25" s="5">
        <f>[32]декабрь№1!$AT$46</f>
        <v>11101.318279999998</v>
      </c>
      <c r="F25" s="5"/>
      <c r="G25" s="5">
        <v>0</v>
      </c>
      <c r="H25" s="5">
        <f>[32]декабрь№1!$AW$46</f>
        <v>173585.70468808958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27.85546875" bestFit="1" customWidth="1"/>
    <col min="7" max="7" width="9.5703125" bestFit="1" customWidth="1"/>
    <col min="8" max="8" width="8.7109375" bestFit="1" customWidth="1"/>
    <col min="9" max="9" width="10.42578125" bestFit="1" customWidth="1"/>
  </cols>
  <sheetData>
    <row r="4" spans="1:9" x14ac:dyDescent="0.25">
      <c r="E4" t="s">
        <v>105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15878.297542655324</v>
      </c>
      <c r="D10" s="5">
        <v>43687.020000000004</v>
      </c>
      <c r="E10" s="5">
        <v>37179.328260000002</v>
      </c>
      <c r="F10" s="5"/>
      <c r="G10" s="5">
        <v>0</v>
      </c>
      <c r="H10" s="5">
        <v>22385.989282655326</v>
      </c>
      <c r="I10" s="5"/>
    </row>
    <row r="11" spans="1:9" x14ac:dyDescent="0.25">
      <c r="A11" s="12"/>
      <c r="B11" s="1" t="s">
        <v>12</v>
      </c>
      <c r="C11" s="5">
        <v>22385.989282655326</v>
      </c>
      <c r="D11" s="5">
        <v>43995.869999999995</v>
      </c>
      <c r="E11" s="5">
        <v>36905.575420000001</v>
      </c>
      <c r="F11" s="5"/>
      <c r="G11" s="5">
        <v>0</v>
      </c>
      <c r="H11" s="5">
        <v>29476.28386265532</v>
      </c>
      <c r="I11" s="5"/>
    </row>
    <row r="12" spans="1:9" x14ac:dyDescent="0.25">
      <c r="A12" s="12"/>
      <c r="B12" s="1" t="s">
        <v>13</v>
      </c>
      <c r="C12" s="5">
        <v>29476.28386265532</v>
      </c>
      <c r="D12" s="5">
        <v>50869.31</v>
      </c>
      <c r="E12" s="5">
        <v>39334.522060000003</v>
      </c>
      <c r="F12" s="5"/>
      <c r="G12" s="5">
        <v>0</v>
      </c>
      <c r="H12" s="5">
        <v>41011.071802655308</v>
      </c>
      <c r="I12" s="5"/>
    </row>
    <row r="13" spans="1:9" x14ac:dyDescent="0.25">
      <c r="A13" s="12"/>
      <c r="B13" s="1" t="s">
        <v>14</v>
      </c>
      <c r="C13" s="5">
        <v>41011.071802655308</v>
      </c>
      <c r="D13" s="5">
        <v>44217.120000000003</v>
      </c>
      <c r="E13" s="5">
        <v>37552.114260000002</v>
      </c>
      <c r="F13" s="5" t="s">
        <v>104</v>
      </c>
      <c r="G13" s="5">
        <v>15108.28</v>
      </c>
      <c r="H13" s="5">
        <v>32567.797542655317</v>
      </c>
      <c r="I13" s="5"/>
    </row>
    <row r="14" spans="1:9" x14ac:dyDescent="0.25">
      <c r="A14" s="12"/>
      <c r="B14" s="1" t="s">
        <v>15</v>
      </c>
      <c r="C14" s="5">
        <v>32567.797542655317</v>
      </c>
      <c r="D14" s="5">
        <v>44267.039999999994</v>
      </c>
      <c r="E14" s="5">
        <v>38531.481940000005</v>
      </c>
      <c r="F14" s="5"/>
      <c r="G14" s="5">
        <v>0</v>
      </c>
      <c r="H14" s="5">
        <v>38303.355602655305</v>
      </c>
      <c r="I14" s="5"/>
    </row>
    <row r="15" spans="1:9" x14ac:dyDescent="0.25">
      <c r="A15" s="12"/>
      <c r="B15" s="1" t="s">
        <v>16</v>
      </c>
      <c r="C15" s="5">
        <v>38303.355602655305</v>
      </c>
      <c r="D15" s="5">
        <v>43324.590000000004</v>
      </c>
      <c r="E15" s="5">
        <v>39635.612300000008</v>
      </c>
      <c r="F15" s="5"/>
      <c r="G15" s="5">
        <v>0</v>
      </c>
      <c r="H15" s="5">
        <v>41992.333302655301</v>
      </c>
      <c r="I15" s="5"/>
    </row>
    <row r="16" spans="1:9" x14ac:dyDescent="0.25">
      <c r="A16" s="12"/>
      <c r="B16" s="1" t="s">
        <v>17</v>
      </c>
      <c r="C16" s="5">
        <v>41992.333302655301</v>
      </c>
      <c r="D16" s="5">
        <v>47989.97</v>
      </c>
      <c r="E16" s="5">
        <v>39964.826780000003</v>
      </c>
      <c r="F16" s="5"/>
      <c r="G16" s="5">
        <v>0</v>
      </c>
      <c r="H16" s="5">
        <v>50017.476522655299</v>
      </c>
      <c r="I16" s="5"/>
    </row>
    <row r="17" spans="1:9" x14ac:dyDescent="0.25">
      <c r="A17" s="12"/>
      <c r="B17" s="1" t="s">
        <v>18</v>
      </c>
      <c r="C17" s="5">
        <v>50017.476522655299</v>
      </c>
      <c r="D17" s="5">
        <v>45974.65</v>
      </c>
      <c r="E17" s="5">
        <v>50042.935740000001</v>
      </c>
      <c r="F17" s="5"/>
      <c r="G17" s="5">
        <v>0</v>
      </c>
      <c r="H17" s="5">
        <v>45949.190782655307</v>
      </c>
      <c r="I17" s="5"/>
    </row>
    <row r="18" spans="1:9" x14ac:dyDescent="0.25">
      <c r="A18" s="12"/>
      <c r="B18" s="1" t="s">
        <v>20</v>
      </c>
      <c r="C18" s="5">
        <v>45949.190782655307</v>
      </c>
      <c r="D18" s="5">
        <v>46969.450000000004</v>
      </c>
      <c r="E18" s="5">
        <v>41283.776620000004</v>
      </c>
      <c r="F18" s="5" t="s">
        <v>36</v>
      </c>
      <c r="G18" s="5">
        <v>418632.5</v>
      </c>
      <c r="H18" s="5"/>
      <c r="I18" s="5">
        <v>-366997.63583734469</v>
      </c>
    </row>
    <row r="19" spans="1:9" x14ac:dyDescent="0.25">
      <c r="A19" s="12"/>
      <c r="B19" s="1" t="s">
        <v>22</v>
      </c>
      <c r="C19" s="5">
        <v>-366997.64583734469</v>
      </c>
      <c r="D19" s="5">
        <v>47649.1</v>
      </c>
      <c r="E19" s="5">
        <v>41496.242180000001</v>
      </c>
      <c r="F19" s="5"/>
      <c r="G19" s="5">
        <v>0</v>
      </c>
      <c r="H19" s="5"/>
      <c r="I19" s="5">
        <v>-360844.78801734472</v>
      </c>
    </row>
    <row r="20" spans="1:9" x14ac:dyDescent="0.25">
      <c r="A20" s="12"/>
      <c r="B20" s="1" t="s">
        <v>23</v>
      </c>
      <c r="C20" s="5">
        <v>-360844.78801734472</v>
      </c>
      <c r="D20" s="5">
        <v>58885.89</v>
      </c>
      <c r="E20" s="5">
        <v>45377.05502</v>
      </c>
      <c r="F20" s="5" t="s">
        <v>50</v>
      </c>
      <c r="G20" s="5">
        <v>4778.5600000000004</v>
      </c>
      <c r="H20" s="5"/>
      <c r="I20" s="5">
        <v>-352114.51303734473</v>
      </c>
    </row>
    <row r="21" spans="1:9" x14ac:dyDescent="0.25">
      <c r="A21" s="13"/>
      <c r="B21" s="1" t="s">
        <v>62</v>
      </c>
      <c r="C21" s="5">
        <v>-352114.51303734473</v>
      </c>
      <c r="D21" s="5">
        <v>43534.79</v>
      </c>
      <c r="E21" s="5">
        <v>39585.910219999998</v>
      </c>
      <c r="F21" s="5" t="s">
        <v>49</v>
      </c>
      <c r="G21" s="5">
        <v>23441.89</v>
      </c>
      <c r="H21" s="5"/>
      <c r="I21" s="5">
        <v>-371607.52325734479</v>
      </c>
    </row>
    <row r="22" spans="1:9" x14ac:dyDescent="0.25">
      <c r="A22" s="11">
        <v>2012</v>
      </c>
      <c r="B22" s="1" t="s">
        <v>11</v>
      </c>
      <c r="C22" s="5">
        <v>-371607.52325734479</v>
      </c>
      <c r="D22" s="5">
        <v>44814.79</v>
      </c>
      <c r="E22" s="5">
        <v>40281.340459999999</v>
      </c>
      <c r="F22" s="5"/>
      <c r="G22" s="5">
        <v>0</v>
      </c>
      <c r="H22" s="5"/>
      <c r="I22" s="5">
        <v>-367074.07371734479</v>
      </c>
    </row>
    <row r="23" spans="1:9" x14ac:dyDescent="0.25">
      <c r="A23" s="12"/>
      <c r="B23" s="1" t="s">
        <v>12</v>
      </c>
      <c r="C23" s="5">
        <v>-367074.07371734479</v>
      </c>
      <c r="D23" s="5">
        <v>44697.179999999993</v>
      </c>
      <c r="E23" s="5">
        <v>39463.27706</v>
      </c>
      <c r="F23" s="5" t="s">
        <v>253</v>
      </c>
      <c r="G23" s="5">
        <v>66292.070000000007</v>
      </c>
      <c r="H23" s="5"/>
      <c r="I23" s="5">
        <v>-428132.24077734479</v>
      </c>
    </row>
    <row r="24" spans="1:9" x14ac:dyDescent="0.25">
      <c r="A24" s="12"/>
      <c r="B24" s="1" t="s">
        <v>13</v>
      </c>
      <c r="C24" s="5">
        <f>[33]декабрь№1!$AT$44</f>
        <v>-428132.24077734479</v>
      </c>
      <c r="D24" s="5">
        <f>[33]декабрь№1!$AU$44</f>
        <v>46141.119999999995</v>
      </c>
      <c r="E24" s="5">
        <f>[33]декабрь№1!$AV$44</f>
        <v>38581.485460000004</v>
      </c>
      <c r="F24" s="5"/>
      <c r="G24" s="5">
        <v>0</v>
      </c>
      <c r="H24" s="5"/>
      <c r="I24" s="5">
        <f>[33]декабрь№1!$AZ$44</f>
        <v>-420572.60623734479</v>
      </c>
    </row>
    <row r="25" spans="1:9" x14ac:dyDescent="0.25">
      <c r="A25" s="12"/>
      <c r="B25" s="1" t="s">
        <v>14</v>
      </c>
      <c r="C25" s="5">
        <f>[33]декабрь№1!$AT$45</f>
        <v>-420572.60623734479</v>
      </c>
      <c r="D25" s="5">
        <f>[33]декабрь№1!$AU$45</f>
        <v>44351.02</v>
      </c>
      <c r="E25" s="5">
        <f>[33]декабрь№1!$AV$45</f>
        <v>37958.059940000006</v>
      </c>
      <c r="F25" s="5"/>
      <c r="G25" s="5">
        <v>0</v>
      </c>
      <c r="H25" s="5"/>
      <c r="I25" s="5">
        <f>[33]декабрь№1!$AZ$45</f>
        <v>-414179.64617734478</v>
      </c>
    </row>
    <row r="26" spans="1:9" x14ac:dyDescent="0.25">
      <c r="A26" s="12"/>
      <c r="B26" s="1" t="s">
        <v>15</v>
      </c>
      <c r="C26" s="5"/>
      <c r="D26" s="5"/>
      <c r="E26" s="5"/>
      <c r="F26" s="5" t="str">
        <f>[33]декабрь№1!$AW$46</f>
        <v>Ремонт системы ХВС</v>
      </c>
      <c r="G26" s="5">
        <f>[33]декабрь№1!$AX$46</f>
        <v>23441.89</v>
      </c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9" max="9" width="10.28515625" bestFit="1" customWidth="1"/>
  </cols>
  <sheetData>
    <row r="4" spans="1:9" x14ac:dyDescent="0.25">
      <c r="E4" t="s">
        <v>107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-209245.75935681656</v>
      </c>
      <c r="D10" s="5">
        <v>21872.149999999998</v>
      </c>
      <c r="E10" s="5">
        <v>11651.843279999999</v>
      </c>
      <c r="F10" s="5"/>
      <c r="G10" s="5">
        <v>0</v>
      </c>
      <c r="H10" s="5"/>
      <c r="I10" s="5">
        <v>-199025.45263681657</v>
      </c>
    </row>
    <row r="11" spans="1:9" x14ac:dyDescent="0.25">
      <c r="A11" s="12"/>
      <c r="B11" s="1" t="s">
        <v>12</v>
      </c>
      <c r="C11" s="5">
        <v>-199025.45263681657</v>
      </c>
      <c r="D11" s="5">
        <v>13224.26</v>
      </c>
      <c r="E11" s="5">
        <v>10479.861639999999</v>
      </c>
      <c r="F11" s="5"/>
      <c r="G11" s="5">
        <v>0</v>
      </c>
      <c r="H11" s="5"/>
      <c r="I11" s="5">
        <v>-196281.05427681655</v>
      </c>
    </row>
    <row r="12" spans="1:9" x14ac:dyDescent="0.25">
      <c r="A12" s="12"/>
      <c r="B12" s="1" t="s">
        <v>13</v>
      </c>
      <c r="C12" s="5">
        <v>-196281.05427681655</v>
      </c>
      <c r="D12" s="5">
        <v>26322.58</v>
      </c>
      <c r="E12" s="5">
        <v>13446.86692</v>
      </c>
      <c r="F12" s="5"/>
      <c r="G12" s="5">
        <v>0</v>
      </c>
      <c r="H12" s="5"/>
      <c r="I12" s="5">
        <v>-183405.34119681653</v>
      </c>
    </row>
    <row r="13" spans="1:9" x14ac:dyDescent="0.25">
      <c r="A13" s="12"/>
      <c r="B13" s="1" t="s">
        <v>14</v>
      </c>
      <c r="C13" s="5">
        <v>-183405.34119681653</v>
      </c>
      <c r="D13" s="5">
        <v>14709.86</v>
      </c>
      <c r="E13" s="5">
        <v>10748.47212</v>
      </c>
      <c r="F13" s="5"/>
      <c r="G13" s="5">
        <v>0</v>
      </c>
      <c r="H13" s="5"/>
      <c r="I13" s="5">
        <v>-179443.95331681654</v>
      </c>
    </row>
    <row r="14" spans="1:9" x14ac:dyDescent="0.25">
      <c r="A14" s="12"/>
      <c r="B14" s="1" t="s">
        <v>15</v>
      </c>
      <c r="C14" s="5">
        <v>-179443.95331681654</v>
      </c>
      <c r="D14" s="5">
        <v>19995.980000000003</v>
      </c>
      <c r="E14" s="5">
        <v>11708.78716</v>
      </c>
      <c r="F14" s="5"/>
      <c r="G14" s="5">
        <v>0</v>
      </c>
      <c r="H14" s="5"/>
      <c r="I14" s="5">
        <v>-171156.76047681653</v>
      </c>
    </row>
    <row r="15" spans="1:9" x14ac:dyDescent="0.25">
      <c r="A15" s="12"/>
      <c r="B15" s="1" t="s">
        <v>16</v>
      </c>
      <c r="C15" s="5">
        <v>-171156.76047681653</v>
      </c>
      <c r="D15" s="5">
        <v>16015.939999999999</v>
      </c>
      <c r="E15" s="5">
        <v>10923.164119999998</v>
      </c>
      <c r="F15" s="5" t="s">
        <v>106</v>
      </c>
      <c r="G15" s="5">
        <v>23365.32</v>
      </c>
      <c r="H15" s="5"/>
      <c r="I15" s="5">
        <v>-189429.30459681654</v>
      </c>
    </row>
    <row r="16" spans="1:9" x14ac:dyDescent="0.25">
      <c r="A16" s="12"/>
      <c r="B16" s="1" t="s">
        <v>17</v>
      </c>
      <c r="C16" s="5">
        <v>-189429.30459681654</v>
      </c>
      <c r="D16" s="5">
        <v>21335.910000000003</v>
      </c>
      <c r="E16" s="5">
        <v>12064.11328</v>
      </c>
      <c r="F16" s="5"/>
      <c r="G16" s="5">
        <v>0</v>
      </c>
      <c r="H16" s="5"/>
      <c r="I16" s="5">
        <v>-180157.50787681653</v>
      </c>
    </row>
    <row r="17" spans="1:9" x14ac:dyDescent="0.25">
      <c r="A17" s="12"/>
      <c r="B17" s="1" t="s">
        <v>18</v>
      </c>
      <c r="C17" s="5">
        <v>-180157.50787681653</v>
      </c>
      <c r="D17" s="5">
        <v>16696.59</v>
      </c>
      <c r="E17" s="5">
        <v>11109.260479999999</v>
      </c>
      <c r="F17" s="5"/>
      <c r="G17" s="5">
        <v>0</v>
      </c>
      <c r="H17" s="5"/>
      <c r="I17" s="5">
        <v>-174570.17835681653</v>
      </c>
    </row>
    <row r="18" spans="1:9" x14ac:dyDescent="0.25">
      <c r="A18" s="12"/>
      <c r="B18" s="1" t="s">
        <v>20</v>
      </c>
      <c r="C18" s="5">
        <v>-174570.17835681653</v>
      </c>
      <c r="D18" s="5">
        <v>16549.900000000001</v>
      </c>
      <c r="E18" s="5">
        <v>11964.765159999999</v>
      </c>
      <c r="F18" s="5"/>
      <c r="G18" s="5">
        <v>0</v>
      </c>
      <c r="H18" s="5"/>
      <c r="I18" s="5">
        <v>-169985.04351681654</v>
      </c>
    </row>
    <row r="19" spans="1:9" x14ac:dyDescent="0.25">
      <c r="A19" s="12"/>
      <c r="B19" s="1" t="s">
        <v>22</v>
      </c>
      <c r="C19" s="5">
        <v>-169985.04351681654</v>
      </c>
      <c r="D19" s="5">
        <v>21858.3</v>
      </c>
      <c r="E19" s="5">
        <v>13047.029320000001</v>
      </c>
      <c r="F19" s="5"/>
      <c r="G19" s="5">
        <v>0</v>
      </c>
      <c r="H19" s="5"/>
      <c r="I19" s="5">
        <v>-161173.77283681656</v>
      </c>
    </row>
    <row r="20" spans="1:9" x14ac:dyDescent="0.25">
      <c r="A20" s="12"/>
      <c r="B20" s="1" t="s">
        <v>23</v>
      </c>
      <c r="C20" s="5">
        <v>-161173.77283681656</v>
      </c>
      <c r="D20" s="5">
        <v>16372.880000000001</v>
      </c>
      <c r="E20" s="5">
        <v>12021.29212</v>
      </c>
      <c r="F20" s="5" t="s">
        <v>36</v>
      </c>
      <c r="G20" s="5">
        <v>7405.64</v>
      </c>
      <c r="H20" s="5"/>
      <c r="I20" s="5">
        <v>-164227.82495681656</v>
      </c>
    </row>
    <row r="21" spans="1:9" x14ac:dyDescent="0.25">
      <c r="A21" s="13"/>
      <c r="B21" s="1" t="s">
        <v>62</v>
      </c>
      <c r="C21" s="5">
        <v>-164227.82495681656</v>
      </c>
      <c r="D21" s="5">
        <v>20135.57</v>
      </c>
      <c r="E21" s="5">
        <v>12529.8392</v>
      </c>
      <c r="F21" s="5"/>
      <c r="G21" s="5">
        <v>0</v>
      </c>
      <c r="H21" s="5"/>
      <c r="I21" s="5">
        <v>-156622.09415681654</v>
      </c>
    </row>
    <row r="22" spans="1:9" x14ac:dyDescent="0.25">
      <c r="A22" s="11">
        <v>2012</v>
      </c>
      <c r="B22" s="1" t="s">
        <v>11</v>
      </c>
      <c r="C22" s="5">
        <v>-156622.09415681654</v>
      </c>
      <c r="D22" s="5">
        <v>17673.82</v>
      </c>
      <c r="E22" s="5">
        <v>13483.634519999998</v>
      </c>
      <c r="F22" s="5"/>
      <c r="G22" s="5">
        <v>0</v>
      </c>
      <c r="H22" s="5"/>
      <c r="I22" s="5">
        <v>-152431.90867681653</v>
      </c>
    </row>
    <row r="23" spans="1:9" x14ac:dyDescent="0.25">
      <c r="A23" s="12"/>
      <c r="B23" s="1" t="s">
        <v>12</v>
      </c>
      <c r="C23" s="5">
        <v>-152431.90867681653</v>
      </c>
      <c r="D23" s="5">
        <v>26603.39</v>
      </c>
      <c r="E23" s="5">
        <v>13008.262719999999</v>
      </c>
      <c r="F23" s="5"/>
      <c r="G23" s="5">
        <v>0</v>
      </c>
      <c r="H23" s="5"/>
      <c r="I23" s="5">
        <v>-138836.78139681654</v>
      </c>
    </row>
    <row r="24" spans="1:9" x14ac:dyDescent="0.25">
      <c r="A24" s="12"/>
      <c r="B24" s="1" t="s">
        <v>13</v>
      </c>
      <c r="C24" s="5">
        <f>[34]декабрь№1!$AV$44</f>
        <v>-139747.96443681652</v>
      </c>
      <c r="D24" s="5">
        <f>[34]декабрь№1!$AW$44</f>
        <v>17669.87</v>
      </c>
      <c r="E24" s="5">
        <f>[34]декабрь№1!$AX$44</f>
        <v>12497.5232</v>
      </c>
      <c r="F24" s="5"/>
      <c r="G24" s="5">
        <v>0</v>
      </c>
      <c r="H24" s="5"/>
      <c r="I24" s="5">
        <f>[34]декабрь№1!$BB$44</f>
        <v>-134576.61763681652</v>
      </c>
    </row>
    <row r="25" spans="1:9" x14ac:dyDescent="0.25">
      <c r="A25" s="12"/>
      <c r="B25" s="1" t="s">
        <v>14</v>
      </c>
      <c r="C25" s="5">
        <f>[34]декабрь№1!$AV$45</f>
        <v>-134575.61763681652</v>
      </c>
      <c r="D25" s="5">
        <f>[34]декабрь№1!$AW$45</f>
        <v>17214.95</v>
      </c>
      <c r="E25" s="5">
        <f>[34]декабрь№1!$AX$45</f>
        <v>12765.733200000001</v>
      </c>
      <c r="F25" s="5"/>
      <c r="G25" s="5">
        <v>0</v>
      </c>
      <c r="H25" s="5"/>
      <c r="I25" s="5">
        <f>[34]декабрь№1!$BB$45</f>
        <v>-130128.40083681652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L20" sqref="L20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23.42578125" bestFit="1" customWidth="1"/>
    <col min="6" max="6" width="21.7109375" bestFit="1" customWidth="1"/>
    <col min="7" max="7" width="8" bestFit="1" customWidth="1"/>
    <col min="8" max="8" width="9.5703125" bestFit="1" customWidth="1"/>
  </cols>
  <sheetData>
    <row r="4" spans="1:9" x14ac:dyDescent="0.25">
      <c r="E4" t="s">
        <v>109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164254.24894962506</v>
      </c>
      <c r="D10" s="5">
        <v>27487.38</v>
      </c>
      <c r="E10" s="5">
        <v>18836.613220000003</v>
      </c>
      <c r="F10" s="5"/>
      <c r="G10" s="5">
        <v>0</v>
      </c>
      <c r="H10" s="5">
        <v>172905.01572962507</v>
      </c>
      <c r="I10" s="5"/>
    </row>
    <row r="11" spans="1:9" x14ac:dyDescent="0.25">
      <c r="A11" s="12"/>
      <c r="B11" s="1" t="s">
        <v>12</v>
      </c>
      <c r="C11" s="5">
        <v>172905.01572962507</v>
      </c>
      <c r="D11" s="5">
        <v>27635.54</v>
      </c>
      <c r="E11" s="5">
        <v>18941.133460000001</v>
      </c>
      <c r="F11" s="5"/>
      <c r="G11" s="5">
        <v>0</v>
      </c>
      <c r="H11" s="5">
        <v>181599.42226962507</v>
      </c>
      <c r="I11" s="5"/>
    </row>
    <row r="12" spans="1:9" x14ac:dyDescent="0.25">
      <c r="A12" s="12"/>
      <c r="B12" s="1" t="s">
        <v>13</v>
      </c>
      <c r="C12" s="5">
        <v>181599.42226962507</v>
      </c>
      <c r="D12" s="5">
        <v>27509.61</v>
      </c>
      <c r="E12" s="5">
        <v>20033.805660000002</v>
      </c>
      <c r="F12" s="5"/>
      <c r="G12" s="5">
        <v>0</v>
      </c>
      <c r="H12" s="5">
        <v>189075.22660962504</v>
      </c>
      <c r="I12" s="5"/>
    </row>
    <row r="13" spans="1:9" x14ac:dyDescent="0.25">
      <c r="A13" s="12"/>
      <c r="B13" s="1" t="s">
        <v>14</v>
      </c>
      <c r="C13" s="5">
        <v>189075.22660962504</v>
      </c>
      <c r="D13" s="5">
        <v>24851.170000000002</v>
      </c>
      <c r="E13" s="5">
        <v>18713.339180000003</v>
      </c>
      <c r="F13" s="5"/>
      <c r="G13" s="5">
        <v>0</v>
      </c>
      <c r="H13" s="5">
        <v>195213.05742962504</v>
      </c>
      <c r="I13" s="5"/>
    </row>
    <row r="14" spans="1:9" x14ac:dyDescent="0.25">
      <c r="A14" s="12"/>
      <c r="B14" s="1" t="s">
        <v>15</v>
      </c>
      <c r="C14" s="5">
        <v>195213.05742962504</v>
      </c>
      <c r="D14" s="5">
        <v>31882.98</v>
      </c>
      <c r="E14" s="5">
        <v>19527.51626</v>
      </c>
      <c r="F14" s="5"/>
      <c r="G14" s="5">
        <v>0</v>
      </c>
      <c r="H14" s="5">
        <v>207568.52116962505</v>
      </c>
      <c r="I14" s="5"/>
    </row>
    <row r="15" spans="1:9" x14ac:dyDescent="0.25">
      <c r="A15" s="12"/>
      <c r="B15" s="1" t="s">
        <v>16</v>
      </c>
      <c r="C15" s="5">
        <v>207568.52116962505</v>
      </c>
      <c r="D15" s="5">
        <v>31107.57</v>
      </c>
      <c r="E15" s="5">
        <v>19548.503580000001</v>
      </c>
      <c r="F15" s="5"/>
      <c r="G15" s="5">
        <v>0</v>
      </c>
      <c r="H15" s="5">
        <v>219127.58758962507</v>
      </c>
      <c r="I15" s="5"/>
    </row>
    <row r="16" spans="1:9" x14ac:dyDescent="0.25">
      <c r="A16" s="12"/>
      <c r="B16" s="1" t="s">
        <v>17</v>
      </c>
      <c r="C16" s="5">
        <v>219127.58758962507</v>
      </c>
      <c r="D16" s="5">
        <v>24884.31</v>
      </c>
      <c r="E16" s="5">
        <v>18369.504700000005</v>
      </c>
      <c r="F16" s="5"/>
      <c r="G16" s="5">
        <v>0</v>
      </c>
      <c r="H16" s="5">
        <v>225642.39288962504</v>
      </c>
      <c r="I16" s="5"/>
    </row>
    <row r="17" spans="1:9" x14ac:dyDescent="0.25">
      <c r="A17" s="12"/>
      <c r="B17" s="1" t="s">
        <v>18</v>
      </c>
      <c r="C17" s="5">
        <v>225642.39288962504</v>
      </c>
      <c r="D17" s="5">
        <v>29797.170000000002</v>
      </c>
      <c r="E17" s="5">
        <v>23571.839019999999</v>
      </c>
      <c r="F17" s="5"/>
      <c r="G17" s="5">
        <v>0</v>
      </c>
      <c r="H17" s="5">
        <v>231867.72386962507</v>
      </c>
      <c r="I17" s="5"/>
    </row>
    <row r="18" spans="1:9" x14ac:dyDescent="0.25">
      <c r="A18" s="12"/>
      <c r="B18" s="1" t="s">
        <v>20</v>
      </c>
      <c r="C18" s="5">
        <v>231867.72386962507</v>
      </c>
      <c r="D18" s="5">
        <v>28842.95</v>
      </c>
      <c r="E18" s="5">
        <v>19063.360860000001</v>
      </c>
      <c r="F18" s="5"/>
      <c r="G18" s="5">
        <v>0</v>
      </c>
      <c r="H18" s="5">
        <v>241647.31300962507</v>
      </c>
      <c r="I18" s="5"/>
    </row>
    <row r="19" spans="1:9" x14ac:dyDescent="0.25">
      <c r="A19" s="12"/>
      <c r="B19" s="1" t="s">
        <v>22</v>
      </c>
      <c r="C19" s="5">
        <v>241647.31300962507</v>
      </c>
      <c r="D19" s="5">
        <v>34122.47</v>
      </c>
      <c r="E19" s="5">
        <v>21707.017659999998</v>
      </c>
      <c r="F19" s="5"/>
      <c r="G19" s="5">
        <v>0</v>
      </c>
      <c r="H19" s="5">
        <v>254062.76534962503</v>
      </c>
      <c r="I19" s="5"/>
    </row>
    <row r="20" spans="1:9" x14ac:dyDescent="0.25">
      <c r="A20" s="12"/>
      <c r="B20" s="1" t="s">
        <v>23</v>
      </c>
      <c r="C20" s="5">
        <v>254062.76534962503</v>
      </c>
      <c r="D20" s="5">
        <v>28689.53</v>
      </c>
      <c r="E20" s="5">
        <v>18006.663260000001</v>
      </c>
      <c r="F20" s="5" t="s">
        <v>108</v>
      </c>
      <c r="G20" s="5">
        <v>4825.53</v>
      </c>
      <c r="H20" s="5">
        <v>259920.10208962506</v>
      </c>
      <c r="I20" s="5"/>
    </row>
    <row r="21" spans="1:9" x14ac:dyDescent="0.25">
      <c r="A21" s="13"/>
      <c r="B21" s="1" t="s">
        <v>62</v>
      </c>
      <c r="C21" s="5">
        <v>259920.10208962506</v>
      </c>
      <c r="D21" s="5">
        <v>30657.63</v>
      </c>
      <c r="E21" s="5">
        <v>22923.854939999997</v>
      </c>
      <c r="F21" s="5"/>
      <c r="G21" s="5">
        <v>0</v>
      </c>
      <c r="H21" s="5">
        <v>267653.87714962504</v>
      </c>
      <c r="I21" s="5"/>
    </row>
    <row r="22" spans="1:9" x14ac:dyDescent="0.25">
      <c r="A22" s="11">
        <v>2012</v>
      </c>
      <c r="B22" s="1" t="s">
        <v>11</v>
      </c>
      <c r="C22" s="5">
        <v>267653.87714962504</v>
      </c>
      <c r="D22" s="5">
        <v>28017.05</v>
      </c>
      <c r="E22" s="5">
        <v>17850.285980000001</v>
      </c>
      <c r="F22" s="5"/>
      <c r="G22" s="5">
        <v>0</v>
      </c>
      <c r="H22" s="5">
        <v>277820.64116962504</v>
      </c>
      <c r="I22" s="5"/>
    </row>
    <row r="23" spans="1:9" x14ac:dyDescent="0.25">
      <c r="A23" s="12"/>
      <c r="B23" s="1" t="s">
        <v>12</v>
      </c>
      <c r="C23" s="5">
        <f>[35]декабрь№1!$AQ$43</f>
        <v>274976.39828962501</v>
      </c>
      <c r="D23" s="5">
        <f>[35]декабрь№1!$AR$43</f>
        <v>28017.05</v>
      </c>
      <c r="E23" s="5">
        <f>[35]декабрь№1!$AS$43</f>
        <v>20140.918859999998</v>
      </c>
      <c r="F23" s="5"/>
      <c r="G23" s="5">
        <v>0</v>
      </c>
      <c r="H23" s="5">
        <f>[35]декабрь№1!$AV$43</f>
        <v>282852.52942962502</v>
      </c>
      <c r="I23" s="5"/>
    </row>
    <row r="24" spans="1:9" x14ac:dyDescent="0.25">
      <c r="A24" s="12"/>
      <c r="B24" s="1" t="s">
        <v>13</v>
      </c>
      <c r="C24" s="5">
        <f>[35]декабрь№1!$AQ$44</f>
        <v>282852.52942962502</v>
      </c>
      <c r="D24" s="5">
        <f>[35]декабрь№1!$AR$44</f>
        <v>27205.81</v>
      </c>
      <c r="E24" s="5">
        <f>[35]декабрь№1!$AS$44</f>
        <v>20159.890380000004</v>
      </c>
      <c r="F24" s="5"/>
      <c r="G24" s="5">
        <v>0</v>
      </c>
      <c r="H24" s="5">
        <f>[35]декабрь№1!$AV$44</f>
        <v>289898.44904962502</v>
      </c>
      <c r="I24" s="5"/>
    </row>
    <row r="25" spans="1:9" x14ac:dyDescent="0.25">
      <c r="A25" s="12"/>
      <c r="B25" s="1" t="s">
        <v>14</v>
      </c>
      <c r="C25" s="5">
        <f>[35]декабрь№1!$AQ$45</f>
        <v>289898.44904962502</v>
      </c>
      <c r="D25" s="5">
        <f>[35]декабрь№1!$AR$45</f>
        <v>28513.15</v>
      </c>
      <c r="E25" s="5">
        <f>[35]декабрь№1!$AS$45</f>
        <v>19046.044540000003</v>
      </c>
      <c r="F25" s="5"/>
      <c r="G25" s="5">
        <v>0</v>
      </c>
      <c r="H25" s="5">
        <f>[35]декабрь№1!$AV$45</f>
        <v>299365.55450962507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N23" sqref="N23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9" max="9" width="8.5703125" bestFit="1" customWidth="1"/>
  </cols>
  <sheetData>
    <row r="4" spans="1:9" x14ac:dyDescent="0.25">
      <c r="D4" t="s">
        <v>110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27582.640757137</v>
      </c>
      <c r="D10" s="5">
        <v>12263.83</v>
      </c>
      <c r="E10" s="5">
        <v>10588.167420000002</v>
      </c>
      <c r="F10" s="5"/>
      <c r="G10" s="5">
        <v>0</v>
      </c>
      <c r="H10" s="5"/>
      <c r="I10" s="5">
        <v>29258.303337137</v>
      </c>
    </row>
    <row r="11" spans="1:9" x14ac:dyDescent="0.25">
      <c r="A11" s="12"/>
      <c r="B11" s="1" t="s">
        <v>12</v>
      </c>
      <c r="C11" s="5">
        <v>29258.303337137</v>
      </c>
      <c r="D11" s="5">
        <v>14175.5</v>
      </c>
      <c r="E11" s="5">
        <v>11098.524020000001</v>
      </c>
      <c r="F11" s="5"/>
      <c r="G11" s="5">
        <v>0</v>
      </c>
      <c r="H11" s="5"/>
      <c r="I11" s="5">
        <v>32335.279317136996</v>
      </c>
    </row>
    <row r="12" spans="1:9" x14ac:dyDescent="0.25">
      <c r="A12" s="12"/>
      <c r="B12" s="1" t="s">
        <v>13</v>
      </c>
      <c r="C12" s="5">
        <v>32335.279317136996</v>
      </c>
      <c r="D12" s="5">
        <v>12783.62</v>
      </c>
      <c r="E12" s="5">
        <v>11331.158499999998</v>
      </c>
      <c r="F12" s="5"/>
      <c r="G12" s="5">
        <v>0</v>
      </c>
      <c r="H12" s="5"/>
      <c r="I12" s="5">
        <v>33787.740817136997</v>
      </c>
    </row>
    <row r="13" spans="1:9" x14ac:dyDescent="0.25">
      <c r="A13" s="12"/>
      <c r="B13" s="1" t="s">
        <v>14</v>
      </c>
      <c r="C13" s="5">
        <v>33787.740817136997</v>
      </c>
      <c r="D13" s="5">
        <v>12940.67</v>
      </c>
      <c r="E13" s="5">
        <v>10968.185980000002</v>
      </c>
      <c r="F13" s="5"/>
      <c r="G13" s="5">
        <v>0</v>
      </c>
      <c r="H13" s="5"/>
      <c r="I13" s="5">
        <v>35760.224837136993</v>
      </c>
    </row>
    <row r="14" spans="1:9" x14ac:dyDescent="0.25">
      <c r="A14" s="12"/>
      <c r="B14" s="1" t="s">
        <v>15</v>
      </c>
      <c r="C14" s="5">
        <v>35760.224837136993</v>
      </c>
      <c r="D14" s="5">
        <v>13763.67</v>
      </c>
      <c r="E14" s="5">
        <v>10749.888300000001</v>
      </c>
      <c r="F14" s="5"/>
      <c r="G14" s="5">
        <v>0</v>
      </c>
      <c r="H14" s="5"/>
      <c r="I14" s="5">
        <v>38774.006537136993</v>
      </c>
    </row>
    <row r="15" spans="1:9" x14ac:dyDescent="0.25">
      <c r="A15" s="12"/>
      <c r="B15" s="1" t="s">
        <v>16</v>
      </c>
      <c r="C15" s="5">
        <v>38774.006537136993</v>
      </c>
      <c r="D15" s="5">
        <v>12072.17</v>
      </c>
      <c r="E15" s="5">
        <v>10873.925580000001</v>
      </c>
      <c r="F15" s="5"/>
      <c r="G15" s="5">
        <v>0</v>
      </c>
      <c r="H15" s="5"/>
      <c r="I15" s="5">
        <v>39972.250957136988</v>
      </c>
    </row>
    <row r="16" spans="1:9" x14ac:dyDescent="0.25">
      <c r="A16" s="12"/>
      <c r="B16" s="1" t="s">
        <v>17</v>
      </c>
      <c r="C16" s="5">
        <v>39972.250957136988</v>
      </c>
      <c r="D16" s="5">
        <v>16811.400000000001</v>
      </c>
      <c r="E16" s="5">
        <v>11388.23618</v>
      </c>
      <c r="F16" s="5"/>
      <c r="G16" s="5">
        <v>0</v>
      </c>
      <c r="H16" s="5"/>
      <c r="I16" s="5">
        <v>45395.41477713699</v>
      </c>
    </row>
    <row r="17" spans="1:9" x14ac:dyDescent="0.25">
      <c r="A17" s="12"/>
      <c r="B17" s="1" t="s">
        <v>18</v>
      </c>
      <c r="C17" s="5">
        <v>45395.41477713699</v>
      </c>
      <c r="D17" s="5">
        <v>15102.07</v>
      </c>
      <c r="E17" s="5">
        <v>11091.12982</v>
      </c>
      <c r="F17" s="5"/>
      <c r="G17" s="5">
        <v>0</v>
      </c>
      <c r="H17" s="5"/>
      <c r="I17" s="5">
        <v>49406.354957136988</v>
      </c>
    </row>
    <row r="18" spans="1:9" x14ac:dyDescent="0.25">
      <c r="A18" s="12"/>
      <c r="B18" s="1" t="s">
        <v>20</v>
      </c>
      <c r="C18" s="5">
        <v>49406.354957136988</v>
      </c>
      <c r="D18" s="5">
        <v>17926.2</v>
      </c>
      <c r="E18" s="5">
        <v>11580.539860000001</v>
      </c>
      <c r="F18" s="5"/>
      <c r="G18" s="5">
        <v>0</v>
      </c>
      <c r="H18" s="5"/>
      <c r="I18" s="5">
        <v>55752.015097136988</v>
      </c>
    </row>
    <row r="19" spans="1:9" x14ac:dyDescent="0.25">
      <c r="A19" s="12"/>
      <c r="B19" s="1" t="s">
        <v>22</v>
      </c>
      <c r="C19" s="5">
        <v>55752.015097136988</v>
      </c>
      <c r="D19" s="5">
        <v>12451.49</v>
      </c>
      <c r="E19" s="5">
        <v>10516.971819999999</v>
      </c>
      <c r="F19" s="5"/>
      <c r="G19" s="5">
        <v>0</v>
      </c>
      <c r="H19" s="5"/>
      <c r="I19" s="5">
        <v>57686.533277136994</v>
      </c>
    </row>
    <row r="20" spans="1:9" x14ac:dyDescent="0.25">
      <c r="A20" s="12"/>
      <c r="B20" s="1" t="s">
        <v>23</v>
      </c>
      <c r="C20" s="5">
        <v>57686.533277136994</v>
      </c>
      <c r="D20" s="5">
        <v>13291.91</v>
      </c>
      <c r="E20" s="5">
        <v>10975.003340000001</v>
      </c>
      <c r="F20" s="5"/>
      <c r="G20" s="5">
        <v>0</v>
      </c>
      <c r="H20" s="5"/>
      <c r="I20" s="5">
        <v>60003.439937136987</v>
      </c>
    </row>
    <row r="21" spans="1:9" x14ac:dyDescent="0.25">
      <c r="A21" s="13"/>
      <c r="B21" s="1" t="s">
        <v>62</v>
      </c>
      <c r="C21" s="5">
        <v>60003.439937136987</v>
      </c>
      <c r="D21" s="5">
        <v>11658.029999999999</v>
      </c>
      <c r="E21" s="5">
        <v>10538.912620000001</v>
      </c>
      <c r="F21" s="5"/>
      <c r="G21" s="5">
        <v>0</v>
      </c>
      <c r="H21" s="5"/>
      <c r="I21" s="5">
        <v>61122.557317136976</v>
      </c>
    </row>
    <row r="22" spans="1:9" x14ac:dyDescent="0.25">
      <c r="A22" s="11">
        <v>2012</v>
      </c>
      <c r="B22" s="1" t="s">
        <v>11</v>
      </c>
      <c r="C22" s="5">
        <v>61122.557317136976</v>
      </c>
      <c r="D22" s="5">
        <v>13853.740000000002</v>
      </c>
      <c r="E22" s="5">
        <v>11765.742979999999</v>
      </c>
      <c r="F22" s="5"/>
      <c r="G22" s="5">
        <v>0</v>
      </c>
      <c r="H22" s="5"/>
      <c r="I22" s="5">
        <v>63210.554337136986</v>
      </c>
    </row>
    <row r="23" spans="1:9" x14ac:dyDescent="0.25">
      <c r="A23" s="12"/>
      <c r="B23" s="1" t="s">
        <v>12</v>
      </c>
      <c r="C23" s="5">
        <v>63210.554337136986</v>
      </c>
      <c r="D23" s="5">
        <v>13097.95</v>
      </c>
      <c r="E23" s="5">
        <v>10080.95638</v>
      </c>
      <c r="F23" s="5"/>
      <c r="G23" s="5">
        <v>0</v>
      </c>
      <c r="H23" s="5"/>
      <c r="I23" s="5">
        <v>66227.54795713698</v>
      </c>
    </row>
    <row r="24" spans="1:9" x14ac:dyDescent="0.25">
      <c r="A24" s="12"/>
      <c r="B24" s="1" t="s">
        <v>13</v>
      </c>
      <c r="C24" s="5">
        <f>[36]февраль№1!$AQ$42</f>
        <v>65407.678197136978</v>
      </c>
      <c r="D24" s="5">
        <f>[36]февраль№1!$AR$42</f>
        <v>15180.92</v>
      </c>
      <c r="E24" s="5">
        <f>[36]февраль№1!$AS$42</f>
        <v>11061.936900000001</v>
      </c>
      <c r="F24" s="5"/>
      <c r="G24" s="5">
        <v>0</v>
      </c>
      <c r="H24" s="5"/>
      <c r="I24" s="5">
        <f>[36]февраль№1!$AW$42</f>
        <v>69526.661297136976</v>
      </c>
    </row>
    <row r="25" spans="1:9" x14ac:dyDescent="0.25">
      <c r="A25" s="12"/>
      <c r="B25" s="1" t="s">
        <v>14</v>
      </c>
      <c r="C25" s="5">
        <f>[36]февраль№1!$AQ$43</f>
        <v>69526.661297136976</v>
      </c>
      <c r="D25" s="5">
        <f>[36]февраль№1!$AR$43</f>
        <v>12415.11</v>
      </c>
      <c r="E25" s="5">
        <f>[36]февраль№1!$AS$43</f>
        <v>10717.47278</v>
      </c>
      <c r="F25" s="5"/>
      <c r="G25" s="5">
        <v>0</v>
      </c>
      <c r="H25" s="5"/>
      <c r="I25" s="5">
        <f>[36]февраль№1!$AW$43</f>
        <v>71224.29851713698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23.42578125" bestFit="1" customWidth="1"/>
    <col min="6" max="6" width="34.85546875" bestFit="1" customWidth="1"/>
    <col min="7" max="7" width="10" bestFit="1" customWidth="1"/>
    <col min="8" max="8" width="9.5703125" bestFit="1" customWidth="1"/>
  </cols>
  <sheetData>
    <row r="4" spans="1:9" x14ac:dyDescent="0.25">
      <c r="E4" s="2" t="s">
        <v>114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437269.62244960503</v>
      </c>
      <c r="D10" s="5">
        <v>40179.68</v>
      </c>
      <c r="E10" s="5">
        <v>37937.840939999995</v>
      </c>
      <c r="F10" s="5" t="s">
        <v>111</v>
      </c>
      <c r="G10" s="5">
        <v>13459.88</v>
      </c>
      <c r="H10" s="5">
        <v>426051.58150960505</v>
      </c>
      <c r="I10" s="5"/>
    </row>
    <row r="11" spans="1:9" x14ac:dyDescent="0.25">
      <c r="A11" s="12"/>
      <c r="B11" s="1" t="s">
        <v>12</v>
      </c>
      <c r="C11" s="5">
        <v>426051.58150960505</v>
      </c>
      <c r="D11" s="5">
        <v>38119.67</v>
      </c>
      <c r="E11" s="5">
        <v>36895.12569999999</v>
      </c>
      <c r="F11" s="5"/>
      <c r="G11" s="5">
        <v>0</v>
      </c>
      <c r="H11" s="5">
        <v>427276.12580960506</v>
      </c>
      <c r="I11" s="5"/>
    </row>
    <row r="12" spans="1:9" x14ac:dyDescent="0.25">
      <c r="A12" s="12"/>
      <c r="B12" s="1" t="s">
        <v>13</v>
      </c>
      <c r="C12" s="5">
        <v>427276.12580960506</v>
      </c>
      <c r="D12" s="5">
        <v>41643.01</v>
      </c>
      <c r="E12" s="5">
        <v>38505.095139999998</v>
      </c>
      <c r="F12" s="5" t="s">
        <v>112</v>
      </c>
      <c r="G12" s="5">
        <v>3336.95</v>
      </c>
      <c r="H12" s="5">
        <v>427077.09066960507</v>
      </c>
      <c r="I12" s="5"/>
    </row>
    <row r="13" spans="1:9" x14ac:dyDescent="0.25">
      <c r="A13" s="12"/>
      <c r="B13" s="1" t="s">
        <v>14</v>
      </c>
      <c r="C13" s="5">
        <v>427077.09066960507</v>
      </c>
      <c r="D13" s="5">
        <v>40639.96</v>
      </c>
      <c r="E13" s="5">
        <v>37913.565259999996</v>
      </c>
      <c r="F13" s="5"/>
      <c r="G13" s="5">
        <v>0</v>
      </c>
      <c r="H13" s="5">
        <v>429803.48540960508</v>
      </c>
      <c r="I13" s="5"/>
    </row>
    <row r="14" spans="1:9" x14ac:dyDescent="0.25">
      <c r="A14" s="12"/>
      <c r="B14" s="1" t="s">
        <v>15</v>
      </c>
      <c r="C14" s="5">
        <v>429803.48540960508</v>
      </c>
      <c r="D14" s="5">
        <v>36182.990000000005</v>
      </c>
      <c r="E14" s="5">
        <v>37802.926899999991</v>
      </c>
      <c r="F14" s="5" t="s">
        <v>95</v>
      </c>
      <c r="G14" s="5">
        <v>30230.55</v>
      </c>
      <c r="H14" s="5">
        <v>397952.99850960512</v>
      </c>
      <c r="I14" s="5"/>
    </row>
    <row r="15" spans="1:9" x14ac:dyDescent="0.25">
      <c r="A15" s="12"/>
      <c r="B15" s="1" t="s">
        <v>16</v>
      </c>
      <c r="C15" s="5">
        <v>397952.99850960512</v>
      </c>
      <c r="D15" s="5">
        <v>51660.05</v>
      </c>
      <c r="E15" s="5">
        <v>40334.04002</v>
      </c>
      <c r="F15" s="5" t="s">
        <v>44</v>
      </c>
      <c r="G15" s="5">
        <v>185127.24</v>
      </c>
      <c r="H15" s="5">
        <v>224151.76848960511</v>
      </c>
      <c r="I15" s="5"/>
    </row>
    <row r="16" spans="1:9" x14ac:dyDescent="0.25">
      <c r="A16" s="12"/>
      <c r="B16" s="1" t="s">
        <v>17</v>
      </c>
      <c r="C16" s="5">
        <v>224151.76848960511</v>
      </c>
      <c r="D16" s="5">
        <v>39433.26</v>
      </c>
      <c r="E16" s="5">
        <v>37818.315579999995</v>
      </c>
      <c r="F16" s="5" t="s">
        <v>44</v>
      </c>
      <c r="G16" s="5">
        <v>149015.54</v>
      </c>
      <c r="H16" s="5">
        <v>76751.172909605113</v>
      </c>
      <c r="I16" s="5"/>
    </row>
    <row r="17" spans="1:9" x14ac:dyDescent="0.25">
      <c r="A17" s="12"/>
      <c r="B17" s="1" t="s">
        <v>18</v>
      </c>
      <c r="C17" s="5">
        <v>76751.172909605113</v>
      </c>
      <c r="D17" s="5">
        <v>38759.199999999997</v>
      </c>
      <c r="E17" s="5">
        <v>37753.010219999996</v>
      </c>
      <c r="F17" s="5"/>
      <c r="G17" s="5">
        <v>0</v>
      </c>
      <c r="H17" s="5">
        <v>77757.362689605114</v>
      </c>
      <c r="I17" s="5"/>
    </row>
    <row r="18" spans="1:9" x14ac:dyDescent="0.25">
      <c r="A18" s="12"/>
      <c r="B18" s="1" t="s">
        <v>20</v>
      </c>
      <c r="C18" s="5">
        <v>77757.362689605114</v>
      </c>
      <c r="D18" s="5">
        <v>79111.3</v>
      </c>
      <c r="E18" s="5">
        <v>37868.643899999995</v>
      </c>
      <c r="F18" s="5"/>
      <c r="G18" s="5">
        <v>0</v>
      </c>
      <c r="H18" s="5">
        <v>119000.01878960512</v>
      </c>
      <c r="I18" s="5"/>
    </row>
    <row r="19" spans="1:9" x14ac:dyDescent="0.25">
      <c r="A19" s="12"/>
      <c r="B19" s="1" t="s">
        <v>22</v>
      </c>
      <c r="C19" s="5">
        <v>119000.01878960512</v>
      </c>
      <c r="D19" s="5">
        <v>43101.62</v>
      </c>
      <c r="E19" s="5">
        <v>40216.792619999993</v>
      </c>
      <c r="F19" s="5"/>
      <c r="G19" s="5">
        <v>0</v>
      </c>
      <c r="H19" s="5">
        <v>121884.84616960512</v>
      </c>
      <c r="I19" s="5"/>
    </row>
    <row r="20" spans="1:9" x14ac:dyDescent="0.25">
      <c r="A20" s="12"/>
      <c r="B20" s="1" t="s">
        <v>23</v>
      </c>
      <c r="C20" s="5">
        <v>121884.84616960512</v>
      </c>
      <c r="D20" s="5">
        <v>54443.439999999995</v>
      </c>
      <c r="E20" s="5">
        <v>41987.625419999997</v>
      </c>
      <c r="F20" s="5" t="s">
        <v>113</v>
      </c>
      <c r="G20" s="5">
        <v>92140.58</v>
      </c>
      <c r="H20" s="5">
        <v>42200.080749605127</v>
      </c>
      <c r="I20" s="5"/>
    </row>
    <row r="21" spans="1:9" x14ac:dyDescent="0.25">
      <c r="A21" s="13"/>
      <c r="B21" s="1" t="s">
        <v>62</v>
      </c>
      <c r="C21" s="5">
        <v>42200.080749605127</v>
      </c>
      <c r="D21" s="5">
        <v>55603</v>
      </c>
      <c r="E21" s="5">
        <v>39097.993179999998</v>
      </c>
      <c r="F21" s="5"/>
      <c r="G21" s="5">
        <v>0</v>
      </c>
      <c r="H21" s="5">
        <v>58705.08756960513</v>
      </c>
      <c r="I21" s="5"/>
    </row>
    <row r="22" spans="1:9" x14ac:dyDescent="0.25">
      <c r="A22" s="11">
        <v>2012</v>
      </c>
      <c r="B22" s="1" t="s">
        <v>11</v>
      </c>
      <c r="C22" s="5">
        <v>58705.08756960513</v>
      </c>
      <c r="D22" s="5">
        <v>56335.93</v>
      </c>
      <c r="E22" s="5">
        <v>43245.403219999993</v>
      </c>
      <c r="F22" s="5" t="s">
        <v>254</v>
      </c>
      <c r="G22" s="5">
        <v>2147.1999999999998</v>
      </c>
      <c r="H22" s="5">
        <v>69648.41434960514</v>
      </c>
      <c r="I22" s="5"/>
    </row>
    <row r="23" spans="1:9" x14ac:dyDescent="0.25">
      <c r="A23" s="12"/>
      <c r="B23" s="1" t="s">
        <v>12</v>
      </c>
      <c r="C23" s="5">
        <v>69648.41434960514</v>
      </c>
      <c r="D23" s="5">
        <v>41851.18</v>
      </c>
      <c r="E23" s="5">
        <v>38063.91246</v>
      </c>
      <c r="F23" s="5"/>
      <c r="G23" s="5">
        <v>0</v>
      </c>
      <c r="H23" s="5">
        <v>73435.681889605155</v>
      </c>
      <c r="I23" s="5"/>
    </row>
    <row r="24" spans="1:9" x14ac:dyDescent="0.25">
      <c r="A24" s="12"/>
      <c r="B24" s="1" t="s">
        <v>13</v>
      </c>
      <c r="C24" s="5">
        <f>[37]Декабрь№3!$AS$44</f>
        <v>73435.681889605155</v>
      </c>
      <c r="D24" s="5">
        <f>[37]Декабрь№3!$AT$44</f>
        <v>42588.740000000005</v>
      </c>
      <c r="E24" s="5">
        <f>[37]Декабрь№3!$AU$44</f>
        <v>38021.833099999996</v>
      </c>
      <c r="F24" s="5"/>
      <c r="G24" s="5">
        <v>0</v>
      </c>
      <c r="H24" s="5">
        <f>[37]Декабрь№3!$AX$44</f>
        <v>78002.588789605157</v>
      </c>
      <c r="I24" s="5"/>
    </row>
    <row r="25" spans="1:9" x14ac:dyDescent="0.25">
      <c r="A25" s="12"/>
      <c r="B25" s="1" t="s">
        <v>14</v>
      </c>
      <c r="C25" s="5">
        <f>[37]Декабрь№3!$AS$45</f>
        <v>78002.588789605157</v>
      </c>
      <c r="D25" s="5">
        <f>[37]Декабрь№3!$AT$45</f>
        <v>41815.79</v>
      </c>
      <c r="E25" s="5">
        <f>[37]Декабрь№3!$AU$45</f>
        <v>38530.758179999997</v>
      </c>
      <c r="F25" s="5"/>
      <c r="G25" s="5">
        <v>0</v>
      </c>
      <c r="H25" s="5">
        <f>[37]Декабрь№3!$AX$45</f>
        <v>81287.620609605161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2.140625" bestFit="1" customWidth="1"/>
    <col min="8" max="8" width="8.5703125" bestFit="1" customWidth="1"/>
    <col min="9" max="9" width="9.28515625" bestFit="1" customWidth="1"/>
  </cols>
  <sheetData>
    <row r="4" spans="1:9" x14ac:dyDescent="0.25">
      <c r="E4" t="s">
        <v>116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25533.677503571464</v>
      </c>
      <c r="D10" s="5">
        <v>22622.329999999998</v>
      </c>
      <c r="E10" s="5">
        <v>18653.959699999999</v>
      </c>
      <c r="F10" s="5"/>
      <c r="G10" s="5">
        <v>0</v>
      </c>
      <c r="H10" s="5">
        <v>29502.047803571462</v>
      </c>
      <c r="I10" s="5"/>
    </row>
    <row r="11" spans="1:9" x14ac:dyDescent="0.25">
      <c r="A11" s="12"/>
      <c r="B11" s="1" t="s">
        <v>12</v>
      </c>
      <c r="C11" s="5">
        <v>29502.047803571462</v>
      </c>
      <c r="D11" s="5">
        <v>19400.57</v>
      </c>
      <c r="E11" s="5">
        <v>17441.343860000001</v>
      </c>
      <c r="F11" s="5"/>
      <c r="G11" s="5">
        <v>0</v>
      </c>
      <c r="H11" s="5">
        <v>31461.273943571461</v>
      </c>
      <c r="I11" s="5"/>
    </row>
    <row r="12" spans="1:9" x14ac:dyDescent="0.25">
      <c r="A12" s="12"/>
      <c r="B12" s="1" t="s">
        <v>13</v>
      </c>
      <c r="C12" s="5">
        <v>31461.273943571461</v>
      </c>
      <c r="D12" s="5">
        <v>23896.67</v>
      </c>
      <c r="E12" s="5">
        <v>18615.282740000002</v>
      </c>
      <c r="F12" s="5"/>
      <c r="G12" s="5">
        <v>0</v>
      </c>
      <c r="H12" s="5">
        <v>36742.661203571457</v>
      </c>
      <c r="I12" s="5"/>
    </row>
    <row r="13" spans="1:9" x14ac:dyDescent="0.25">
      <c r="A13" s="12"/>
      <c r="B13" s="1" t="s">
        <v>14</v>
      </c>
      <c r="C13" s="5">
        <v>36742.661203571457</v>
      </c>
      <c r="D13" s="5">
        <v>15533.97</v>
      </c>
      <c r="E13" s="5">
        <v>17484.766740000003</v>
      </c>
      <c r="F13" s="5"/>
      <c r="G13" s="5">
        <v>0</v>
      </c>
      <c r="H13" s="5">
        <v>34791.864463571459</v>
      </c>
      <c r="I13" s="5"/>
    </row>
    <row r="14" spans="1:9" x14ac:dyDescent="0.25">
      <c r="A14" s="12"/>
      <c r="B14" s="1" t="s">
        <v>15</v>
      </c>
      <c r="C14" s="5">
        <v>34791.864463571459</v>
      </c>
      <c r="D14" s="5">
        <v>21243.16</v>
      </c>
      <c r="E14" s="5">
        <v>18311.40494</v>
      </c>
      <c r="F14" s="5"/>
      <c r="G14" s="5">
        <v>0</v>
      </c>
      <c r="H14" s="5">
        <v>37723.619523571462</v>
      </c>
      <c r="I14" s="5"/>
    </row>
    <row r="15" spans="1:9" x14ac:dyDescent="0.25">
      <c r="A15" s="12"/>
      <c r="B15" s="1" t="s">
        <v>16</v>
      </c>
      <c r="C15" s="5">
        <v>37723.619523571462</v>
      </c>
      <c r="D15" s="5">
        <v>17293.84</v>
      </c>
      <c r="E15" s="5">
        <v>19691.570459999999</v>
      </c>
      <c r="F15" s="5" t="s">
        <v>115</v>
      </c>
      <c r="G15" s="5">
        <v>81171.820000000007</v>
      </c>
      <c r="H15" s="5"/>
      <c r="I15" s="5">
        <v>-45845.930936428544</v>
      </c>
    </row>
    <row r="16" spans="1:9" x14ac:dyDescent="0.25">
      <c r="A16" s="12"/>
      <c r="B16" s="1" t="s">
        <v>17</v>
      </c>
      <c r="C16" s="5">
        <v>-45845.930936428544</v>
      </c>
      <c r="D16" s="5">
        <v>24244.199999999997</v>
      </c>
      <c r="E16" s="5">
        <v>19028.068380000001</v>
      </c>
      <c r="F16" s="5"/>
      <c r="G16" s="5">
        <v>0</v>
      </c>
      <c r="H16" s="5"/>
      <c r="I16" s="5">
        <v>-40629.799316428544</v>
      </c>
    </row>
    <row r="17" spans="1:9" x14ac:dyDescent="0.25">
      <c r="A17" s="12"/>
      <c r="B17" s="1" t="s">
        <v>18</v>
      </c>
      <c r="C17" s="5">
        <v>-40629.799316428544</v>
      </c>
      <c r="D17" s="5">
        <v>22907.07</v>
      </c>
      <c r="E17" s="5">
        <v>18259.51714</v>
      </c>
      <c r="F17" s="5"/>
      <c r="G17" s="5">
        <v>0</v>
      </c>
      <c r="H17" s="5"/>
      <c r="I17" s="5">
        <v>-35982.246456428547</v>
      </c>
    </row>
    <row r="18" spans="1:9" x14ac:dyDescent="0.25">
      <c r="A18" s="12"/>
      <c r="B18" s="1" t="s">
        <v>20</v>
      </c>
      <c r="C18" s="5">
        <v>-35982.246456428547</v>
      </c>
      <c r="D18" s="5">
        <v>22352.2</v>
      </c>
      <c r="E18" s="5">
        <v>18496.906139999999</v>
      </c>
      <c r="F18" s="5"/>
      <c r="G18" s="5">
        <v>0</v>
      </c>
      <c r="H18" s="5"/>
      <c r="I18" s="5">
        <v>-32126.952596428546</v>
      </c>
    </row>
    <row r="19" spans="1:9" x14ac:dyDescent="0.25">
      <c r="A19" s="12"/>
      <c r="B19" s="1" t="s">
        <v>22</v>
      </c>
      <c r="C19" s="5">
        <v>-32126.952596428546</v>
      </c>
      <c r="D19" s="5">
        <v>55708.520000000004</v>
      </c>
      <c r="E19" s="5">
        <v>29001.802460000003</v>
      </c>
      <c r="F19" s="5"/>
      <c r="G19" s="5">
        <v>0</v>
      </c>
      <c r="H19" s="5"/>
      <c r="I19" s="5">
        <v>-5420.2350564285443</v>
      </c>
    </row>
    <row r="20" spans="1:9" x14ac:dyDescent="0.25">
      <c r="A20" s="12"/>
      <c r="B20" s="1" t="s">
        <v>23</v>
      </c>
      <c r="C20" s="5">
        <v>-5420.2350564285443</v>
      </c>
      <c r="D20" s="5">
        <v>29512.760000000002</v>
      </c>
      <c r="E20" s="5">
        <v>20858.842860000001</v>
      </c>
      <c r="F20" s="5"/>
      <c r="G20" s="5">
        <v>0</v>
      </c>
      <c r="H20" s="5"/>
      <c r="I20" s="5">
        <v>3233.682083571457</v>
      </c>
    </row>
    <row r="21" spans="1:9" x14ac:dyDescent="0.25">
      <c r="A21" s="13"/>
      <c r="B21" s="1" t="s">
        <v>62</v>
      </c>
      <c r="C21" s="5">
        <v>3233.682083571457</v>
      </c>
      <c r="D21" s="5">
        <v>33447.9</v>
      </c>
      <c r="E21" s="5">
        <v>21600.374299999999</v>
      </c>
      <c r="F21" s="5"/>
      <c r="G21" s="5">
        <v>0</v>
      </c>
      <c r="H21" s="5"/>
      <c r="I21" s="5">
        <v>15081.207783571455</v>
      </c>
    </row>
    <row r="22" spans="1:9" x14ac:dyDescent="0.25">
      <c r="A22" s="11">
        <v>2012</v>
      </c>
      <c r="B22" s="1" t="s">
        <v>11</v>
      </c>
      <c r="C22" s="5">
        <v>15081.207783571455</v>
      </c>
      <c r="D22" s="5">
        <v>26758.53</v>
      </c>
      <c r="E22" s="5">
        <v>20606.1669</v>
      </c>
      <c r="F22" s="5"/>
      <c r="G22" s="5">
        <v>0</v>
      </c>
      <c r="H22" s="5"/>
      <c r="I22" s="5">
        <v>21233.570883571458</v>
      </c>
    </row>
    <row r="23" spans="1:9" x14ac:dyDescent="0.25">
      <c r="A23" s="12"/>
      <c r="B23" s="1" t="s">
        <v>12</v>
      </c>
      <c r="C23" s="5">
        <v>21233.570883571458</v>
      </c>
      <c r="D23" s="5">
        <v>27407.899999999998</v>
      </c>
      <c r="E23" s="5">
        <v>20224.015020000003</v>
      </c>
      <c r="F23" s="5"/>
      <c r="G23" s="5">
        <v>0</v>
      </c>
      <c r="H23" s="5"/>
      <c r="I23" s="5">
        <v>28417.455863571453</v>
      </c>
    </row>
    <row r="24" spans="1:9" x14ac:dyDescent="0.25">
      <c r="A24" s="12"/>
      <c r="B24" s="1" t="s">
        <v>13</v>
      </c>
      <c r="C24" s="5">
        <f>[38]декабрь№1!$AO$44</f>
        <v>28417.455863571453</v>
      </c>
      <c r="D24" s="5">
        <f>[38]декабрь№1!$AP$44</f>
        <v>21829.800000000003</v>
      </c>
      <c r="E24" s="5">
        <f>[38]декабрь№1!$AQ$44</f>
        <v>20732.399420000002</v>
      </c>
      <c r="F24" s="5"/>
      <c r="G24" s="5">
        <v>0</v>
      </c>
      <c r="H24" s="5"/>
      <c r="I24" s="5">
        <f>[38]декабрь№1!$AU$44</f>
        <v>29514.856443571451</v>
      </c>
    </row>
    <row r="25" spans="1:9" x14ac:dyDescent="0.25">
      <c r="A25" s="12"/>
      <c r="B25" s="1" t="s">
        <v>14</v>
      </c>
      <c r="C25" s="5">
        <f>[38]декабрь№1!$AO$45</f>
        <v>29514.856443571451</v>
      </c>
      <c r="D25" s="5">
        <f>[38]декабрь№1!$AP$45</f>
        <v>27717.190000000002</v>
      </c>
      <c r="E25" s="5">
        <f>[38]декабрь№1!$AQ$45</f>
        <v>19371.622180000002</v>
      </c>
      <c r="F25" s="5"/>
      <c r="G25" s="5">
        <v>0</v>
      </c>
      <c r="H25" s="5"/>
      <c r="I25" s="5">
        <f>[38]декабрь№1!$AU$45</f>
        <v>37860.424263571447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K28" sqref="K28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" bestFit="1" customWidth="1"/>
    <col min="7" max="7" width="9" bestFit="1" customWidth="1"/>
    <col min="8" max="8" width="8.5703125" bestFit="1" customWidth="1"/>
    <col min="9" max="9" width="9.28515625" bestFit="1" customWidth="1"/>
  </cols>
  <sheetData>
    <row r="4" spans="1:9" x14ac:dyDescent="0.25">
      <c r="E4" t="s">
        <v>120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65982.945950844587</v>
      </c>
      <c r="D10" s="5">
        <v>22576.25</v>
      </c>
      <c r="E10" s="5">
        <v>22807.825939999999</v>
      </c>
      <c r="F10" s="5"/>
      <c r="G10" s="5">
        <v>0</v>
      </c>
      <c r="H10" s="5">
        <v>65751.370010844592</v>
      </c>
      <c r="I10" s="5"/>
    </row>
    <row r="11" spans="1:9" x14ac:dyDescent="0.25">
      <c r="A11" s="12"/>
      <c r="B11" s="1" t="s">
        <v>12</v>
      </c>
      <c r="C11" s="5">
        <v>65751.370010844592</v>
      </c>
      <c r="D11" s="5">
        <v>26868.280000000002</v>
      </c>
      <c r="E11" s="5">
        <v>23893.914859999997</v>
      </c>
      <c r="F11" s="5"/>
      <c r="G11" s="5">
        <v>0</v>
      </c>
      <c r="H11" s="5">
        <v>68725.735150844586</v>
      </c>
      <c r="I11" s="5"/>
    </row>
    <row r="12" spans="1:9" x14ac:dyDescent="0.25">
      <c r="A12" s="12"/>
      <c r="B12" s="1" t="s">
        <v>13</v>
      </c>
      <c r="C12" s="5">
        <v>68725.735150844586</v>
      </c>
      <c r="D12" s="5">
        <v>31964.769999999997</v>
      </c>
      <c r="E12" s="5">
        <v>24222.834419999999</v>
      </c>
      <c r="F12" s="5"/>
      <c r="G12" s="5">
        <v>0</v>
      </c>
      <c r="H12" s="5">
        <v>76467.670730844577</v>
      </c>
      <c r="I12" s="5"/>
    </row>
    <row r="13" spans="1:9" x14ac:dyDescent="0.25">
      <c r="A13" s="12"/>
      <c r="B13" s="1" t="s">
        <v>14</v>
      </c>
      <c r="C13" s="5">
        <v>76467.670730844577</v>
      </c>
      <c r="D13" s="5">
        <v>20291.010000000002</v>
      </c>
      <c r="E13" s="5">
        <v>22657.273139999998</v>
      </c>
      <c r="F13" s="5" t="s">
        <v>50</v>
      </c>
      <c r="G13" s="5">
        <v>12600.02</v>
      </c>
      <c r="H13" s="5">
        <v>61501.387590844577</v>
      </c>
      <c r="I13" s="5"/>
    </row>
    <row r="14" spans="1:9" x14ac:dyDescent="0.25">
      <c r="A14" s="12"/>
      <c r="B14" s="1" t="s">
        <v>15</v>
      </c>
      <c r="C14" s="5">
        <v>61501.387590844577</v>
      </c>
      <c r="D14" s="5">
        <v>35741.57</v>
      </c>
      <c r="E14" s="5">
        <v>24811.82058</v>
      </c>
      <c r="F14" s="5"/>
      <c r="G14" s="5">
        <v>0</v>
      </c>
      <c r="H14" s="5">
        <v>72431.13701084457</v>
      </c>
      <c r="I14" s="5"/>
    </row>
    <row r="15" spans="1:9" x14ac:dyDescent="0.25">
      <c r="A15" s="12"/>
      <c r="B15" s="1" t="s">
        <v>16</v>
      </c>
      <c r="C15" s="5">
        <v>72431.13701084457</v>
      </c>
      <c r="D15" s="5">
        <v>24578.97</v>
      </c>
      <c r="E15" s="5">
        <v>23609.943139999999</v>
      </c>
      <c r="F15" s="5"/>
      <c r="G15" s="5">
        <v>0</v>
      </c>
      <c r="H15" s="5">
        <v>73400.163870844568</v>
      </c>
      <c r="I15" s="5"/>
    </row>
    <row r="16" spans="1:9" x14ac:dyDescent="0.25">
      <c r="A16" s="12"/>
      <c r="B16" s="1" t="s">
        <v>17</v>
      </c>
      <c r="C16" s="5">
        <v>73400.163870844568</v>
      </c>
      <c r="D16" s="5">
        <v>26372.7</v>
      </c>
      <c r="E16" s="5">
        <v>23510.690460000002</v>
      </c>
      <c r="F16" s="5" t="s">
        <v>117</v>
      </c>
      <c r="G16" s="5">
        <v>48719.97</v>
      </c>
      <c r="H16" s="5">
        <v>27542.203410844566</v>
      </c>
      <c r="I16" s="5"/>
    </row>
    <row r="17" spans="1:9" x14ac:dyDescent="0.25">
      <c r="A17" s="12"/>
      <c r="B17" s="1" t="s">
        <v>18</v>
      </c>
      <c r="C17" s="5">
        <v>27542.203410844566</v>
      </c>
      <c r="D17" s="5">
        <v>24750.54</v>
      </c>
      <c r="E17" s="5">
        <v>24097.695899999999</v>
      </c>
      <c r="F17" s="5"/>
      <c r="G17" s="5"/>
      <c r="H17" s="5">
        <v>28195.047510844568</v>
      </c>
      <c r="I17" s="5"/>
    </row>
    <row r="18" spans="1:9" x14ac:dyDescent="0.25">
      <c r="A18" s="12"/>
      <c r="B18" s="1" t="s">
        <v>20</v>
      </c>
      <c r="C18" s="5">
        <v>28195.047510844568</v>
      </c>
      <c r="D18" s="5">
        <v>67918.25</v>
      </c>
      <c r="E18" s="5">
        <v>27649.3573</v>
      </c>
      <c r="F18" s="5" t="s">
        <v>118</v>
      </c>
      <c r="G18" s="5">
        <v>60684.39</v>
      </c>
      <c r="H18" s="5">
        <v>7779.5502108445653</v>
      </c>
      <c r="I18" s="5"/>
    </row>
    <row r="19" spans="1:9" x14ac:dyDescent="0.25">
      <c r="A19" s="12"/>
      <c r="B19" s="1" t="s">
        <v>22</v>
      </c>
      <c r="C19" s="5">
        <v>7779.5502108445653</v>
      </c>
      <c r="D19" s="5">
        <v>25959.77</v>
      </c>
      <c r="E19" s="5">
        <v>23524.650499999996</v>
      </c>
      <c r="F19" s="5" t="s">
        <v>119</v>
      </c>
      <c r="G19" s="5">
        <v>26355.17</v>
      </c>
      <c r="H19" s="5"/>
      <c r="I19" s="5">
        <v>-16140.500289155425</v>
      </c>
    </row>
    <row r="20" spans="1:9" x14ac:dyDescent="0.25">
      <c r="A20" s="12"/>
      <c r="B20" s="1" t="s">
        <v>23</v>
      </c>
      <c r="C20" s="5">
        <v>-16140.500289155425</v>
      </c>
      <c r="D20" s="5">
        <v>25249.68</v>
      </c>
      <c r="E20" s="5">
        <v>23508.785260000001</v>
      </c>
      <c r="F20" s="5"/>
      <c r="G20" s="5">
        <v>0</v>
      </c>
      <c r="H20" s="5"/>
      <c r="I20" s="5">
        <v>-14399.605549155425</v>
      </c>
    </row>
    <row r="21" spans="1:9" x14ac:dyDescent="0.25">
      <c r="A21" s="13"/>
      <c r="B21" s="1" t="s">
        <v>62</v>
      </c>
      <c r="C21" s="5">
        <v>-14399.605549155425</v>
      </c>
      <c r="D21" s="5">
        <v>30007.75</v>
      </c>
      <c r="E21" s="5">
        <v>23839.88034</v>
      </c>
      <c r="F21" s="5" t="s">
        <v>95</v>
      </c>
      <c r="G21" s="5">
        <v>46602.74</v>
      </c>
      <c r="H21" s="5"/>
      <c r="I21" s="5">
        <v>-54834.475889155423</v>
      </c>
    </row>
    <row r="22" spans="1:9" x14ac:dyDescent="0.25">
      <c r="A22" s="11">
        <v>2012</v>
      </c>
      <c r="B22" s="1" t="s">
        <v>11</v>
      </c>
      <c r="C22" s="5">
        <v>-54834.475889155423</v>
      </c>
      <c r="D22" s="5">
        <v>27311.01</v>
      </c>
      <c r="E22" s="5">
        <v>23266.370819999996</v>
      </c>
      <c r="F22" s="5"/>
      <c r="G22" s="5">
        <v>0</v>
      </c>
      <c r="H22" s="5"/>
      <c r="I22" s="5">
        <v>-50789.836709155425</v>
      </c>
    </row>
    <row r="23" spans="1:9" x14ac:dyDescent="0.25">
      <c r="A23" s="12"/>
      <c r="B23" s="1" t="s">
        <v>12</v>
      </c>
      <c r="C23" s="5">
        <v>-50789.836709155425</v>
      </c>
      <c r="D23" s="5">
        <v>39225.99</v>
      </c>
      <c r="E23" s="5">
        <v>26191.559300000001</v>
      </c>
      <c r="F23" s="5"/>
      <c r="G23" s="5">
        <v>0</v>
      </c>
      <c r="H23" s="5"/>
      <c r="I23" s="5">
        <v>-37755.406009155427</v>
      </c>
    </row>
    <row r="24" spans="1:9" x14ac:dyDescent="0.25">
      <c r="A24" s="12"/>
      <c r="B24" s="1" t="s">
        <v>13</v>
      </c>
      <c r="C24" s="5">
        <f>[39]декабрь№1!$AV$44</f>
        <v>-39458.332729155423</v>
      </c>
      <c r="D24" s="5">
        <f>[39]декабрь№1!$AW$44</f>
        <v>26508.629999999997</v>
      </c>
      <c r="E24" s="5">
        <f>[39]декабрь№1!$AX$44</f>
        <v>23754.573619999999</v>
      </c>
      <c r="F24" s="5"/>
      <c r="G24" s="5">
        <v>0</v>
      </c>
      <c r="H24" s="5"/>
      <c r="I24" s="5">
        <f>[39]декабрь№1!$BB$44</f>
        <v>-36704.276349155421</v>
      </c>
    </row>
    <row r="25" spans="1:9" x14ac:dyDescent="0.25">
      <c r="A25" s="12"/>
      <c r="B25" s="1" t="s">
        <v>14</v>
      </c>
      <c r="C25" s="5">
        <f>[39]декабрь№1!$AV$45</f>
        <v>-36704.276349155421</v>
      </c>
      <c r="D25" s="5">
        <f>[39]декабрь№1!$AW$45</f>
        <v>23039.23</v>
      </c>
      <c r="E25" s="5">
        <f>[39]декабрь№1!$AX$45</f>
        <v>22934.003379999998</v>
      </c>
      <c r="F25" s="5"/>
      <c r="G25" s="5">
        <v>0</v>
      </c>
      <c r="H25" s="5"/>
      <c r="I25" s="5">
        <f>[39]декабрь№1!$BB$45</f>
        <v>-36599.04972915542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9.5703125" bestFit="1" customWidth="1"/>
  </cols>
  <sheetData>
    <row r="4" spans="1:9" x14ac:dyDescent="0.25">
      <c r="E4" t="s">
        <v>121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114953.2292280613</v>
      </c>
      <c r="D10" s="5">
        <v>26301.25</v>
      </c>
      <c r="E10" s="5">
        <v>20472.70608</v>
      </c>
      <c r="F10" s="5"/>
      <c r="G10" s="5">
        <v>0</v>
      </c>
      <c r="H10" s="5">
        <v>120781.7731480613</v>
      </c>
      <c r="I10" s="5"/>
    </row>
    <row r="11" spans="1:9" x14ac:dyDescent="0.25">
      <c r="A11" s="12"/>
      <c r="B11" s="1" t="s">
        <v>12</v>
      </c>
      <c r="C11" s="5">
        <v>120781.7731480613</v>
      </c>
      <c r="D11" s="5">
        <v>24431.99</v>
      </c>
      <c r="E11" s="5">
        <v>19832.957119999999</v>
      </c>
      <c r="F11" s="5"/>
      <c r="G11" s="5">
        <v>0</v>
      </c>
      <c r="H11" s="5">
        <v>125380.80602806128</v>
      </c>
      <c r="I11" s="5"/>
    </row>
    <row r="12" spans="1:9" x14ac:dyDescent="0.25">
      <c r="A12" s="12"/>
      <c r="B12" s="1" t="s">
        <v>13</v>
      </c>
      <c r="C12" s="5">
        <v>125380.80602806128</v>
      </c>
      <c r="D12" s="5">
        <v>28422.15</v>
      </c>
      <c r="E12" s="5">
        <v>20952.736239999998</v>
      </c>
      <c r="F12" s="5"/>
      <c r="G12" s="5">
        <v>0</v>
      </c>
      <c r="H12" s="5">
        <v>132850.21978806128</v>
      </c>
      <c r="I12" s="5"/>
    </row>
    <row r="13" spans="1:9" x14ac:dyDescent="0.25">
      <c r="A13" s="12"/>
      <c r="B13" s="1" t="s">
        <v>14</v>
      </c>
      <c r="C13" s="5">
        <v>132850.21978806128</v>
      </c>
      <c r="D13" s="5">
        <v>22195.77</v>
      </c>
      <c r="E13" s="5">
        <v>19627.672160000002</v>
      </c>
      <c r="F13" s="5"/>
      <c r="G13" s="5">
        <v>0</v>
      </c>
      <c r="H13" s="5">
        <v>135418.31762806128</v>
      </c>
      <c r="I13" s="5"/>
    </row>
    <row r="14" spans="1:9" x14ac:dyDescent="0.25">
      <c r="A14" s="12"/>
      <c r="B14" s="1" t="s">
        <v>15</v>
      </c>
      <c r="C14" s="5">
        <v>135418.31762806128</v>
      </c>
      <c r="D14" s="5">
        <v>28734.41</v>
      </c>
      <c r="E14" s="5">
        <v>18413.401039999997</v>
      </c>
      <c r="F14" s="5"/>
      <c r="G14" s="5">
        <v>0</v>
      </c>
      <c r="H14" s="5">
        <v>145739.32658806129</v>
      </c>
      <c r="I14" s="5"/>
    </row>
    <row r="15" spans="1:9" x14ac:dyDescent="0.25">
      <c r="A15" s="12"/>
      <c r="B15" s="1" t="s">
        <v>16</v>
      </c>
      <c r="C15" s="5">
        <v>145739.32658806129</v>
      </c>
      <c r="D15" s="5">
        <v>26671.72</v>
      </c>
      <c r="E15" s="5">
        <v>18425.820919999998</v>
      </c>
      <c r="F15" s="5"/>
      <c r="G15" s="5">
        <v>0</v>
      </c>
      <c r="H15" s="5">
        <v>153985.22566806129</v>
      </c>
      <c r="I15" s="5"/>
    </row>
    <row r="16" spans="1:9" x14ac:dyDescent="0.25">
      <c r="A16" s="12"/>
      <c r="B16" s="1" t="s">
        <v>17</v>
      </c>
      <c r="C16" s="5">
        <v>153985.22566806129</v>
      </c>
      <c r="D16" s="5">
        <v>26908.38</v>
      </c>
      <c r="E16" s="5">
        <v>19278.572840000001</v>
      </c>
      <c r="F16" s="5"/>
      <c r="G16" s="5">
        <v>0</v>
      </c>
      <c r="H16" s="5">
        <v>161615.03282806129</v>
      </c>
      <c r="I16" s="5"/>
    </row>
    <row r="17" spans="1:9" x14ac:dyDescent="0.25">
      <c r="A17" s="12"/>
      <c r="B17" s="1" t="s">
        <v>18</v>
      </c>
      <c r="C17" s="5">
        <v>161615.03282806129</v>
      </c>
      <c r="D17" s="5">
        <v>34609.629999999997</v>
      </c>
      <c r="E17" s="5">
        <v>23214.914239999998</v>
      </c>
      <c r="F17" s="5"/>
      <c r="G17" s="5">
        <v>0</v>
      </c>
      <c r="H17" s="5">
        <v>173009.74858806131</v>
      </c>
      <c r="I17" s="5"/>
    </row>
    <row r="18" spans="1:9" x14ac:dyDescent="0.25">
      <c r="A18" s="12"/>
      <c r="B18" s="1" t="s">
        <v>20</v>
      </c>
      <c r="C18" s="5">
        <v>173009.74858806131</v>
      </c>
      <c r="D18" s="5">
        <v>24409.599999999999</v>
      </c>
      <c r="E18" s="5">
        <v>17849.044519999996</v>
      </c>
      <c r="F18" s="5"/>
      <c r="G18" s="5">
        <v>0</v>
      </c>
      <c r="H18" s="5">
        <v>179570.30406806132</v>
      </c>
      <c r="I18" s="5"/>
    </row>
    <row r="19" spans="1:9" x14ac:dyDescent="0.25">
      <c r="A19" s="12"/>
      <c r="B19" s="1" t="s">
        <v>22</v>
      </c>
      <c r="C19" s="5">
        <v>179570.30406806132</v>
      </c>
      <c r="D19" s="5">
        <v>27505.17</v>
      </c>
      <c r="E19" s="5">
        <v>20096.22824</v>
      </c>
      <c r="F19" s="5"/>
      <c r="G19" s="5">
        <v>0</v>
      </c>
      <c r="H19" s="5">
        <v>186979.24582806134</v>
      </c>
      <c r="I19" s="5"/>
    </row>
    <row r="20" spans="1:9" x14ac:dyDescent="0.25">
      <c r="A20" s="12"/>
      <c r="B20" s="1" t="s">
        <v>23</v>
      </c>
      <c r="C20" s="5">
        <v>186979.24582806134</v>
      </c>
      <c r="D20" s="5">
        <v>32849.879999999997</v>
      </c>
      <c r="E20" s="5">
        <v>22401.219959999999</v>
      </c>
      <c r="F20" s="5"/>
      <c r="G20" s="5">
        <v>0</v>
      </c>
      <c r="H20" s="5">
        <v>197427.90586806135</v>
      </c>
      <c r="I20" s="5"/>
    </row>
    <row r="21" spans="1:9" x14ac:dyDescent="0.25">
      <c r="A21" s="13"/>
      <c r="B21" s="1" t="s">
        <v>62</v>
      </c>
      <c r="C21" s="5">
        <v>195227.44586806133</v>
      </c>
      <c r="D21" s="5">
        <v>27864.12</v>
      </c>
      <c r="E21" s="5">
        <v>21393.79924</v>
      </c>
      <c r="F21" s="5"/>
      <c r="G21" s="5">
        <v>0</v>
      </c>
      <c r="H21" s="5">
        <v>201697.76662806133</v>
      </c>
      <c r="I21" s="5"/>
    </row>
    <row r="22" spans="1:9" x14ac:dyDescent="0.25">
      <c r="A22" s="11">
        <v>2012</v>
      </c>
      <c r="B22" s="1" t="s">
        <v>11</v>
      </c>
      <c r="C22" s="5">
        <v>201697.76662806133</v>
      </c>
      <c r="D22" s="5">
        <v>24995.99</v>
      </c>
      <c r="E22" s="5">
        <v>22695.813279999995</v>
      </c>
      <c r="F22" s="5"/>
      <c r="G22" s="5">
        <v>0</v>
      </c>
      <c r="H22" s="5">
        <v>203997.94334806132</v>
      </c>
      <c r="I22" s="5"/>
    </row>
    <row r="23" spans="1:9" x14ac:dyDescent="0.25">
      <c r="A23" s="12"/>
      <c r="B23" s="1" t="s">
        <v>12</v>
      </c>
      <c r="C23" s="5">
        <v>203997.94334806132</v>
      </c>
      <c r="D23" s="5">
        <v>26924.9</v>
      </c>
      <c r="E23" s="5">
        <v>18124.691719999999</v>
      </c>
      <c r="F23" s="5"/>
      <c r="G23" s="5">
        <v>0</v>
      </c>
      <c r="H23" s="5">
        <v>212798.15162806131</v>
      </c>
      <c r="I23" s="5"/>
    </row>
    <row r="24" spans="1:9" x14ac:dyDescent="0.25">
      <c r="A24" s="12"/>
      <c r="B24" s="1" t="s">
        <v>13</v>
      </c>
      <c r="C24" s="5">
        <f>[40]декабрь№1!$AR$44</f>
        <v>210415.1486680613</v>
      </c>
      <c r="D24" s="5">
        <f>[40]декабрь№1!$AS$44</f>
        <v>26695.18</v>
      </c>
      <c r="E24" s="5">
        <f>[40]декабрь№1!$AT$44</f>
        <v>21562.477879999999</v>
      </c>
      <c r="F24" s="5"/>
      <c r="G24" s="5">
        <v>0</v>
      </c>
      <c r="H24" s="5">
        <f>[40]декабрь№1!$AW$44</f>
        <v>215547.8507880613</v>
      </c>
      <c r="I24" s="5"/>
    </row>
    <row r="25" spans="1:9" x14ac:dyDescent="0.25">
      <c r="A25" s="12"/>
      <c r="B25" s="1" t="s">
        <v>14</v>
      </c>
      <c r="C25" s="5">
        <f>[40]декабрь№1!$AR$45</f>
        <v>215547.8507880613</v>
      </c>
      <c r="D25" s="5">
        <f>[40]декабрь№1!$AS$45</f>
        <v>28669.55</v>
      </c>
      <c r="E25" s="5">
        <f>[40]декабрь№1!$AT$45</f>
        <v>21463.430319999999</v>
      </c>
      <c r="F25" s="5"/>
      <c r="G25" s="5">
        <v>0</v>
      </c>
      <c r="H25" s="5">
        <f>[40]декабрь№1!$AW$45</f>
        <v>222753.97046806128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3" max="3" width="25.28515625" bestFit="1" customWidth="1"/>
    <col min="4" max="4" width="19.5703125" bestFit="1" customWidth="1"/>
    <col min="5" max="5" width="23.5703125" bestFit="1" customWidth="1"/>
    <col min="6" max="6" width="27" bestFit="1" customWidth="1"/>
    <col min="7" max="7" width="9.5703125" bestFit="1" customWidth="1"/>
    <col min="9" max="9" width="10.42578125" bestFit="1" customWidth="1"/>
  </cols>
  <sheetData>
    <row r="4" spans="1:9" x14ac:dyDescent="0.25">
      <c r="E4" t="s">
        <v>123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-520031.48538680159</v>
      </c>
      <c r="D10" s="5">
        <v>35905.08</v>
      </c>
      <c r="E10" s="5">
        <v>27758.861100000002</v>
      </c>
      <c r="F10" s="5" t="s">
        <v>36</v>
      </c>
      <c r="G10" s="5">
        <v>2372.0500000000002</v>
      </c>
      <c r="H10" s="5"/>
      <c r="I10" s="5">
        <v>-514257.31648680154</v>
      </c>
    </row>
    <row r="11" spans="1:9" x14ac:dyDescent="0.25">
      <c r="A11" s="12"/>
      <c r="B11" s="1" t="s">
        <v>12</v>
      </c>
      <c r="C11" s="5">
        <v>-514257.31648680154</v>
      </c>
      <c r="D11" s="5">
        <v>33259.42</v>
      </c>
      <c r="E11" s="5">
        <v>27564.392060000002</v>
      </c>
      <c r="F11" s="5"/>
      <c r="G11" s="5">
        <v>0</v>
      </c>
      <c r="H11" s="5"/>
      <c r="I11" s="5">
        <v>-508562.28854680154</v>
      </c>
    </row>
    <row r="12" spans="1:9" x14ac:dyDescent="0.25">
      <c r="A12" s="12"/>
      <c r="B12" s="1" t="s">
        <v>13</v>
      </c>
      <c r="C12" s="5">
        <v>-508562.28854680154</v>
      </c>
      <c r="D12" s="5">
        <v>45662.869999999995</v>
      </c>
      <c r="E12" s="5">
        <v>29783.979940000008</v>
      </c>
      <c r="F12" s="5"/>
      <c r="G12" s="5">
        <v>0</v>
      </c>
      <c r="H12" s="5"/>
      <c r="I12" s="5">
        <v>-492683.39848680154</v>
      </c>
    </row>
    <row r="13" spans="1:9" x14ac:dyDescent="0.25">
      <c r="A13" s="12"/>
      <c r="B13" s="1" t="s">
        <v>14</v>
      </c>
      <c r="C13" s="5">
        <v>-492683.39848680154</v>
      </c>
      <c r="D13" s="5">
        <v>29085.85</v>
      </c>
      <c r="E13" s="5">
        <v>26574.320020000006</v>
      </c>
      <c r="F13" s="10" t="s">
        <v>122</v>
      </c>
      <c r="G13" s="5">
        <v>21379.43</v>
      </c>
      <c r="H13" s="5"/>
      <c r="I13" s="5">
        <v>-511551.29850680154</v>
      </c>
    </row>
    <row r="14" spans="1:9" x14ac:dyDescent="0.25">
      <c r="A14" s="12"/>
      <c r="B14" s="1" t="s">
        <v>15</v>
      </c>
      <c r="C14" s="5">
        <v>-511551.29850680154</v>
      </c>
      <c r="D14" s="5">
        <v>30476.989999999998</v>
      </c>
      <c r="E14" s="5">
        <v>26878.401300000005</v>
      </c>
      <c r="F14" s="5" t="s">
        <v>44</v>
      </c>
      <c r="G14" s="5">
        <v>109662.39999999999</v>
      </c>
      <c r="H14" s="5"/>
      <c r="I14" s="5">
        <v>-617615.10980680154</v>
      </c>
    </row>
    <row r="15" spans="1:9" x14ac:dyDescent="0.25">
      <c r="A15" s="12"/>
      <c r="B15" s="1" t="s">
        <v>16</v>
      </c>
      <c r="C15" s="5">
        <v>-617615.10980680154</v>
      </c>
      <c r="D15" s="5">
        <v>35813.75</v>
      </c>
      <c r="E15" s="5">
        <v>27818.695060000005</v>
      </c>
      <c r="F15" s="5"/>
      <c r="G15" s="5">
        <v>0</v>
      </c>
      <c r="H15" s="5"/>
      <c r="I15" s="5">
        <v>-609620.0548668016</v>
      </c>
    </row>
    <row r="16" spans="1:9" x14ac:dyDescent="0.25">
      <c r="A16" s="12"/>
      <c r="B16" s="1" t="s">
        <v>17</v>
      </c>
      <c r="C16" s="5">
        <v>-609620.0548668016</v>
      </c>
      <c r="D16" s="5">
        <v>31891.84</v>
      </c>
      <c r="E16" s="5">
        <v>29531.003340000003</v>
      </c>
      <c r="F16" s="5"/>
      <c r="G16" s="5">
        <v>0</v>
      </c>
      <c r="H16" s="5"/>
      <c r="I16" s="5">
        <v>-607259.21820680168</v>
      </c>
    </row>
    <row r="17" spans="1:9" x14ac:dyDescent="0.25">
      <c r="A17" s="12"/>
      <c r="B17" s="1" t="s">
        <v>18</v>
      </c>
      <c r="C17" s="5">
        <v>-607259.21820680168</v>
      </c>
      <c r="D17" s="5">
        <v>48459.32</v>
      </c>
      <c r="E17" s="5">
        <v>30629.079900000004</v>
      </c>
      <c r="F17" s="5"/>
      <c r="G17" s="5">
        <v>0</v>
      </c>
      <c r="H17" s="5"/>
      <c r="I17" s="5">
        <v>-589428.97810680175</v>
      </c>
    </row>
    <row r="18" spans="1:9" x14ac:dyDescent="0.25">
      <c r="A18" s="12"/>
      <c r="B18" s="1" t="s">
        <v>20</v>
      </c>
      <c r="C18" s="5">
        <v>-589428.97810680175</v>
      </c>
      <c r="D18" s="5">
        <v>33860.89</v>
      </c>
      <c r="E18" s="5">
        <v>29449.615620000004</v>
      </c>
      <c r="F18" s="5"/>
      <c r="G18" s="5">
        <v>0</v>
      </c>
      <c r="H18" s="5"/>
      <c r="I18" s="5">
        <v>-585017.70372680179</v>
      </c>
    </row>
    <row r="19" spans="1:9" x14ac:dyDescent="0.25">
      <c r="A19" s="12"/>
      <c r="B19" s="1" t="s">
        <v>22</v>
      </c>
      <c r="C19" s="5">
        <v>-585017.70372680179</v>
      </c>
      <c r="D19" s="5">
        <v>95127.69</v>
      </c>
      <c r="E19" s="5">
        <v>43737.543540000006</v>
      </c>
      <c r="F19" s="5" t="s">
        <v>36</v>
      </c>
      <c r="G19" s="5">
        <v>26923.26</v>
      </c>
      <c r="H19" s="5"/>
      <c r="I19" s="5">
        <v>-560550.81726680184</v>
      </c>
    </row>
    <row r="20" spans="1:9" x14ac:dyDescent="0.25">
      <c r="A20" s="12"/>
      <c r="B20" s="1" t="s">
        <v>23</v>
      </c>
      <c r="C20" s="5">
        <v>-560550.81726680184</v>
      </c>
      <c r="D20" s="5">
        <v>72469.23000000001</v>
      </c>
      <c r="E20" s="5">
        <v>37732.808980000002</v>
      </c>
      <c r="F20" s="5" t="s">
        <v>67</v>
      </c>
      <c r="G20" s="5">
        <v>15590.85</v>
      </c>
      <c r="H20" s="5"/>
      <c r="I20" s="5">
        <v>-541405.24624680181</v>
      </c>
    </row>
    <row r="21" spans="1:9" x14ac:dyDescent="0.25">
      <c r="A21" s="13"/>
      <c r="B21" s="1" t="s">
        <v>62</v>
      </c>
      <c r="C21" s="5">
        <v>-577405.24624680181</v>
      </c>
      <c r="D21" s="5">
        <v>40812.86</v>
      </c>
      <c r="E21" s="5">
        <v>30675.528940000004</v>
      </c>
      <c r="F21" s="5"/>
      <c r="G21" s="5">
        <v>0</v>
      </c>
      <c r="H21" s="5"/>
      <c r="I21" s="5">
        <v>-567267.91518680181</v>
      </c>
    </row>
    <row r="22" spans="1:9" x14ac:dyDescent="0.25">
      <c r="A22" s="11">
        <v>2012</v>
      </c>
      <c r="B22" s="1" t="s">
        <v>11</v>
      </c>
      <c r="C22" s="5">
        <v>-567267.91518680181</v>
      </c>
      <c r="D22" s="5">
        <v>46943.09</v>
      </c>
      <c r="E22" s="5">
        <v>33547.328420000005</v>
      </c>
      <c r="F22" s="5"/>
      <c r="G22" s="5">
        <v>0</v>
      </c>
      <c r="H22" s="5"/>
      <c r="I22" s="5">
        <v>-553872.15360680188</v>
      </c>
    </row>
    <row r="23" spans="1:9" x14ac:dyDescent="0.25">
      <c r="A23" s="12"/>
      <c r="B23" s="1" t="s">
        <v>12</v>
      </c>
      <c r="C23" s="5">
        <v>-553872.15360680188</v>
      </c>
      <c r="D23" s="5">
        <v>44861.7</v>
      </c>
      <c r="E23" s="5">
        <v>29969.656300000002</v>
      </c>
      <c r="F23" s="5"/>
      <c r="G23" s="5">
        <v>0</v>
      </c>
      <c r="H23" s="5"/>
      <c r="I23" s="5">
        <v>-538980.10990680184</v>
      </c>
    </row>
    <row r="24" spans="1:9" x14ac:dyDescent="0.25">
      <c r="A24" s="12"/>
      <c r="B24" s="1" t="s">
        <v>13</v>
      </c>
      <c r="C24" s="5">
        <f>[41]декабрь№1!$AV$44</f>
        <v>-540927.94486680184</v>
      </c>
      <c r="D24" s="5">
        <f>[41]декабрь№1!$AW$44</f>
        <v>41366.6</v>
      </c>
      <c r="E24" s="5">
        <f>[41]декабрь№1!$AX$44</f>
        <v>31021.535980000004</v>
      </c>
      <c r="F24" s="5"/>
      <c r="G24" s="5">
        <v>0</v>
      </c>
      <c r="H24" s="5"/>
      <c r="I24" s="5">
        <f>[41]декабрь№1!$BB$44</f>
        <v>-530582.88084680191</v>
      </c>
    </row>
    <row r="25" spans="1:9" x14ac:dyDescent="0.25">
      <c r="A25" s="12"/>
      <c r="B25" s="1" t="s">
        <v>14</v>
      </c>
      <c r="C25" s="5">
        <f>[41]декабрь№1!$AV$45</f>
        <v>-530582.88084680191</v>
      </c>
      <c r="D25" s="5">
        <f>[41]декабрь№1!$AW$45</f>
        <v>39955.979999999996</v>
      </c>
      <c r="E25" s="5">
        <f>[41]декабрь№1!$AX$45</f>
        <v>30506.340779999999</v>
      </c>
      <c r="F25" s="5"/>
      <c r="G25" s="5">
        <v>0</v>
      </c>
      <c r="H25" s="5"/>
      <c r="I25" s="5">
        <f>[41]декабрь№1!$BB$45</f>
        <v>-521133.2416268019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23.42578125" bestFit="1" customWidth="1"/>
    <col min="6" max="6" width="29.85546875" customWidth="1"/>
    <col min="7" max="7" width="7.5703125" bestFit="1" customWidth="1"/>
    <col min="8" max="8" width="9.5703125" bestFit="1" customWidth="1"/>
    <col min="9" max="9" width="15.7109375" customWidth="1"/>
  </cols>
  <sheetData>
    <row r="4" spans="1:9" x14ac:dyDescent="0.25">
      <c r="E4" t="s">
        <v>124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161188.84173076955</v>
      </c>
      <c r="D10" s="5">
        <v>26799.96</v>
      </c>
      <c r="E10" s="5">
        <v>19411.199800000002</v>
      </c>
      <c r="F10" s="5"/>
      <c r="G10" s="5">
        <v>0</v>
      </c>
      <c r="H10" s="5">
        <v>168577.60193076954</v>
      </c>
      <c r="I10" s="5"/>
    </row>
    <row r="11" spans="1:9" x14ac:dyDescent="0.25">
      <c r="A11" s="12"/>
      <c r="B11" s="1" t="s">
        <v>12</v>
      </c>
      <c r="C11" s="5">
        <v>168577.60193076954</v>
      </c>
      <c r="D11" s="5">
        <v>32655.82</v>
      </c>
      <c r="E11" s="5">
        <v>21068.395560000004</v>
      </c>
      <c r="F11" s="5"/>
      <c r="G11" s="5">
        <v>0</v>
      </c>
      <c r="H11" s="5">
        <v>180165.02637076954</v>
      </c>
      <c r="I11" s="5"/>
    </row>
    <row r="12" spans="1:9" x14ac:dyDescent="0.25">
      <c r="A12" s="12"/>
      <c r="B12" s="1" t="s">
        <v>13</v>
      </c>
      <c r="C12" s="5">
        <v>180165.02637076954</v>
      </c>
      <c r="D12" s="5">
        <v>24755.56</v>
      </c>
      <c r="E12" s="5">
        <v>19006.585000000003</v>
      </c>
      <c r="F12" s="5"/>
      <c r="G12" s="5">
        <v>0</v>
      </c>
      <c r="H12" s="5">
        <v>185914.00137076955</v>
      </c>
      <c r="I12" s="5"/>
    </row>
    <row r="13" spans="1:9" x14ac:dyDescent="0.25">
      <c r="A13" s="12"/>
      <c r="B13" s="1" t="s">
        <v>14</v>
      </c>
      <c r="C13" s="5">
        <v>185914.00137076955</v>
      </c>
      <c r="D13" s="5">
        <v>14112.67</v>
      </c>
      <c r="E13" s="5">
        <v>17339.789360000002</v>
      </c>
      <c r="F13" s="5"/>
      <c r="G13" s="5">
        <v>0</v>
      </c>
      <c r="H13" s="5">
        <v>182686.88201076956</v>
      </c>
      <c r="I13" s="5"/>
    </row>
    <row r="14" spans="1:9" x14ac:dyDescent="0.25">
      <c r="A14" s="12"/>
      <c r="B14" s="1" t="s">
        <v>15</v>
      </c>
      <c r="C14" s="5">
        <v>182686.88201076956</v>
      </c>
      <c r="D14" s="5">
        <v>12691.79</v>
      </c>
      <c r="E14" s="5">
        <v>16966.431760000003</v>
      </c>
      <c r="F14" s="5"/>
      <c r="G14" s="5">
        <v>0</v>
      </c>
      <c r="H14" s="5">
        <v>178412.24025076957</v>
      </c>
      <c r="I14" s="5"/>
    </row>
    <row r="15" spans="1:9" x14ac:dyDescent="0.25">
      <c r="A15" s="12"/>
      <c r="B15" s="1" t="s">
        <v>16</v>
      </c>
      <c r="C15" s="5">
        <v>178412.24025076957</v>
      </c>
      <c r="D15" s="5">
        <v>9771.7099999999991</v>
      </c>
      <c r="E15" s="5">
        <v>16534.611920000003</v>
      </c>
      <c r="F15" s="5"/>
      <c r="G15" s="5">
        <v>0</v>
      </c>
      <c r="H15" s="5">
        <v>171649.33833076956</v>
      </c>
      <c r="I15" s="5"/>
    </row>
    <row r="16" spans="1:9" x14ac:dyDescent="0.25">
      <c r="A16" s="12"/>
      <c r="B16" s="1" t="s">
        <v>17</v>
      </c>
      <c r="C16" s="5">
        <v>171649.33833076956</v>
      </c>
      <c r="D16" s="5">
        <v>9890.27</v>
      </c>
      <c r="E16" s="5">
        <v>17108.391120000004</v>
      </c>
      <c r="F16" s="5"/>
      <c r="G16" s="5">
        <v>0</v>
      </c>
      <c r="H16" s="5">
        <v>164431.21721076954</v>
      </c>
      <c r="I16" s="5"/>
    </row>
    <row r="17" spans="1:9" x14ac:dyDescent="0.25">
      <c r="A17" s="12"/>
      <c r="B17" s="1" t="s">
        <v>18</v>
      </c>
      <c r="C17" s="5">
        <v>164431.21721076954</v>
      </c>
      <c r="D17" s="5">
        <v>9975.7100000000009</v>
      </c>
      <c r="E17" s="5">
        <v>16424.819200000002</v>
      </c>
      <c r="F17" s="5"/>
      <c r="G17" s="5">
        <v>0</v>
      </c>
      <c r="H17" s="5">
        <v>157982.10801076953</v>
      </c>
      <c r="I17" s="5"/>
    </row>
    <row r="18" spans="1:9" x14ac:dyDescent="0.25">
      <c r="A18" s="12"/>
      <c r="B18" s="1" t="s">
        <v>20</v>
      </c>
      <c r="C18" s="5">
        <v>157982.10801076953</v>
      </c>
      <c r="D18" s="5">
        <v>12976.69</v>
      </c>
      <c r="E18" s="5">
        <v>17435.855920000005</v>
      </c>
      <c r="F18" s="5"/>
      <c r="G18" s="5">
        <v>0</v>
      </c>
      <c r="H18" s="5">
        <v>153522.94209076953</v>
      </c>
      <c r="I18" s="5"/>
    </row>
    <row r="19" spans="1:9" x14ac:dyDescent="0.25">
      <c r="A19" s="12"/>
      <c r="B19" s="1" t="s">
        <v>22</v>
      </c>
      <c r="C19" s="5">
        <v>153522.94209076953</v>
      </c>
      <c r="D19" s="5">
        <v>9122.58</v>
      </c>
      <c r="E19" s="5">
        <v>16232.892280000004</v>
      </c>
      <c r="F19" s="5"/>
      <c r="G19" s="5">
        <v>0</v>
      </c>
      <c r="H19" s="5">
        <v>146412.62981076952</v>
      </c>
      <c r="I19" s="5"/>
    </row>
    <row r="20" spans="1:9" x14ac:dyDescent="0.25">
      <c r="A20" s="12"/>
      <c r="B20" s="1" t="s">
        <v>23</v>
      </c>
      <c r="C20" s="5">
        <v>146412.62981076952</v>
      </c>
      <c r="D20" s="5">
        <v>10677.11</v>
      </c>
      <c r="E20" s="5">
        <v>16487.006800000003</v>
      </c>
      <c r="F20" s="5"/>
      <c r="G20" s="5">
        <v>0</v>
      </c>
      <c r="H20" s="5">
        <v>140602.7330107695</v>
      </c>
      <c r="I20" s="5"/>
    </row>
    <row r="21" spans="1:9" x14ac:dyDescent="0.25">
      <c r="A21" s="13"/>
      <c r="B21" s="1" t="s">
        <v>62</v>
      </c>
      <c r="C21" s="5">
        <v>140602.7330107695</v>
      </c>
      <c r="D21" s="5">
        <v>8341.7799999999988</v>
      </c>
      <c r="E21" s="5">
        <v>16175.196520000003</v>
      </c>
      <c r="F21" s="5"/>
      <c r="G21" s="5">
        <v>0</v>
      </c>
      <c r="H21" s="5">
        <v>132769.3164907695</v>
      </c>
      <c r="I21" s="5"/>
    </row>
    <row r="22" spans="1:9" x14ac:dyDescent="0.25">
      <c r="A22" s="11">
        <v>2012</v>
      </c>
      <c r="B22" s="1" t="s">
        <v>11</v>
      </c>
      <c r="C22" s="5">
        <v>132769.3164907695</v>
      </c>
      <c r="D22" s="5">
        <v>12420.48</v>
      </c>
      <c r="E22" s="5">
        <v>19166.231160000003</v>
      </c>
      <c r="F22" s="5"/>
      <c r="G22" s="5">
        <v>0</v>
      </c>
      <c r="H22" s="5">
        <v>126023.56533076952</v>
      </c>
      <c r="I22" s="5"/>
    </row>
    <row r="23" spans="1:9" x14ac:dyDescent="0.25">
      <c r="A23" s="12"/>
      <c r="B23" s="1" t="s">
        <v>12</v>
      </c>
      <c r="C23" s="5">
        <v>126023.56533076952</v>
      </c>
      <c r="D23" s="5">
        <v>14615.57</v>
      </c>
      <c r="E23" s="5">
        <v>15888.418720000003</v>
      </c>
      <c r="F23" s="5"/>
      <c r="G23" s="5">
        <v>0</v>
      </c>
      <c r="H23" s="5">
        <v>124750.71661076952</v>
      </c>
      <c r="I23" s="5"/>
    </row>
    <row r="24" spans="1:9" x14ac:dyDescent="0.25">
      <c r="A24" s="12"/>
      <c r="B24" s="1" t="s">
        <v>13</v>
      </c>
      <c r="C24" s="5">
        <f>[42]декабрь№1!$AQ$44</f>
        <v>123381.92581076952</v>
      </c>
      <c r="D24" s="5">
        <f>[42]декабрь№1!$AR$44</f>
        <v>12382.77</v>
      </c>
      <c r="E24" s="5">
        <f>[42]декабрь№1!$AS$44</f>
        <v>16841.855280000003</v>
      </c>
      <c r="F24" s="5"/>
      <c r="G24" s="5">
        <v>0</v>
      </c>
      <c r="H24" s="5">
        <f>[42]декабрь№1!$AV$44</f>
        <v>118922.84053076951</v>
      </c>
      <c r="I24" s="5"/>
    </row>
    <row r="25" spans="1:9" x14ac:dyDescent="0.25">
      <c r="A25" s="12"/>
      <c r="B25" s="1" t="s">
        <v>14</v>
      </c>
      <c r="C25" s="5">
        <f>[42]декабрь№1!$AQ$45</f>
        <v>118922.84053076951</v>
      </c>
      <c r="D25" s="5">
        <f>[42]декабрь№1!$AR$45</f>
        <v>24694.87</v>
      </c>
      <c r="E25" s="5">
        <f>[42]декабрь№1!$AS$45</f>
        <v>20833.322720000004</v>
      </c>
      <c r="F25" s="5"/>
      <c r="G25" s="5">
        <v>0</v>
      </c>
      <c r="H25" s="5">
        <f>[42]декабрь№1!$AV$45</f>
        <v>122784.38781076952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 t="str">
        <f>[42]декабрь№1!$AT$46</f>
        <v>Ремонт системы отопления</v>
      </c>
      <c r="G26" s="5">
        <f>[42]декабрь№1!$AU$46</f>
        <v>6285.52</v>
      </c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" bestFit="1" customWidth="1"/>
    <col min="7" max="7" width="8" bestFit="1" customWidth="1"/>
    <col min="8" max="8" width="9.5703125" bestFit="1" customWidth="1"/>
    <col min="9" max="9" width="18.7109375" customWidth="1"/>
  </cols>
  <sheetData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57768.05924553833</v>
      </c>
      <c r="D10" s="5">
        <v>39368.36</v>
      </c>
      <c r="E10" s="5">
        <v>33250.002219999995</v>
      </c>
      <c r="F10" s="5"/>
      <c r="G10" s="5">
        <v>0</v>
      </c>
      <c r="H10" s="5">
        <v>63886.417025538336</v>
      </c>
      <c r="I10" s="5"/>
    </row>
    <row r="11" spans="1:9" x14ac:dyDescent="0.25">
      <c r="A11" s="12"/>
      <c r="B11" s="1" t="s">
        <v>12</v>
      </c>
      <c r="C11" s="5">
        <v>63886.417025538336</v>
      </c>
      <c r="D11" s="5">
        <v>36189.25</v>
      </c>
      <c r="E11" s="5">
        <v>32782.328979999998</v>
      </c>
      <c r="F11" s="5"/>
      <c r="G11" s="5">
        <v>0</v>
      </c>
      <c r="H11" s="5">
        <v>67293.338045538345</v>
      </c>
      <c r="I11" s="5"/>
    </row>
    <row r="12" spans="1:9" x14ac:dyDescent="0.25">
      <c r="A12" s="12"/>
      <c r="B12" s="1" t="s">
        <v>13</v>
      </c>
      <c r="C12" s="5">
        <v>67293.338045538345</v>
      </c>
      <c r="D12" s="5">
        <v>47804.42</v>
      </c>
      <c r="E12" s="5">
        <v>35133.158699999993</v>
      </c>
      <c r="F12" s="5"/>
      <c r="G12" s="5">
        <v>0</v>
      </c>
      <c r="H12" s="5">
        <v>79964.599345538358</v>
      </c>
      <c r="I12" s="5"/>
    </row>
    <row r="13" spans="1:9" x14ac:dyDescent="0.25">
      <c r="A13" s="12"/>
      <c r="B13" s="1" t="s">
        <v>14</v>
      </c>
      <c r="C13" s="5">
        <v>79964.599345538358</v>
      </c>
      <c r="D13" s="5">
        <v>27691.14</v>
      </c>
      <c r="E13" s="5">
        <v>31342.968140000001</v>
      </c>
      <c r="F13" s="5"/>
      <c r="G13" s="5">
        <v>0</v>
      </c>
      <c r="H13" s="5">
        <v>76312.77120553836</v>
      </c>
      <c r="I13" s="5"/>
    </row>
    <row r="14" spans="1:9" x14ac:dyDescent="0.25">
      <c r="A14" s="12"/>
      <c r="B14" s="1" t="s">
        <v>15</v>
      </c>
      <c r="C14" s="5">
        <v>76312.77120553836</v>
      </c>
      <c r="D14" s="5">
        <v>34910.270000000004</v>
      </c>
      <c r="E14" s="5">
        <v>32442.096740000005</v>
      </c>
      <c r="F14" s="5"/>
      <c r="G14" s="5">
        <v>0</v>
      </c>
      <c r="H14" s="5">
        <v>78780.944465538356</v>
      </c>
      <c r="I14" s="5"/>
    </row>
    <row r="15" spans="1:9" x14ac:dyDescent="0.25">
      <c r="A15" s="12"/>
      <c r="B15" s="1" t="s">
        <v>16</v>
      </c>
      <c r="C15" s="5">
        <v>78780.944465538356</v>
      </c>
      <c r="D15" s="5">
        <v>49129.75</v>
      </c>
      <c r="E15" s="5">
        <v>35310.043460000001</v>
      </c>
      <c r="F15" s="5" t="s">
        <v>43</v>
      </c>
      <c r="G15" s="5">
        <v>4405.38</v>
      </c>
      <c r="H15" s="5">
        <v>88195.27100553835</v>
      </c>
      <c r="I15" s="5"/>
    </row>
    <row r="16" spans="1:9" x14ac:dyDescent="0.25">
      <c r="A16" s="12"/>
      <c r="B16" s="1" t="s">
        <v>17</v>
      </c>
      <c r="C16" s="5">
        <v>88195.27100553835</v>
      </c>
      <c r="D16" s="5">
        <v>40864.449999999997</v>
      </c>
      <c r="E16" s="5">
        <v>37566.887699999992</v>
      </c>
      <c r="F16" s="5"/>
      <c r="G16" s="5">
        <v>0</v>
      </c>
      <c r="H16" s="5">
        <v>91492.833305538355</v>
      </c>
      <c r="I16" s="5"/>
    </row>
    <row r="17" spans="1:9" x14ac:dyDescent="0.25">
      <c r="A17" s="12"/>
      <c r="B17" s="1" t="s">
        <v>18</v>
      </c>
      <c r="C17" s="5">
        <v>91492.833305538355</v>
      </c>
      <c r="D17" s="5">
        <v>40826.339999999997</v>
      </c>
      <c r="E17" s="5">
        <v>33468.033659999994</v>
      </c>
      <c r="F17" s="5"/>
      <c r="G17" s="5">
        <v>0</v>
      </c>
      <c r="H17" s="5">
        <v>98851.13964553838</v>
      </c>
      <c r="I17" s="5"/>
    </row>
    <row r="18" spans="1:9" x14ac:dyDescent="0.25">
      <c r="A18" s="12"/>
      <c r="B18" s="1" t="s">
        <v>20</v>
      </c>
      <c r="C18" s="5">
        <v>98851.13964553838</v>
      </c>
      <c r="D18" s="5">
        <v>46851.75</v>
      </c>
      <c r="E18" s="5">
        <v>38073.341139999997</v>
      </c>
      <c r="F18" s="5"/>
      <c r="G18" s="5">
        <v>0</v>
      </c>
      <c r="H18" s="5">
        <v>107629.54850553838</v>
      </c>
      <c r="I18" s="5"/>
    </row>
    <row r="19" spans="1:9" x14ac:dyDescent="0.25">
      <c r="A19" s="12"/>
      <c r="B19" s="1" t="s">
        <v>22</v>
      </c>
      <c r="C19" s="5">
        <v>107629.54850553838</v>
      </c>
      <c r="D19" s="5">
        <v>96803.459999999992</v>
      </c>
      <c r="E19" s="5">
        <v>50380.11301999999</v>
      </c>
      <c r="F19" s="5"/>
      <c r="G19" s="5">
        <v>0</v>
      </c>
      <c r="H19" s="5">
        <v>154052.89548553838</v>
      </c>
      <c r="I19" s="5"/>
    </row>
    <row r="20" spans="1:9" x14ac:dyDescent="0.25">
      <c r="A20" s="12"/>
      <c r="B20" s="1" t="s">
        <v>23</v>
      </c>
      <c r="C20" s="5">
        <v>154052.89548553838</v>
      </c>
      <c r="D20" s="5">
        <v>95425.43</v>
      </c>
      <c r="E20" s="5">
        <v>52255.114579999994</v>
      </c>
      <c r="F20" s="5"/>
      <c r="G20" s="5">
        <v>0</v>
      </c>
      <c r="H20" s="5">
        <v>197223.21090553838</v>
      </c>
      <c r="I20" s="5"/>
    </row>
    <row r="21" spans="1:9" x14ac:dyDescent="0.25">
      <c r="A21" s="13"/>
      <c r="B21" s="1" t="s">
        <v>62</v>
      </c>
      <c r="C21" s="5">
        <v>197223.21090553838</v>
      </c>
      <c r="D21" s="5">
        <v>64197.79</v>
      </c>
      <c r="E21" s="5">
        <v>45090.198019999996</v>
      </c>
      <c r="F21" s="5"/>
      <c r="G21" s="5">
        <v>0</v>
      </c>
      <c r="H21" s="5">
        <v>216330.80288553837</v>
      </c>
      <c r="I21" s="5"/>
    </row>
    <row r="22" spans="1:9" x14ac:dyDescent="0.25">
      <c r="A22" s="11">
        <v>2012</v>
      </c>
      <c r="B22" s="1" t="s">
        <v>11</v>
      </c>
      <c r="C22" s="5">
        <v>216330.80288553837</v>
      </c>
      <c r="D22" s="5">
        <v>48058.57</v>
      </c>
      <c r="E22" s="5">
        <v>42573.802019999988</v>
      </c>
      <c r="F22" s="5"/>
      <c r="G22" s="5">
        <v>0</v>
      </c>
      <c r="H22" s="5">
        <v>221815.57086553838</v>
      </c>
      <c r="I22" s="5"/>
    </row>
    <row r="23" spans="1:9" x14ac:dyDescent="0.25">
      <c r="A23" s="12"/>
      <c r="B23" s="1" t="s">
        <v>12</v>
      </c>
      <c r="C23" s="5">
        <v>221815.57086553838</v>
      </c>
      <c r="D23" s="5">
        <v>47914.57</v>
      </c>
      <c r="E23" s="5">
        <v>37440.042099999999</v>
      </c>
      <c r="F23" s="5"/>
      <c r="G23" s="5">
        <v>0</v>
      </c>
      <c r="H23" s="5">
        <v>232290.09876553839</v>
      </c>
      <c r="I23" s="5"/>
    </row>
    <row r="24" spans="1:9" x14ac:dyDescent="0.25">
      <c r="A24" s="12"/>
      <c r="B24" s="1" t="s">
        <v>13</v>
      </c>
      <c r="C24" s="5">
        <f>[43]февраль№1!$AQ$42</f>
        <v>228306.8821255384</v>
      </c>
      <c r="D24" s="5">
        <f>[43]февраль№1!$AR$42</f>
        <v>48263.44</v>
      </c>
      <c r="E24" s="5">
        <f>[43]февраль№1!$AS$42</f>
        <v>40855.794139999991</v>
      </c>
      <c r="F24" s="5"/>
      <c r="G24" s="5">
        <v>0</v>
      </c>
      <c r="H24" s="5">
        <f>[43]февраль№1!$AV$42</f>
        <v>235714.52798553839</v>
      </c>
      <c r="I24" s="5"/>
    </row>
    <row r="25" spans="1:9" x14ac:dyDescent="0.25">
      <c r="A25" s="12"/>
      <c r="B25" s="1" t="s">
        <v>14</v>
      </c>
      <c r="C25" s="5">
        <f>[43]февраль№1!$AQ$43</f>
        <v>235714.52798553839</v>
      </c>
      <c r="D25" s="5">
        <f>[43]февраль№1!$AR$43</f>
        <v>44720.7</v>
      </c>
      <c r="E25" s="5">
        <f>[43]февраль№1!$AS$43</f>
        <v>39718.566539999993</v>
      </c>
      <c r="F25" s="5"/>
      <c r="G25" s="5">
        <v>0</v>
      </c>
      <c r="H25" s="5">
        <f>[43]февраль№1!$AV$43</f>
        <v>240716.66144553837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.140625" bestFit="1" customWidth="1"/>
    <col min="7" max="7" width="10" bestFit="1" customWidth="1"/>
    <col min="8" max="8" width="8.5703125" bestFit="1" customWidth="1"/>
    <col min="9" max="9" width="10.28515625" bestFit="1" customWidth="1"/>
  </cols>
  <sheetData>
    <row r="4" spans="1:9" x14ac:dyDescent="0.25">
      <c r="E4" t="s">
        <v>127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-26565.595290584613</v>
      </c>
      <c r="D10" s="5">
        <v>69959.960000000006</v>
      </c>
      <c r="E10" s="5">
        <v>57774.812999999995</v>
      </c>
      <c r="F10" s="5" t="s">
        <v>125</v>
      </c>
      <c r="G10" s="5">
        <v>13045.51</v>
      </c>
      <c r="H10" s="5"/>
      <c r="I10" s="5">
        <v>-27425.958290584604</v>
      </c>
    </row>
    <row r="11" spans="1:9" x14ac:dyDescent="0.25">
      <c r="A11" s="12"/>
      <c r="B11" s="1" t="s">
        <v>12</v>
      </c>
      <c r="C11" s="5">
        <v>-27425.958290584604</v>
      </c>
      <c r="D11" s="5">
        <v>75968.639999999999</v>
      </c>
      <c r="E11" s="5">
        <v>59301.156439999999</v>
      </c>
      <c r="F11" s="5"/>
      <c r="G11" s="5">
        <v>0</v>
      </c>
      <c r="H11" s="5"/>
      <c r="I11" s="5">
        <v>-10758.474730584603</v>
      </c>
    </row>
    <row r="12" spans="1:9" x14ac:dyDescent="0.25">
      <c r="A12" s="12"/>
      <c r="B12" s="1" t="s">
        <v>13</v>
      </c>
      <c r="C12" s="5">
        <v>-10758.474730584603</v>
      </c>
      <c r="D12" s="5">
        <v>81677.350000000006</v>
      </c>
      <c r="E12" s="5">
        <v>60968.067280000003</v>
      </c>
      <c r="F12" s="5"/>
      <c r="G12" s="5">
        <v>0</v>
      </c>
      <c r="H12" s="5">
        <v>9950.8079894154071</v>
      </c>
      <c r="I12" s="5"/>
    </row>
    <row r="13" spans="1:9" x14ac:dyDescent="0.25">
      <c r="A13" s="12"/>
      <c r="B13" s="1" t="s">
        <v>14</v>
      </c>
      <c r="C13" s="5">
        <v>9950.8079894154071</v>
      </c>
      <c r="D13" s="5">
        <v>67308.570000000007</v>
      </c>
      <c r="E13" s="5">
        <v>57192.093759999996</v>
      </c>
      <c r="F13" s="5"/>
      <c r="G13" s="5">
        <v>0</v>
      </c>
      <c r="H13" s="5">
        <v>20067.284229415418</v>
      </c>
      <c r="I13" s="5"/>
    </row>
    <row r="14" spans="1:9" x14ac:dyDescent="0.25">
      <c r="A14" s="12"/>
      <c r="B14" s="1" t="s">
        <v>15</v>
      </c>
      <c r="C14" s="5">
        <v>20067.284229415418</v>
      </c>
      <c r="D14" s="5">
        <v>69735.13</v>
      </c>
      <c r="E14" s="5">
        <v>59125.30128</v>
      </c>
      <c r="F14" s="5"/>
      <c r="G14" s="5">
        <v>0</v>
      </c>
      <c r="H14" s="5">
        <v>30677.112949415416</v>
      </c>
      <c r="I14" s="5"/>
    </row>
    <row r="15" spans="1:9" x14ac:dyDescent="0.25">
      <c r="A15" s="12"/>
      <c r="B15" s="1" t="s">
        <v>16</v>
      </c>
      <c r="C15" s="5">
        <v>30677.112949415416</v>
      </c>
      <c r="D15" s="5">
        <v>71320.990000000005</v>
      </c>
      <c r="E15" s="5">
        <v>58807.202080000003</v>
      </c>
      <c r="F15" s="5"/>
      <c r="G15" s="5">
        <v>0</v>
      </c>
      <c r="H15" s="5">
        <v>43190.900869415418</v>
      </c>
      <c r="I15" s="5"/>
    </row>
    <row r="16" spans="1:9" x14ac:dyDescent="0.25">
      <c r="A16" s="12"/>
      <c r="B16" s="1" t="s">
        <v>17</v>
      </c>
      <c r="C16" s="5">
        <v>43190.900869415418</v>
      </c>
      <c r="D16" s="5">
        <v>72389.91</v>
      </c>
      <c r="E16" s="5">
        <v>59381.295760000008</v>
      </c>
      <c r="F16" s="5" t="s">
        <v>44</v>
      </c>
      <c r="G16" s="5">
        <v>168632.17</v>
      </c>
      <c r="H16" s="5"/>
      <c r="I16" s="5">
        <v>-112432.6548905846</v>
      </c>
    </row>
    <row r="17" spans="1:9" x14ac:dyDescent="0.25">
      <c r="A17" s="12"/>
      <c r="B17" s="1" t="s">
        <v>18</v>
      </c>
      <c r="C17" s="5">
        <v>-112432.6548905846</v>
      </c>
      <c r="D17" s="5">
        <v>67877.440000000002</v>
      </c>
      <c r="E17" s="5">
        <v>57729.4902</v>
      </c>
      <c r="F17" s="5"/>
      <c r="G17" s="5"/>
      <c r="H17" s="5"/>
      <c r="I17" s="5">
        <v>-102284.7050905846</v>
      </c>
    </row>
    <row r="18" spans="1:9" x14ac:dyDescent="0.25">
      <c r="A18" s="12"/>
      <c r="B18" s="1" t="s">
        <v>20</v>
      </c>
      <c r="C18" s="5">
        <v>-102284.7050905846</v>
      </c>
      <c r="D18" s="5">
        <v>77457.39</v>
      </c>
      <c r="E18" s="5">
        <v>60834.61896</v>
      </c>
      <c r="F18" s="5"/>
      <c r="G18" s="5"/>
      <c r="H18" s="5"/>
      <c r="I18" s="5">
        <v>-85661.93405058459</v>
      </c>
    </row>
    <row r="19" spans="1:9" x14ac:dyDescent="0.25">
      <c r="A19" s="12"/>
      <c r="B19" s="1" t="s">
        <v>22</v>
      </c>
      <c r="C19" s="5">
        <v>-85661.93405058459</v>
      </c>
      <c r="D19" s="5">
        <v>89471.47</v>
      </c>
      <c r="E19" s="5">
        <v>63583.641920000002</v>
      </c>
      <c r="F19" s="5" t="s">
        <v>36</v>
      </c>
      <c r="G19" s="5">
        <v>142270.5</v>
      </c>
      <c r="H19" s="5"/>
      <c r="I19" s="5">
        <v>-202044.60597058458</v>
      </c>
    </row>
    <row r="20" spans="1:9" x14ac:dyDescent="0.25">
      <c r="A20" s="12"/>
      <c r="B20" s="1" t="s">
        <v>23</v>
      </c>
      <c r="C20" s="5">
        <v>-202044.60597058458</v>
      </c>
      <c r="D20" s="5">
        <v>96716.24</v>
      </c>
      <c r="E20" s="5">
        <v>65005.032760000002</v>
      </c>
      <c r="F20" s="5" t="s">
        <v>126</v>
      </c>
      <c r="G20" s="5">
        <v>24180.05</v>
      </c>
      <c r="H20" s="5"/>
      <c r="I20" s="5">
        <v>-194513.44873058458</v>
      </c>
    </row>
    <row r="21" spans="1:9" x14ac:dyDescent="0.25">
      <c r="A21" s="13"/>
      <c r="B21" s="1" t="s">
        <v>62</v>
      </c>
      <c r="C21" s="5">
        <v>-194513.44873058458</v>
      </c>
      <c r="D21" s="5">
        <v>82670.76999999999</v>
      </c>
      <c r="E21" s="5">
        <v>60739.641759999999</v>
      </c>
      <c r="F21" s="5"/>
      <c r="G21" s="5">
        <v>0</v>
      </c>
      <c r="H21" s="5"/>
      <c r="I21" s="5">
        <v>-172582.32049058459</v>
      </c>
    </row>
    <row r="22" spans="1:9" x14ac:dyDescent="0.25">
      <c r="A22" s="11">
        <v>2012</v>
      </c>
      <c r="B22" s="1" t="s">
        <v>11</v>
      </c>
      <c r="C22" s="5">
        <v>-172582.32049058459</v>
      </c>
      <c r="D22" s="5">
        <v>76563.22</v>
      </c>
      <c r="E22" s="5">
        <v>60315.178999999996</v>
      </c>
      <c r="F22" s="5"/>
      <c r="G22" s="5">
        <v>0</v>
      </c>
      <c r="H22" s="5"/>
      <c r="I22" s="5">
        <v>-156334.27949058459</v>
      </c>
    </row>
    <row r="23" spans="1:9" x14ac:dyDescent="0.25">
      <c r="A23" s="12"/>
      <c r="B23" s="1" t="s">
        <v>12</v>
      </c>
      <c r="C23" s="5">
        <v>-156334.27949058459</v>
      </c>
      <c r="D23" s="5">
        <v>75794.459999999992</v>
      </c>
      <c r="E23" s="5">
        <v>58645.006999999991</v>
      </c>
      <c r="F23" s="5"/>
      <c r="G23" s="5">
        <v>0</v>
      </c>
      <c r="H23" s="5"/>
      <c r="I23" s="5">
        <v>-139184.82649058459</v>
      </c>
    </row>
    <row r="24" spans="1:9" x14ac:dyDescent="0.25">
      <c r="A24" s="12"/>
      <c r="B24" s="1" t="s">
        <v>13</v>
      </c>
      <c r="C24" s="5">
        <f>[44]декабрь№1!$AR$44</f>
        <v>-139184.82649058459</v>
      </c>
      <c r="D24" s="5">
        <f>[44]декабрь№1!$AS$44</f>
        <v>22056.65</v>
      </c>
      <c r="E24" s="5">
        <f>[44]декабрь№1!$AT$44</f>
        <v>52273.083200000001</v>
      </c>
      <c r="F24" s="5"/>
      <c r="G24" s="5">
        <v>0</v>
      </c>
      <c r="H24" s="5"/>
      <c r="I24" s="5">
        <f>[44]декабрь№1!$AX$44</f>
        <v>-169401.25969058459</v>
      </c>
    </row>
    <row r="25" spans="1:9" x14ac:dyDescent="0.25">
      <c r="A25" s="12"/>
      <c r="B25" s="1" t="s">
        <v>14</v>
      </c>
      <c r="C25" s="5">
        <f>[44]декабрь№1!$AR$45</f>
        <v>-169401.25969058459</v>
      </c>
      <c r="D25" s="5">
        <f>[44]декабрь№1!$AS$45</f>
        <v>100011.94</v>
      </c>
      <c r="E25" s="5">
        <f>[44]декабрь№1!$AT$45</f>
        <v>69032.550599999988</v>
      </c>
      <c r="F25" s="5"/>
      <c r="G25" s="5">
        <v>0</v>
      </c>
      <c r="H25" s="5"/>
      <c r="I25" s="5">
        <f>[44]декабрь№1!$AX$45</f>
        <v>-138421.87029058457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1.42578125" bestFit="1" customWidth="1"/>
    <col min="7" max="7" width="10" bestFit="1" customWidth="1"/>
    <col min="8" max="8" width="8.5703125" bestFit="1" customWidth="1"/>
    <col min="9" max="9" width="9.28515625" bestFit="1" customWidth="1"/>
  </cols>
  <sheetData>
    <row r="4" spans="1:9" x14ac:dyDescent="0.25">
      <c r="E4" t="s">
        <v>131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53864.523846263619</v>
      </c>
      <c r="D10" s="5">
        <v>38521.21</v>
      </c>
      <c r="E10" s="5">
        <v>39672.989719999998</v>
      </c>
      <c r="F10" s="5" t="s">
        <v>128</v>
      </c>
      <c r="G10" s="5">
        <v>62273.67</v>
      </c>
      <c r="H10" s="5"/>
      <c r="I10" s="5">
        <v>-9560.9258737363853</v>
      </c>
    </row>
    <row r="11" spans="1:9" x14ac:dyDescent="0.25">
      <c r="A11" s="12"/>
      <c r="B11" s="1" t="s">
        <v>12</v>
      </c>
      <c r="C11" s="5">
        <v>-9560.9258737363853</v>
      </c>
      <c r="D11" s="5">
        <v>46546.200000000004</v>
      </c>
      <c r="E11" s="5">
        <v>41595.783440000007</v>
      </c>
      <c r="F11" s="5"/>
      <c r="G11" s="5">
        <v>0</v>
      </c>
      <c r="H11" s="5">
        <v>-4610.5093137363874</v>
      </c>
      <c r="I11" s="5"/>
    </row>
    <row r="12" spans="1:9" x14ac:dyDescent="0.25">
      <c r="A12" s="12"/>
      <c r="B12" s="1" t="s">
        <v>13</v>
      </c>
      <c r="C12" s="5">
        <v>-4610.5093137363874</v>
      </c>
      <c r="D12" s="5">
        <v>61458.25</v>
      </c>
      <c r="E12" s="5">
        <v>45443.918680000002</v>
      </c>
      <c r="F12" s="5"/>
      <c r="G12" s="5">
        <v>0</v>
      </c>
      <c r="H12" s="5">
        <v>11403.82200626361</v>
      </c>
      <c r="I12" s="5"/>
    </row>
    <row r="13" spans="1:9" x14ac:dyDescent="0.25">
      <c r="A13" s="12"/>
      <c r="B13" s="1" t="s">
        <v>14</v>
      </c>
      <c r="C13" s="5">
        <v>11403.82200626361</v>
      </c>
      <c r="D13" s="5">
        <v>50795.43</v>
      </c>
      <c r="E13" s="5">
        <v>42361.15036</v>
      </c>
      <c r="F13" s="5"/>
      <c r="G13" s="5">
        <v>0</v>
      </c>
      <c r="H13" s="5">
        <v>19838.101646263611</v>
      </c>
      <c r="I13" s="5"/>
    </row>
    <row r="14" spans="1:9" x14ac:dyDescent="0.25">
      <c r="A14" s="12"/>
      <c r="B14" s="1" t="s">
        <v>15</v>
      </c>
      <c r="C14" s="5">
        <v>19838.101646263611</v>
      </c>
      <c r="D14" s="5">
        <v>67735.7</v>
      </c>
      <c r="E14" s="5">
        <v>42108.165999999997</v>
      </c>
      <c r="F14" s="5"/>
      <c r="G14" s="5">
        <v>0</v>
      </c>
      <c r="H14" s="5">
        <v>45465.635646263603</v>
      </c>
      <c r="I14" s="5"/>
    </row>
    <row r="15" spans="1:9" x14ac:dyDescent="0.25">
      <c r="A15" s="12"/>
      <c r="B15" s="1" t="s">
        <v>16</v>
      </c>
      <c r="C15" s="5">
        <v>45465.635646263603</v>
      </c>
      <c r="D15" s="5">
        <v>44390.5</v>
      </c>
      <c r="E15" s="5">
        <v>41600.054080000002</v>
      </c>
      <c r="F15" s="5"/>
      <c r="G15" s="5">
        <v>0</v>
      </c>
      <c r="H15" s="5">
        <v>48256.081566263601</v>
      </c>
      <c r="I15" s="5"/>
    </row>
    <row r="16" spans="1:9" x14ac:dyDescent="0.25">
      <c r="A16" s="12"/>
      <c r="B16" s="1" t="s">
        <v>17</v>
      </c>
      <c r="C16" s="5">
        <v>48256.081566263601</v>
      </c>
      <c r="D16" s="5">
        <v>41140.229999999996</v>
      </c>
      <c r="E16" s="5">
        <v>40870.115080000003</v>
      </c>
      <c r="F16" s="5"/>
      <c r="G16" s="5">
        <v>0</v>
      </c>
      <c r="H16" s="5">
        <v>48526.196486263594</v>
      </c>
      <c r="I16" s="5"/>
    </row>
    <row r="17" spans="1:9" x14ac:dyDescent="0.25">
      <c r="A17" s="12"/>
      <c r="B17" s="1" t="s">
        <v>18</v>
      </c>
      <c r="C17" s="5">
        <v>48526.196486263594</v>
      </c>
      <c r="D17" s="5">
        <v>48086.559999999998</v>
      </c>
      <c r="E17" s="5">
        <v>51830.725200000015</v>
      </c>
      <c r="F17" s="5"/>
      <c r="G17" s="5">
        <v>0</v>
      </c>
      <c r="H17" s="5">
        <v>44782.031286263576</v>
      </c>
      <c r="I17" s="5"/>
    </row>
    <row r="18" spans="1:9" x14ac:dyDescent="0.25">
      <c r="A18" s="12"/>
      <c r="B18" s="1" t="s">
        <v>20</v>
      </c>
      <c r="C18" s="5">
        <v>44782.031286263576</v>
      </c>
      <c r="D18" s="5">
        <v>69075.09</v>
      </c>
      <c r="E18" s="5">
        <v>41963.293720000009</v>
      </c>
      <c r="F18" s="5" t="s">
        <v>129</v>
      </c>
      <c r="G18" s="5">
        <v>108179.39</v>
      </c>
      <c r="H18" s="5"/>
      <c r="I18" s="5">
        <v>-36285.562433736442</v>
      </c>
    </row>
    <row r="19" spans="1:9" x14ac:dyDescent="0.25">
      <c r="A19" s="12"/>
      <c r="B19" s="1" t="s">
        <v>22</v>
      </c>
      <c r="C19" s="5">
        <v>-36285.562433736442</v>
      </c>
      <c r="D19" s="5">
        <v>80951.839999999997</v>
      </c>
      <c r="E19" s="5">
        <v>51152.636560000006</v>
      </c>
      <c r="F19" s="5"/>
      <c r="G19" s="5">
        <v>0</v>
      </c>
      <c r="H19" s="5"/>
      <c r="I19" s="5">
        <v>-6486.3589937364522</v>
      </c>
    </row>
    <row r="20" spans="1:9" x14ac:dyDescent="0.25">
      <c r="A20" s="12"/>
      <c r="B20" s="1" t="s">
        <v>23</v>
      </c>
      <c r="C20" s="5">
        <v>-6486.3589937364522</v>
      </c>
      <c r="D20" s="5">
        <v>94671.83</v>
      </c>
      <c r="E20" s="5">
        <v>54955.423880000002</v>
      </c>
      <c r="F20" s="5" t="s">
        <v>130</v>
      </c>
      <c r="G20" s="5">
        <v>108179.39</v>
      </c>
      <c r="H20" s="5"/>
      <c r="I20" s="5">
        <v>-74949.342873736459</v>
      </c>
    </row>
    <row r="21" spans="1:9" x14ac:dyDescent="0.25">
      <c r="A21" s="13"/>
      <c r="B21" s="1" t="s">
        <v>62</v>
      </c>
      <c r="C21" s="5">
        <v>-74949.342873736459</v>
      </c>
      <c r="D21" s="5">
        <v>95399.8</v>
      </c>
      <c r="E21" s="5">
        <v>49988.115920000004</v>
      </c>
      <c r="F21" s="5" t="s">
        <v>122</v>
      </c>
      <c r="G21" s="5">
        <v>28834.13</v>
      </c>
      <c r="H21" s="5"/>
      <c r="I21" s="5">
        <v>-58371.788793736458</v>
      </c>
    </row>
    <row r="22" spans="1:9" x14ac:dyDescent="0.25">
      <c r="A22" s="11">
        <v>2012</v>
      </c>
      <c r="B22" s="1" t="s">
        <v>11</v>
      </c>
      <c r="C22" s="5">
        <v>-58371.788793736458</v>
      </c>
      <c r="D22" s="5">
        <v>63344.92</v>
      </c>
      <c r="E22" s="5">
        <v>46443.920400000003</v>
      </c>
      <c r="F22" s="5"/>
      <c r="G22" s="5">
        <v>0</v>
      </c>
      <c r="H22" s="5"/>
      <c r="I22" s="5">
        <v>-41470.789193736462</v>
      </c>
    </row>
    <row r="23" spans="1:9" x14ac:dyDescent="0.25">
      <c r="A23" s="12"/>
      <c r="B23" s="1" t="s">
        <v>12</v>
      </c>
      <c r="C23" s="5">
        <v>-8583.5491937364641</v>
      </c>
      <c r="D23" s="5">
        <v>78128.88</v>
      </c>
      <c r="E23" s="5">
        <v>50003.878320000003</v>
      </c>
      <c r="F23" s="5"/>
      <c r="G23" s="5">
        <v>0</v>
      </c>
      <c r="H23" s="5"/>
      <c r="I23" s="5">
        <v>19541.452486263544</v>
      </c>
    </row>
    <row r="24" spans="1:9" x14ac:dyDescent="0.25">
      <c r="A24" s="12"/>
      <c r="B24" s="1" t="s">
        <v>13</v>
      </c>
      <c r="C24" s="5">
        <f>[45]февраль№1!$AT$42</f>
        <v>52428.692486263535</v>
      </c>
      <c r="D24" s="5">
        <f>[45]февраль№1!$AU$42</f>
        <v>64465.74</v>
      </c>
      <c r="E24" s="5">
        <f>[45]февраль№1!$AV$42</f>
        <v>47640.687280000006</v>
      </c>
      <c r="F24" s="5"/>
      <c r="G24" s="5">
        <v>0</v>
      </c>
      <c r="H24" s="5"/>
      <c r="I24" s="5">
        <f>[45]февраль№1!$AZ$42</f>
        <v>69253.745206263528</v>
      </c>
    </row>
    <row r="25" spans="1:9" x14ac:dyDescent="0.25">
      <c r="A25" s="12"/>
      <c r="B25" s="1" t="s">
        <v>14</v>
      </c>
      <c r="C25" s="5">
        <f>[45]февраль№1!$AT$43</f>
        <v>69253.745206263528</v>
      </c>
      <c r="D25" s="5">
        <f>[45]февраль№1!$AU$43</f>
        <v>74526.78</v>
      </c>
      <c r="E25" s="5">
        <f>[45]февраль№1!$AV$43</f>
        <v>49091.533760000006</v>
      </c>
      <c r="F25" s="5"/>
      <c r="G25" s="5">
        <v>0</v>
      </c>
      <c r="H25" s="5"/>
      <c r="I25" s="5">
        <f>[45]февраль№1!$AZ$43</f>
        <v>94688.991446263521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1.28515625" customWidth="1"/>
    <col min="5" max="5" width="23.5703125" bestFit="1" customWidth="1"/>
    <col min="6" max="6" width="22.42578125" bestFit="1" customWidth="1"/>
    <col min="7" max="7" width="8.140625" bestFit="1" customWidth="1"/>
    <col min="8" max="8" width="9.42578125" customWidth="1"/>
    <col min="9" max="9" width="10.28515625" bestFit="1" customWidth="1"/>
  </cols>
  <sheetData>
    <row r="4" spans="1:9" x14ac:dyDescent="0.25">
      <c r="E4" t="s">
        <v>132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-58205.082741071259</v>
      </c>
      <c r="D10" s="5">
        <v>14874.44</v>
      </c>
      <c r="E10" s="5">
        <v>15971.525680000001</v>
      </c>
      <c r="F10" s="5"/>
      <c r="G10" s="5">
        <v>0</v>
      </c>
      <c r="H10" s="5"/>
      <c r="I10" s="5">
        <v>-59302.168421071256</v>
      </c>
    </row>
    <row r="11" spans="1:9" x14ac:dyDescent="0.25">
      <c r="A11" s="12"/>
      <c r="B11" s="1" t="s">
        <v>12</v>
      </c>
      <c r="C11" s="5">
        <v>-59302.168421071256</v>
      </c>
      <c r="D11" s="5">
        <v>14995.43</v>
      </c>
      <c r="E11" s="5">
        <v>16083.361159999999</v>
      </c>
      <c r="F11" s="5"/>
      <c r="G11" s="5">
        <v>0</v>
      </c>
      <c r="H11" s="5"/>
      <c r="I11" s="5">
        <v>-60390.099581071256</v>
      </c>
    </row>
    <row r="12" spans="1:9" x14ac:dyDescent="0.25">
      <c r="A12" s="12"/>
      <c r="B12" s="1" t="s">
        <v>13</v>
      </c>
      <c r="C12" s="5">
        <v>-60390.099581071256</v>
      </c>
      <c r="D12" s="5">
        <v>15582.73</v>
      </c>
      <c r="E12" s="5">
        <v>17005.42484</v>
      </c>
      <c r="F12" s="5"/>
      <c r="G12" s="5">
        <v>0</v>
      </c>
      <c r="H12" s="5"/>
      <c r="I12" s="5">
        <v>-61812.794421071252</v>
      </c>
    </row>
    <row r="13" spans="1:9" x14ac:dyDescent="0.25">
      <c r="A13" s="12"/>
      <c r="B13" s="1" t="s">
        <v>14</v>
      </c>
      <c r="C13" s="5">
        <v>-61812.794421071252</v>
      </c>
      <c r="D13" s="5">
        <v>14980.79</v>
      </c>
      <c r="E13" s="5">
        <v>16107.01324</v>
      </c>
      <c r="F13" s="5"/>
      <c r="G13" s="5">
        <v>0</v>
      </c>
      <c r="H13" s="5"/>
      <c r="I13" s="5">
        <v>-62939.017661071251</v>
      </c>
    </row>
    <row r="14" spans="1:9" x14ac:dyDescent="0.25">
      <c r="A14" s="12"/>
      <c r="B14" s="1" t="s">
        <v>15</v>
      </c>
      <c r="C14" s="5">
        <v>-62939.017661071251</v>
      </c>
      <c r="D14" s="5">
        <v>23129.16</v>
      </c>
      <c r="E14" s="5">
        <v>17340.599999999999</v>
      </c>
      <c r="F14" s="5"/>
      <c r="G14" s="5">
        <v>0</v>
      </c>
      <c r="H14" s="5"/>
      <c r="I14" s="5">
        <v>-57150.457661071247</v>
      </c>
    </row>
    <row r="15" spans="1:9" x14ac:dyDescent="0.25">
      <c r="A15" s="12"/>
      <c r="B15" s="1" t="s">
        <v>16</v>
      </c>
      <c r="C15" s="5">
        <v>-57150.457661071247</v>
      </c>
      <c r="D15" s="5">
        <v>17358.75</v>
      </c>
      <c r="E15" s="5">
        <v>16765.21588</v>
      </c>
      <c r="F15" s="5"/>
      <c r="G15" s="5">
        <v>0</v>
      </c>
      <c r="H15" s="5"/>
      <c r="I15" s="5">
        <v>-56556.923541071243</v>
      </c>
    </row>
    <row r="16" spans="1:9" x14ac:dyDescent="0.25">
      <c r="A16" s="12"/>
      <c r="B16" s="1" t="s">
        <v>17</v>
      </c>
      <c r="C16" s="5">
        <v>-56556.923541071243</v>
      </c>
      <c r="D16" s="5">
        <v>17780.66</v>
      </c>
      <c r="E16" s="5">
        <v>16682.74912</v>
      </c>
      <c r="F16" s="5"/>
      <c r="G16" s="5">
        <v>0</v>
      </c>
      <c r="H16" s="5"/>
      <c r="I16" s="5">
        <v>-55459.01266107124</v>
      </c>
    </row>
    <row r="17" spans="1:9" x14ac:dyDescent="0.25">
      <c r="A17" s="12"/>
      <c r="B17" s="1" t="s">
        <v>18</v>
      </c>
      <c r="C17" s="5">
        <v>-55459.01266107124</v>
      </c>
      <c r="D17" s="5">
        <v>18588.34</v>
      </c>
      <c r="E17" s="5">
        <v>16830.356319999999</v>
      </c>
      <c r="F17" s="5"/>
      <c r="G17" s="5">
        <v>0</v>
      </c>
      <c r="H17" s="5"/>
      <c r="I17" s="5">
        <v>-53701.028981071235</v>
      </c>
    </row>
    <row r="18" spans="1:9" x14ac:dyDescent="0.25">
      <c r="A18" s="12"/>
      <c r="B18" s="1" t="s">
        <v>20</v>
      </c>
      <c r="C18" s="5">
        <v>-53701.028981071235</v>
      </c>
      <c r="D18" s="5">
        <v>16615.78</v>
      </c>
      <c r="E18" s="5">
        <v>16277.338400000001</v>
      </c>
      <c r="F18" s="5" t="s">
        <v>21</v>
      </c>
      <c r="G18" s="5">
        <v>2160.8200000000002</v>
      </c>
      <c r="H18" s="5"/>
      <c r="I18" s="5">
        <v>-55523.407381071236</v>
      </c>
    </row>
    <row r="19" spans="1:9" x14ac:dyDescent="0.25">
      <c r="A19" s="12"/>
      <c r="B19" s="1" t="s">
        <v>22</v>
      </c>
      <c r="C19" s="5">
        <v>-55523.407381071236</v>
      </c>
      <c r="D19" s="5">
        <v>14727.17</v>
      </c>
      <c r="E19" s="5">
        <v>30208.010759999994</v>
      </c>
      <c r="F19" s="5"/>
      <c r="G19" s="5">
        <v>0</v>
      </c>
      <c r="H19" s="5"/>
      <c r="I19" s="5">
        <v>-71004.248141071235</v>
      </c>
    </row>
    <row r="20" spans="1:9" x14ac:dyDescent="0.25">
      <c r="A20" s="12"/>
      <c r="B20" s="1" t="s">
        <v>23</v>
      </c>
      <c r="C20" s="5">
        <v>-71004.248141071235</v>
      </c>
      <c r="D20" s="5">
        <v>16392.3</v>
      </c>
      <c r="E20" s="5">
        <v>16469.919119999999</v>
      </c>
      <c r="F20" s="5"/>
      <c r="G20" s="5">
        <v>0</v>
      </c>
      <c r="H20" s="5"/>
      <c r="I20" s="5">
        <v>-71081.867261071224</v>
      </c>
    </row>
    <row r="21" spans="1:9" x14ac:dyDescent="0.25">
      <c r="A21" s="13"/>
      <c r="B21" s="1" t="s">
        <v>62</v>
      </c>
      <c r="C21" s="5">
        <v>-71081.867261071224</v>
      </c>
      <c r="D21" s="5">
        <v>19165.3</v>
      </c>
      <c r="E21" s="5">
        <v>16741.678639999998</v>
      </c>
      <c r="F21" s="5"/>
      <c r="G21" s="5">
        <v>0</v>
      </c>
      <c r="H21" s="5"/>
      <c r="I21" s="5">
        <v>-68658.245901071219</v>
      </c>
    </row>
    <row r="22" spans="1:9" x14ac:dyDescent="0.25">
      <c r="A22" s="11">
        <v>2012</v>
      </c>
      <c r="B22" s="1" t="s">
        <v>11</v>
      </c>
      <c r="C22" s="5">
        <v>-68658.245901071234</v>
      </c>
      <c r="D22" s="5">
        <v>17901.07</v>
      </c>
      <c r="E22" s="5">
        <v>17860.41388</v>
      </c>
      <c r="F22" s="5"/>
      <c r="G22" s="5">
        <v>0</v>
      </c>
      <c r="H22" s="5"/>
      <c r="I22" s="5">
        <v>-68617.589781071234</v>
      </c>
    </row>
    <row r="23" spans="1:9" x14ac:dyDescent="0.25">
      <c r="A23" s="12"/>
      <c r="B23" s="1" t="s">
        <v>12</v>
      </c>
      <c r="C23" s="5">
        <v>-68617.589781071234</v>
      </c>
      <c r="D23" s="5">
        <v>15748.3</v>
      </c>
      <c r="E23" s="5">
        <v>16239.058000000001</v>
      </c>
      <c r="F23" s="5"/>
      <c r="G23" s="5">
        <v>0</v>
      </c>
      <c r="H23" s="5"/>
      <c r="I23" s="5">
        <v>-69108.347781071236</v>
      </c>
    </row>
    <row r="24" spans="1:9" x14ac:dyDescent="0.25">
      <c r="A24" s="12"/>
      <c r="B24" s="1" t="s">
        <v>13</v>
      </c>
      <c r="C24" s="5">
        <f>[46]декабрь№1!$AT$44</f>
        <v>-99682.797781071247</v>
      </c>
      <c r="D24" s="5">
        <f>[46]декабрь№1!$AU$44</f>
        <v>13088.24</v>
      </c>
      <c r="E24" s="5">
        <f>[46]декабрь№1!$AV$44</f>
        <v>17471.725199999997</v>
      </c>
      <c r="F24" s="5"/>
      <c r="G24" s="5">
        <v>0</v>
      </c>
      <c r="H24" s="5"/>
      <c r="I24" s="5">
        <f>[46]декабрь№1!$AZ$44</f>
        <v>-104067.28298107124</v>
      </c>
    </row>
    <row r="25" spans="1:9" x14ac:dyDescent="0.25">
      <c r="A25" s="12"/>
      <c r="B25" s="1" t="s">
        <v>14</v>
      </c>
      <c r="C25" s="5">
        <f>[46]декабрь№1!$AT$45</f>
        <v>-104066.28298107124</v>
      </c>
      <c r="D25" s="5">
        <f>[46]декабрь№1!$AU$45</f>
        <v>16289.380000000001</v>
      </c>
      <c r="E25" s="5">
        <f>[46]декабрь№1!$AV$45</f>
        <v>17849.197199999995</v>
      </c>
      <c r="F25" s="5"/>
      <c r="G25" s="5">
        <v>0</v>
      </c>
      <c r="H25" s="5"/>
      <c r="I25" s="5">
        <f>[46]декабрь№1!$AZ$45</f>
        <v>-105628.10018107123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7.85546875" bestFit="1" customWidth="1"/>
    <col min="7" max="7" width="7.140625" bestFit="1" customWidth="1"/>
    <col min="8" max="8" width="10.85546875" customWidth="1"/>
    <col min="9" max="9" width="9.28515625" bestFit="1" customWidth="1"/>
  </cols>
  <sheetData>
    <row r="4" spans="1:9" x14ac:dyDescent="0.25">
      <c r="E4" t="s">
        <v>133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-36590.948813023686</v>
      </c>
      <c r="D10" s="5">
        <v>1675.04</v>
      </c>
      <c r="E10" s="5">
        <v>1898.8935999999999</v>
      </c>
      <c r="F10" s="5"/>
      <c r="G10" s="5">
        <v>0</v>
      </c>
      <c r="H10" s="5"/>
      <c r="I10" s="5">
        <v>-36814.802413023688</v>
      </c>
    </row>
    <row r="11" spans="1:9" x14ac:dyDescent="0.25">
      <c r="A11" s="12"/>
      <c r="B11" s="1" t="s">
        <v>12</v>
      </c>
      <c r="C11" s="5">
        <v>-36814.802413023688</v>
      </c>
      <c r="D11" s="5">
        <v>2120.9900000000002</v>
      </c>
      <c r="E11" s="5">
        <v>1999.0233199999998</v>
      </c>
      <c r="F11" s="5"/>
      <c r="G11" s="5">
        <v>0</v>
      </c>
      <c r="H11" s="5"/>
      <c r="I11" s="5">
        <v>-36692.83573302369</v>
      </c>
    </row>
    <row r="12" spans="1:9" x14ac:dyDescent="0.25">
      <c r="A12" s="12"/>
      <c r="B12" s="1" t="s">
        <v>13</v>
      </c>
      <c r="C12" s="5">
        <v>-36692.83573302369</v>
      </c>
      <c r="D12" s="5">
        <v>2662.4700000000003</v>
      </c>
      <c r="E12" s="5">
        <v>2251.5423599999999</v>
      </c>
      <c r="F12" s="5"/>
      <c r="G12" s="5">
        <v>0</v>
      </c>
      <c r="H12" s="5"/>
      <c r="I12" s="5">
        <v>-36281.908093023689</v>
      </c>
    </row>
    <row r="13" spans="1:9" x14ac:dyDescent="0.25">
      <c r="A13" s="12"/>
      <c r="B13" s="1" t="s">
        <v>14</v>
      </c>
      <c r="C13" s="5">
        <v>-36281.908093023689</v>
      </c>
      <c r="D13" s="5">
        <v>2606.5100000000002</v>
      </c>
      <c r="E13" s="5">
        <v>2071.67668</v>
      </c>
      <c r="F13" s="5"/>
      <c r="G13" s="5">
        <v>0</v>
      </c>
      <c r="H13" s="5"/>
      <c r="I13" s="5">
        <v>-35747.074773023684</v>
      </c>
    </row>
    <row r="14" spans="1:9" x14ac:dyDescent="0.25">
      <c r="A14" s="12"/>
      <c r="B14" s="1" t="s">
        <v>15</v>
      </c>
      <c r="C14" s="5">
        <v>-35747.074773023684</v>
      </c>
      <c r="D14" s="5">
        <v>2084.89</v>
      </c>
      <c r="E14" s="5">
        <v>1892.0186799999999</v>
      </c>
      <c r="F14" s="5"/>
      <c r="G14" s="5">
        <v>0</v>
      </c>
      <c r="H14" s="5"/>
      <c r="I14" s="5">
        <v>-35554.203453023685</v>
      </c>
    </row>
    <row r="15" spans="1:9" x14ac:dyDescent="0.25">
      <c r="A15" s="12"/>
      <c r="B15" s="1" t="s">
        <v>16</v>
      </c>
      <c r="C15" s="5">
        <v>-35554.203453023685</v>
      </c>
      <c r="D15" s="5">
        <v>1778.22</v>
      </c>
      <c r="E15" s="5">
        <v>1805.752</v>
      </c>
      <c r="F15" s="5"/>
      <c r="G15" s="5">
        <v>0</v>
      </c>
      <c r="H15" s="5"/>
      <c r="I15" s="5">
        <v>-35581.735453023684</v>
      </c>
    </row>
    <row r="16" spans="1:9" x14ac:dyDescent="0.25">
      <c r="A16" s="12"/>
      <c r="B16" s="1" t="s">
        <v>17</v>
      </c>
      <c r="C16" s="5">
        <v>-35581.735453023684</v>
      </c>
      <c r="D16" s="5">
        <v>2036.3400000000001</v>
      </c>
      <c r="E16" s="5">
        <v>1934.78576</v>
      </c>
      <c r="F16" s="5"/>
      <c r="G16" s="5">
        <v>0</v>
      </c>
      <c r="H16" s="5"/>
      <c r="I16" s="5">
        <v>-35480.181213023679</v>
      </c>
    </row>
    <row r="17" spans="1:9" x14ac:dyDescent="0.25">
      <c r="A17" s="12"/>
      <c r="B17" s="1" t="s">
        <v>18</v>
      </c>
      <c r="C17" s="5">
        <v>-35480.181213023679</v>
      </c>
      <c r="D17" s="5">
        <v>2826.75</v>
      </c>
      <c r="E17" s="5">
        <v>2128.2687599999999</v>
      </c>
      <c r="F17" s="5"/>
      <c r="G17" s="5">
        <v>0</v>
      </c>
      <c r="H17" s="5"/>
      <c r="I17" s="5">
        <v>-34781.699973023678</v>
      </c>
    </row>
    <row r="18" spans="1:9" x14ac:dyDescent="0.25">
      <c r="A18" s="12"/>
      <c r="B18" s="1" t="s">
        <v>20</v>
      </c>
      <c r="C18" s="5">
        <v>-34781.699973023678</v>
      </c>
      <c r="D18" s="5">
        <v>2419.88</v>
      </c>
      <c r="E18" s="5">
        <v>1990.4484</v>
      </c>
      <c r="F18" s="5"/>
      <c r="G18" s="5">
        <v>0</v>
      </c>
      <c r="H18" s="5"/>
      <c r="I18" s="5">
        <v>-34352.268373023675</v>
      </c>
    </row>
    <row r="19" spans="1:9" x14ac:dyDescent="0.25">
      <c r="A19" s="12"/>
      <c r="B19" s="1" t="s">
        <v>22</v>
      </c>
      <c r="C19" s="5">
        <v>-34352.268373023675</v>
      </c>
      <c r="D19" s="5">
        <v>2740.8500000000004</v>
      </c>
      <c r="E19" s="5">
        <v>2387.7163599999999</v>
      </c>
      <c r="F19" s="5"/>
      <c r="G19" s="5">
        <v>0</v>
      </c>
      <c r="H19" s="5"/>
      <c r="I19" s="5">
        <v>-33999.134733023675</v>
      </c>
    </row>
    <row r="20" spans="1:9" x14ac:dyDescent="0.25">
      <c r="A20" s="12"/>
      <c r="B20" s="1" t="s">
        <v>23</v>
      </c>
      <c r="C20" s="5">
        <v>-33999.134733023675</v>
      </c>
      <c r="D20" s="5">
        <v>2309</v>
      </c>
      <c r="E20" s="5">
        <v>2200.4515999999999</v>
      </c>
      <c r="F20" s="5"/>
      <c r="G20" s="5">
        <v>0</v>
      </c>
      <c r="H20" s="5"/>
      <c r="I20" s="5">
        <v>-33890.586333023675</v>
      </c>
    </row>
    <row r="21" spans="1:9" x14ac:dyDescent="0.25">
      <c r="A21" s="13"/>
      <c r="B21" s="1" t="s">
        <v>62</v>
      </c>
      <c r="C21" s="5">
        <v>-33751.146333023673</v>
      </c>
      <c r="D21" s="5">
        <v>2478.31</v>
      </c>
      <c r="E21" s="5">
        <v>2054.7613999999999</v>
      </c>
      <c r="F21" s="5"/>
      <c r="G21" s="5">
        <v>0</v>
      </c>
      <c r="H21" s="5"/>
      <c r="I21" s="5">
        <v>-33327.597733023671</v>
      </c>
    </row>
    <row r="22" spans="1:9" x14ac:dyDescent="0.25">
      <c r="A22" s="11">
        <v>2012</v>
      </c>
      <c r="B22" s="1" t="s">
        <v>11</v>
      </c>
      <c r="C22" s="5">
        <v>-33327.597733023671</v>
      </c>
      <c r="D22" s="5">
        <v>2183.6999999999998</v>
      </c>
      <c r="E22" s="5">
        <v>2151.4876800000002</v>
      </c>
      <c r="F22" s="5"/>
      <c r="G22" s="5">
        <v>0</v>
      </c>
      <c r="H22" s="5"/>
      <c r="I22" s="5">
        <v>-33295.385413023672</v>
      </c>
    </row>
    <row r="23" spans="1:9" x14ac:dyDescent="0.25">
      <c r="A23" s="12"/>
      <c r="B23" s="1" t="s">
        <v>12</v>
      </c>
      <c r="C23" s="5">
        <v>-33295.385413023672</v>
      </c>
      <c r="D23" s="5">
        <v>3138.34</v>
      </c>
      <c r="E23" s="5">
        <v>2262.1194399999999</v>
      </c>
      <c r="F23" s="5"/>
      <c r="G23" s="5">
        <v>0</v>
      </c>
      <c r="H23" s="5"/>
      <c r="I23" s="5">
        <v>-32419.164853023671</v>
      </c>
    </row>
    <row r="24" spans="1:9" x14ac:dyDescent="0.25">
      <c r="A24" s="12"/>
      <c r="B24" s="1" t="s">
        <v>13</v>
      </c>
      <c r="C24" s="5">
        <f>[47]декабрь№1!$AS$44</f>
        <v>-32419.164853023671</v>
      </c>
      <c r="D24" s="5">
        <f>[47]декабрь№1!$AT$44</f>
        <v>2504.5100000000002</v>
      </c>
      <c r="E24" s="5">
        <f>[47]декабрь№1!$AU$44</f>
        <v>2083.84548</v>
      </c>
      <c r="F24" s="5"/>
      <c r="G24" s="5">
        <v>0</v>
      </c>
      <c r="H24" s="5"/>
      <c r="I24" s="5">
        <f>[47]декабрь№1!$AY$44</f>
        <v>-31998.500333023669</v>
      </c>
    </row>
    <row r="25" spans="1:9" x14ac:dyDescent="0.25">
      <c r="A25" s="12"/>
      <c r="B25" s="1" t="s">
        <v>14</v>
      </c>
      <c r="C25" s="5">
        <f>[47]декабрь№1!$AS$45</f>
        <v>-31998.500333023669</v>
      </c>
      <c r="D25" s="5">
        <f>[47]декабрь№1!$AT$45</f>
        <v>2357.17</v>
      </c>
      <c r="E25" s="5">
        <f>[47]декабрь№1!$AU$45</f>
        <v>37936.358919999999</v>
      </c>
      <c r="F25" s="5"/>
      <c r="G25" s="5">
        <v>0</v>
      </c>
      <c r="H25" s="5"/>
      <c r="I25" s="5">
        <f>[47]декабрь№1!$AY$45</f>
        <v>-67577.689253023666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8" max="8" width="8.5703125" bestFit="1" customWidth="1"/>
    <col min="9" max="9" width="9.28515625" bestFit="1" customWidth="1"/>
  </cols>
  <sheetData>
    <row r="4" spans="1:9" x14ac:dyDescent="0.25">
      <c r="E4" t="s">
        <v>134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9161.6969258000227</v>
      </c>
      <c r="D10" s="5">
        <v>1783.81</v>
      </c>
      <c r="E10" s="5">
        <v>1654.1230399999999</v>
      </c>
      <c r="F10" s="5"/>
      <c r="G10" s="5">
        <v>0</v>
      </c>
      <c r="H10" s="5">
        <v>9291.3838858000217</v>
      </c>
      <c r="I10" s="5"/>
    </row>
    <row r="11" spans="1:9" x14ac:dyDescent="0.25">
      <c r="A11" s="12"/>
      <c r="B11" s="1" t="s">
        <v>12</v>
      </c>
      <c r="C11" s="5">
        <v>9291.3838858000217</v>
      </c>
      <c r="D11" s="5">
        <v>1790.1</v>
      </c>
      <c r="E11" s="5">
        <v>1659.8114799999996</v>
      </c>
      <c r="F11" s="5"/>
      <c r="G11" s="5">
        <v>0</v>
      </c>
      <c r="H11" s="5">
        <v>9421.6724058000218</v>
      </c>
      <c r="I11" s="5"/>
    </row>
    <row r="12" spans="1:9" x14ac:dyDescent="0.25">
      <c r="A12" s="12"/>
      <c r="B12" s="1" t="s">
        <v>13</v>
      </c>
      <c r="C12" s="5">
        <v>9421.6724058000218</v>
      </c>
      <c r="D12" s="5">
        <v>1517.76</v>
      </c>
      <c r="E12" s="5">
        <v>1553.4158799999998</v>
      </c>
      <c r="F12" s="5"/>
      <c r="G12" s="5">
        <v>0</v>
      </c>
      <c r="H12" s="5">
        <v>9386.0165258000216</v>
      </c>
      <c r="I12" s="5"/>
    </row>
    <row r="13" spans="1:9" x14ac:dyDescent="0.25">
      <c r="A13" s="12"/>
      <c r="B13" s="1" t="s">
        <v>14</v>
      </c>
      <c r="C13" s="5">
        <v>9386.0165258000216</v>
      </c>
      <c r="D13" s="5">
        <v>2059.34</v>
      </c>
      <c r="E13" s="5">
        <v>1746.4097999999997</v>
      </c>
      <c r="F13" s="5"/>
      <c r="G13" s="5">
        <v>0</v>
      </c>
      <c r="H13" s="5">
        <v>9698.9467258000223</v>
      </c>
      <c r="I13" s="5"/>
    </row>
    <row r="14" spans="1:9" x14ac:dyDescent="0.25">
      <c r="A14" s="12"/>
      <c r="B14" s="1" t="s">
        <v>15</v>
      </c>
      <c r="C14" s="5">
        <v>9698.9467258000223</v>
      </c>
      <c r="D14" s="5">
        <v>3678.01</v>
      </c>
      <c r="E14" s="5">
        <v>2238.3713599999996</v>
      </c>
      <c r="F14" s="5"/>
      <c r="G14" s="5">
        <v>0</v>
      </c>
      <c r="H14" s="5">
        <v>11138.585365800023</v>
      </c>
      <c r="I14" s="5"/>
    </row>
    <row r="15" spans="1:9" x14ac:dyDescent="0.25">
      <c r="A15" s="12"/>
      <c r="B15" s="1" t="s">
        <v>16</v>
      </c>
      <c r="C15" s="5">
        <v>11138.585365800023</v>
      </c>
      <c r="D15" s="5">
        <v>1783.37</v>
      </c>
      <c r="E15" s="5">
        <v>1648.4877599999998</v>
      </c>
      <c r="F15" s="5"/>
      <c r="G15" s="5">
        <v>0</v>
      </c>
      <c r="H15" s="5">
        <v>11273.467605800022</v>
      </c>
      <c r="I15" s="5"/>
    </row>
    <row r="16" spans="1:9" x14ac:dyDescent="0.25">
      <c r="A16" s="12"/>
      <c r="B16" s="1" t="s">
        <v>17</v>
      </c>
      <c r="C16" s="5">
        <v>11273.467605800022</v>
      </c>
      <c r="D16" s="5">
        <v>1791.75</v>
      </c>
      <c r="E16" s="5">
        <v>1649.8345599999998</v>
      </c>
      <c r="F16" s="5"/>
      <c r="G16" s="5">
        <v>0</v>
      </c>
      <c r="H16" s="5">
        <v>11415.383045800023</v>
      </c>
      <c r="I16" s="5"/>
    </row>
    <row r="17" spans="1:9" x14ac:dyDescent="0.25">
      <c r="A17" s="12"/>
      <c r="B17" s="1" t="s">
        <v>18</v>
      </c>
      <c r="C17" s="5">
        <v>11415.383045800023</v>
      </c>
      <c r="D17" s="5">
        <v>2056.23</v>
      </c>
      <c r="E17" s="5">
        <v>1761.3325599999998</v>
      </c>
      <c r="F17" s="5"/>
      <c r="G17" s="5">
        <v>0</v>
      </c>
      <c r="H17" s="5">
        <v>11710.280485800024</v>
      </c>
      <c r="I17" s="5"/>
    </row>
    <row r="18" spans="1:9" x14ac:dyDescent="0.25">
      <c r="A18" s="12"/>
      <c r="B18" s="1" t="s">
        <v>20</v>
      </c>
      <c r="C18" s="5">
        <v>11710.280485800024</v>
      </c>
      <c r="D18" s="5">
        <v>1786.72</v>
      </c>
      <c r="E18" s="5">
        <v>1668.5920399999998</v>
      </c>
      <c r="F18" s="5"/>
      <c r="G18" s="5">
        <v>0</v>
      </c>
      <c r="H18" s="5">
        <v>11828.408445800023</v>
      </c>
      <c r="I18" s="5"/>
    </row>
    <row r="19" spans="1:9" x14ac:dyDescent="0.25">
      <c r="A19" s="12"/>
      <c r="B19" s="1" t="s">
        <v>22</v>
      </c>
      <c r="C19" s="5">
        <v>11828.408445800023</v>
      </c>
      <c r="D19" s="5">
        <v>1786.72</v>
      </c>
      <c r="E19" s="5">
        <v>29248.534439999999</v>
      </c>
      <c r="F19" s="5"/>
      <c r="G19" s="5">
        <v>0</v>
      </c>
      <c r="H19" s="5"/>
      <c r="I19" s="5">
        <v>-15633.405994199977</v>
      </c>
    </row>
    <row r="20" spans="1:9" x14ac:dyDescent="0.25">
      <c r="A20" s="12"/>
      <c r="B20" s="1" t="s">
        <v>23</v>
      </c>
      <c r="C20" s="5">
        <v>-15633.405994199977</v>
      </c>
      <c r="D20" s="5">
        <v>3197.1</v>
      </c>
      <c r="E20" s="5">
        <v>2054.6654799999997</v>
      </c>
      <c r="F20" s="5"/>
      <c r="G20" s="5">
        <v>0</v>
      </c>
      <c r="H20" s="5"/>
      <c r="I20" s="5">
        <v>-14490.971474199976</v>
      </c>
    </row>
    <row r="21" spans="1:9" x14ac:dyDescent="0.25">
      <c r="A21" s="13"/>
      <c r="B21" s="1" t="s">
        <v>62</v>
      </c>
      <c r="C21" s="5">
        <v>-14490.971474199976</v>
      </c>
      <c r="D21" s="5">
        <v>1786.72</v>
      </c>
      <c r="E21" s="5">
        <v>1658.4647599999998</v>
      </c>
      <c r="F21" s="5"/>
      <c r="G21" s="5">
        <v>0</v>
      </c>
      <c r="H21" s="5"/>
      <c r="I21" s="5">
        <v>-14362.716234199976</v>
      </c>
    </row>
    <row r="22" spans="1:9" x14ac:dyDescent="0.25">
      <c r="A22" s="11">
        <v>2012</v>
      </c>
      <c r="B22" s="1" t="s">
        <v>11</v>
      </c>
      <c r="C22" s="5">
        <v>-14362.716234199976</v>
      </c>
      <c r="D22" s="5">
        <v>1786.72</v>
      </c>
      <c r="E22" s="5">
        <v>1801.4391599999997</v>
      </c>
      <c r="F22" s="5"/>
      <c r="G22" s="5">
        <v>0</v>
      </c>
      <c r="H22" s="5"/>
      <c r="I22" s="5">
        <v>-14377.435394199976</v>
      </c>
    </row>
    <row r="23" spans="1:9" x14ac:dyDescent="0.25">
      <c r="A23" s="12"/>
      <c r="B23" s="1" t="s">
        <v>12</v>
      </c>
      <c r="C23" s="5">
        <v>-14377.435394199976</v>
      </c>
      <c r="D23" s="5">
        <v>1435.18</v>
      </c>
      <c r="E23" s="5">
        <v>1548.1984399999997</v>
      </c>
      <c r="F23" s="5"/>
      <c r="G23" s="5">
        <v>0</v>
      </c>
      <c r="H23" s="5"/>
      <c r="I23" s="5">
        <v>-14490.453834199976</v>
      </c>
    </row>
    <row r="24" spans="1:9" x14ac:dyDescent="0.25">
      <c r="A24" s="12"/>
      <c r="B24" s="1" t="s">
        <v>13</v>
      </c>
      <c r="C24" s="5">
        <f>[48]декабрь№1!$AN$44</f>
        <v>-14490.453834199976</v>
      </c>
      <c r="D24" s="5">
        <f>[48]декабрь№1!$AO$44</f>
        <v>2138.2600000000002</v>
      </c>
      <c r="E24" s="5">
        <f>[48]декабрь№1!$AP$44</f>
        <v>1785.7249999999999</v>
      </c>
      <c r="F24" s="5"/>
      <c r="G24" s="5">
        <v>0</v>
      </c>
      <c r="H24" s="5"/>
      <c r="I24" s="5">
        <f>[48]декабрь№1!$AT$44</f>
        <v>-14137.918834199976</v>
      </c>
    </row>
    <row r="25" spans="1:9" x14ac:dyDescent="0.25">
      <c r="A25" s="12"/>
      <c r="B25" s="1" t="s">
        <v>14</v>
      </c>
      <c r="C25" s="5">
        <f>[48]декабрь№1!$AN$45</f>
        <v>-14137.918834199976</v>
      </c>
      <c r="D25" s="5">
        <f>[48]декабрь№1!$AO$45</f>
        <v>1786.72</v>
      </c>
      <c r="E25" s="5">
        <f>[48]декабрь№1!$AP$45</f>
        <v>1647.2005999999999</v>
      </c>
      <c r="F25" s="5"/>
      <c r="G25" s="5">
        <v>0</v>
      </c>
      <c r="H25" s="5"/>
      <c r="I25" s="5">
        <f>[48]декабрь№1!$AT$45</f>
        <v>-13998.399434199977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8" max="8" width="8.5703125" bestFit="1" customWidth="1"/>
  </cols>
  <sheetData>
    <row r="4" spans="1:9" x14ac:dyDescent="0.25">
      <c r="E4" t="s">
        <v>135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5765.9071137869742</v>
      </c>
      <c r="D10" s="5">
        <v>2173.75</v>
      </c>
      <c r="E10" s="5">
        <v>1853.6075699999999</v>
      </c>
      <c r="F10" s="5"/>
      <c r="G10" s="5">
        <v>0</v>
      </c>
      <c r="H10" s="5">
        <v>6086.049543786974</v>
      </c>
      <c r="I10" s="5"/>
    </row>
    <row r="11" spans="1:9" x14ac:dyDescent="0.25">
      <c r="A11" s="12"/>
      <c r="B11" s="1" t="s">
        <v>12</v>
      </c>
      <c r="C11" s="5">
        <v>6086.049543786974</v>
      </c>
      <c r="D11" s="5">
        <v>2173.75</v>
      </c>
      <c r="E11" s="5">
        <v>1854.3699699999997</v>
      </c>
      <c r="F11" s="5"/>
      <c r="G11" s="5">
        <v>0</v>
      </c>
      <c r="H11" s="5">
        <v>6405.4295737869743</v>
      </c>
      <c r="I11" s="5"/>
    </row>
    <row r="12" spans="1:9" x14ac:dyDescent="0.25">
      <c r="A12" s="12"/>
      <c r="B12" s="1" t="s">
        <v>13</v>
      </c>
      <c r="C12" s="5">
        <v>6405.4295737869743</v>
      </c>
      <c r="D12" s="5">
        <v>2174.5100000000002</v>
      </c>
      <c r="E12" s="5">
        <v>1930.1644499999998</v>
      </c>
      <c r="F12" s="5"/>
      <c r="G12" s="5">
        <v>0</v>
      </c>
      <c r="H12" s="5">
        <v>6649.7751237869743</v>
      </c>
      <c r="I12" s="5"/>
    </row>
    <row r="13" spans="1:9" x14ac:dyDescent="0.25">
      <c r="A13" s="12"/>
      <c r="B13" s="1" t="s">
        <v>14</v>
      </c>
      <c r="C13" s="5">
        <v>6649.7751237869743</v>
      </c>
      <c r="D13" s="5">
        <v>1476.06</v>
      </c>
      <c r="E13" s="5">
        <v>1654.9600099999998</v>
      </c>
      <c r="F13" s="5"/>
      <c r="G13" s="5">
        <v>0</v>
      </c>
      <c r="H13" s="5">
        <v>6470.875113786974</v>
      </c>
      <c r="I13" s="5"/>
    </row>
    <row r="14" spans="1:9" x14ac:dyDescent="0.25">
      <c r="A14" s="12"/>
      <c r="B14" s="1" t="s">
        <v>15</v>
      </c>
      <c r="C14" s="5">
        <v>6470.875113786974</v>
      </c>
      <c r="D14" s="5">
        <v>2262.4700000000003</v>
      </c>
      <c r="E14" s="5">
        <v>1891.3646899999999</v>
      </c>
      <c r="F14" s="5"/>
      <c r="G14" s="5">
        <v>0</v>
      </c>
      <c r="H14" s="5">
        <v>6841.9804237869739</v>
      </c>
      <c r="I14" s="5"/>
    </row>
    <row r="15" spans="1:9" x14ac:dyDescent="0.25">
      <c r="A15" s="12"/>
      <c r="B15" s="1" t="s">
        <v>16</v>
      </c>
      <c r="C15" s="5">
        <v>6841.9804237869739</v>
      </c>
      <c r="D15" s="5">
        <v>1696.1799999999998</v>
      </c>
      <c r="E15" s="5">
        <v>1712.7858499999998</v>
      </c>
      <c r="F15" s="5"/>
      <c r="G15" s="5">
        <v>0</v>
      </c>
      <c r="H15" s="5">
        <v>6825.374573786974</v>
      </c>
      <c r="I15" s="5"/>
    </row>
    <row r="16" spans="1:9" x14ac:dyDescent="0.25">
      <c r="A16" s="12"/>
      <c r="B16" s="1" t="s">
        <v>17</v>
      </c>
      <c r="C16" s="5">
        <v>6825.374573786974</v>
      </c>
      <c r="D16" s="5">
        <v>1696.1799999999998</v>
      </c>
      <c r="E16" s="5">
        <v>1696.9234499999995</v>
      </c>
      <c r="F16" s="5"/>
      <c r="G16" s="5">
        <v>0</v>
      </c>
      <c r="H16" s="5">
        <v>6824.631123786975</v>
      </c>
      <c r="I16" s="5"/>
    </row>
    <row r="17" spans="1:9" x14ac:dyDescent="0.25">
      <c r="A17" s="12"/>
      <c r="B17" s="1" t="s">
        <v>18</v>
      </c>
      <c r="C17" s="5">
        <v>6824.631123786975</v>
      </c>
      <c r="D17" s="5">
        <v>1608.8</v>
      </c>
      <c r="E17" s="5">
        <v>1704.6306499999998</v>
      </c>
      <c r="F17" s="5"/>
      <c r="G17" s="5">
        <v>0</v>
      </c>
      <c r="H17" s="5">
        <v>6728.8004737869751</v>
      </c>
      <c r="I17" s="5"/>
    </row>
    <row r="18" spans="1:9" x14ac:dyDescent="0.25">
      <c r="A18" s="12"/>
      <c r="B18" s="1" t="s">
        <v>20</v>
      </c>
      <c r="C18" s="5">
        <v>6728.8004737869751</v>
      </c>
      <c r="D18" s="5">
        <v>2395.1800000000003</v>
      </c>
      <c r="E18" s="5">
        <v>1935.4288099999999</v>
      </c>
      <c r="F18" s="5"/>
      <c r="G18" s="5">
        <v>0</v>
      </c>
      <c r="H18" s="5">
        <v>7188.551663786975</v>
      </c>
      <c r="I18" s="5"/>
    </row>
    <row r="19" spans="1:9" x14ac:dyDescent="0.25">
      <c r="A19" s="12"/>
      <c r="B19" s="1" t="s">
        <v>22</v>
      </c>
      <c r="C19" s="5">
        <v>7188.551663786975</v>
      </c>
      <c r="D19" s="5">
        <v>1953.6599999999999</v>
      </c>
      <c r="E19" s="5">
        <v>1924.8852899999999</v>
      </c>
      <c r="F19" s="5"/>
      <c r="G19" s="5">
        <v>0</v>
      </c>
      <c r="H19" s="5">
        <v>7217.3263737869747</v>
      </c>
      <c r="I19" s="5"/>
    </row>
    <row r="20" spans="1:9" x14ac:dyDescent="0.25">
      <c r="A20" s="12"/>
      <c r="B20" s="1" t="s">
        <v>23</v>
      </c>
      <c r="C20" s="5">
        <v>7217.3263737869747</v>
      </c>
      <c r="D20" s="5">
        <v>1871.86</v>
      </c>
      <c r="E20" s="5">
        <v>1769.3325699999996</v>
      </c>
      <c r="F20" s="5"/>
      <c r="G20" s="5">
        <v>0</v>
      </c>
      <c r="H20" s="5">
        <v>7319.8538037869757</v>
      </c>
      <c r="I20" s="5"/>
    </row>
    <row r="21" spans="1:9" x14ac:dyDescent="0.25">
      <c r="A21" s="13"/>
      <c r="B21" s="1" t="s">
        <v>62</v>
      </c>
      <c r="C21" s="5">
        <v>7319.8538037869757</v>
      </c>
      <c r="D21" s="5">
        <v>1871.34</v>
      </c>
      <c r="E21" s="5">
        <v>1771.43569</v>
      </c>
      <c r="F21" s="5"/>
      <c r="G21" s="5">
        <v>0</v>
      </c>
      <c r="H21" s="5">
        <v>7419.7581137869747</v>
      </c>
      <c r="I21" s="5"/>
    </row>
    <row r="22" spans="1:9" x14ac:dyDescent="0.25">
      <c r="A22" s="11">
        <v>2012</v>
      </c>
      <c r="B22" s="1" t="s">
        <v>11</v>
      </c>
      <c r="C22" s="5">
        <v>7419.7581137869747</v>
      </c>
      <c r="D22" s="5">
        <v>1871.32</v>
      </c>
      <c r="E22" s="5">
        <v>1901.6788899999999</v>
      </c>
      <c r="F22" s="5"/>
      <c r="G22" s="5">
        <v>0</v>
      </c>
      <c r="H22" s="5">
        <v>7389.3992237869743</v>
      </c>
      <c r="I22" s="5"/>
    </row>
    <row r="23" spans="1:9" x14ac:dyDescent="0.25">
      <c r="A23" s="12"/>
      <c r="B23" s="1" t="s">
        <v>12</v>
      </c>
      <c r="C23" s="5">
        <v>7389.3992237869743</v>
      </c>
      <c r="D23" s="5">
        <v>4813.71</v>
      </c>
      <c r="E23" s="5">
        <v>2491.0864499999998</v>
      </c>
      <c r="F23" s="5"/>
      <c r="G23" s="5">
        <v>0</v>
      </c>
      <c r="H23" s="5">
        <v>9712.0227737869754</v>
      </c>
      <c r="I23" s="5"/>
    </row>
    <row r="24" spans="1:9" x14ac:dyDescent="0.25">
      <c r="A24" s="12"/>
      <c r="B24" s="1" t="s">
        <v>13</v>
      </c>
      <c r="C24" s="5">
        <f>[49]декабрь№1!$AR$44</f>
        <v>9712.0227737869754</v>
      </c>
      <c r="D24" s="5">
        <f>[49]декабрь№1!$AS$44</f>
        <v>2692.1000000000004</v>
      </c>
      <c r="E24" s="5">
        <f>[49]декабрь№1!$AT$44</f>
        <v>2008.4537699999998</v>
      </c>
      <c r="F24" s="5"/>
      <c r="G24" s="5">
        <v>0</v>
      </c>
      <c r="H24" s="5">
        <f>[49]декабрь№1!$AW$44</f>
        <v>10395.669003786976</v>
      </c>
      <c r="I24" s="5"/>
    </row>
    <row r="25" spans="1:9" x14ac:dyDescent="0.25">
      <c r="A25" s="12"/>
      <c r="B25" s="1" t="s">
        <v>14</v>
      </c>
      <c r="C25" s="5">
        <f>[49]декабрь№1!$AR$45</f>
        <v>10395.669003786976</v>
      </c>
      <c r="D25" s="5">
        <f>[49]декабрь№1!$AS$45</f>
        <v>2084.7800000000002</v>
      </c>
      <c r="E25" s="5">
        <f>[49]декабрь№1!$AT$45</f>
        <v>1836.8656899999999</v>
      </c>
      <c r="F25" s="5"/>
      <c r="G25" s="5">
        <v>0</v>
      </c>
      <c r="H25" s="5">
        <f>[49]декабрь№1!$AW$45</f>
        <v>10643.583313786976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9" max="9" width="9.28515625" bestFit="1" customWidth="1"/>
  </cols>
  <sheetData>
    <row r="4" spans="1:9" x14ac:dyDescent="0.25">
      <c r="E4" t="s">
        <v>136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-44240.533684457696</v>
      </c>
      <c r="D10" s="5">
        <v>3643.24</v>
      </c>
      <c r="E10" s="5">
        <v>2467.3136399999999</v>
      </c>
      <c r="F10" s="5"/>
      <c r="G10" s="5">
        <v>0</v>
      </c>
      <c r="H10" s="5"/>
      <c r="I10" s="5">
        <v>-43064.607324457698</v>
      </c>
    </row>
    <row r="11" spans="1:9" x14ac:dyDescent="0.25">
      <c r="A11" s="12"/>
      <c r="B11" s="1" t="s">
        <v>12</v>
      </c>
      <c r="C11" s="5">
        <v>-43064.607324457698</v>
      </c>
      <c r="D11" s="5">
        <v>3021.99</v>
      </c>
      <c r="E11" s="5">
        <v>2392.3194799999997</v>
      </c>
      <c r="F11" s="5"/>
      <c r="G11" s="5">
        <v>0</v>
      </c>
      <c r="H11" s="5"/>
      <c r="I11" s="5">
        <v>-42434.936804457699</v>
      </c>
    </row>
    <row r="12" spans="1:9" x14ac:dyDescent="0.25">
      <c r="A12" s="12"/>
      <c r="B12" s="1" t="s">
        <v>13</v>
      </c>
      <c r="C12" s="5">
        <v>-42434.936804457699</v>
      </c>
      <c r="D12" s="5">
        <v>2961.19</v>
      </c>
      <c r="E12" s="5">
        <v>2464.0792999999999</v>
      </c>
      <c r="F12" s="5"/>
      <c r="G12" s="5">
        <v>0</v>
      </c>
      <c r="H12" s="5"/>
      <c r="I12" s="5">
        <v>-41937.826104457694</v>
      </c>
    </row>
    <row r="13" spans="1:9" x14ac:dyDescent="0.25">
      <c r="A13" s="12"/>
      <c r="B13" s="1" t="s">
        <v>14</v>
      </c>
      <c r="C13" s="5">
        <v>-41937.826104457694</v>
      </c>
      <c r="D13" s="5">
        <v>3403.57</v>
      </c>
      <c r="E13" s="5">
        <v>2492.9300799999996</v>
      </c>
      <c r="F13" s="5"/>
      <c r="G13" s="5">
        <v>0</v>
      </c>
      <c r="H13" s="5"/>
      <c r="I13" s="5">
        <v>-41027.186184457692</v>
      </c>
    </row>
    <row r="14" spans="1:9" x14ac:dyDescent="0.25">
      <c r="A14" s="12"/>
      <c r="B14" s="1" t="s">
        <v>15</v>
      </c>
      <c r="C14" s="5">
        <v>-41027.186184457692</v>
      </c>
      <c r="D14" s="5">
        <v>2446.56</v>
      </c>
      <c r="E14" s="5">
        <v>2234.7961399999999</v>
      </c>
      <c r="F14" s="5"/>
      <c r="G14" s="5">
        <v>0</v>
      </c>
      <c r="H14" s="5"/>
      <c r="I14" s="5">
        <v>-40815.422324457693</v>
      </c>
    </row>
    <row r="15" spans="1:9" x14ac:dyDescent="0.25">
      <c r="A15" s="12"/>
      <c r="B15" s="1" t="s">
        <v>16</v>
      </c>
      <c r="C15" s="5">
        <v>-40815.422324457693</v>
      </c>
      <c r="D15" s="5">
        <v>2078.38</v>
      </c>
      <c r="E15" s="5">
        <v>2088.74548</v>
      </c>
      <c r="F15" s="5"/>
      <c r="G15" s="5">
        <v>0</v>
      </c>
      <c r="H15" s="5"/>
      <c r="I15" s="5">
        <v>-40825.787804457694</v>
      </c>
    </row>
    <row r="16" spans="1:9" x14ac:dyDescent="0.25">
      <c r="A16" s="12"/>
      <c r="B16" s="1" t="s">
        <v>17</v>
      </c>
      <c r="C16" s="5">
        <v>-40825.787804457694</v>
      </c>
      <c r="D16" s="5">
        <v>4144.01</v>
      </c>
      <c r="E16" s="5">
        <v>2638.2963200000004</v>
      </c>
      <c r="F16" s="5"/>
      <c r="G16" s="5">
        <v>0</v>
      </c>
      <c r="H16" s="5"/>
      <c r="I16" s="5">
        <v>-39320.074124457693</v>
      </c>
    </row>
    <row r="17" spans="1:9" x14ac:dyDescent="0.25">
      <c r="A17" s="12"/>
      <c r="B17" s="1" t="s">
        <v>18</v>
      </c>
      <c r="C17" s="5">
        <v>-39320.074124457693</v>
      </c>
      <c r="D17" s="5">
        <v>3486.64</v>
      </c>
      <c r="E17" s="5">
        <v>2485.0631599999997</v>
      </c>
      <c r="F17" s="5"/>
      <c r="G17" s="5">
        <v>0</v>
      </c>
      <c r="H17" s="5"/>
      <c r="I17" s="5">
        <v>-38318.497284457691</v>
      </c>
    </row>
    <row r="18" spans="1:9" x14ac:dyDescent="0.25">
      <c r="A18" s="12"/>
      <c r="B18" s="1" t="s">
        <v>20</v>
      </c>
      <c r="C18" s="5">
        <v>-38318.497284457691</v>
      </c>
      <c r="D18" s="5">
        <v>2302.4899999999998</v>
      </c>
      <c r="E18" s="5">
        <v>2231.3332199999995</v>
      </c>
      <c r="F18" s="5"/>
      <c r="G18" s="5">
        <v>0</v>
      </c>
      <c r="H18" s="5"/>
      <c r="I18" s="5">
        <v>-38247.340504457694</v>
      </c>
    </row>
    <row r="19" spans="1:9" x14ac:dyDescent="0.25">
      <c r="A19" s="12"/>
      <c r="B19" s="1" t="s">
        <v>22</v>
      </c>
      <c r="C19" s="5">
        <v>-38247.340504457694</v>
      </c>
      <c r="D19" s="5">
        <v>3216.13</v>
      </c>
      <c r="E19" s="5">
        <v>2526.0112799999997</v>
      </c>
      <c r="F19" s="5"/>
      <c r="G19" s="5">
        <v>0</v>
      </c>
      <c r="H19" s="5"/>
      <c r="I19" s="5">
        <v>-37557.221784457695</v>
      </c>
    </row>
    <row r="20" spans="1:9" x14ac:dyDescent="0.25">
      <c r="A20" s="12"/>
      <c r="B20" s="1" t="s">
        <v>23</v>
      </c>
      <c r="C20" s="5">
        <v>-37557.221784457695</v>
      </c>
      <c r="D20" s="5">
        <v>3582.41</v>
      </c>
      <c r="E20" s="5">
        <v>2492.2054599999997</v>
      </c>
      <c r="F20" s="5"/>
      <c r="G20" s="5">
        <v>0</v>
      </c>
      <c r="H20" s="5"/>
      <c r="I20" s="5">
        <v>-36467.017244457689</v>
      </c>
    </row>
    <row r="21" spans="1:9" x14ac:dyDescent="0.25">
      <c r="A21" s="13"/>
      <c r="B21" s="1" t="s">
        <v>62</v>
      </c>
      <c r="C21" s="5">
        <v>-36467.017244457689</v>
      </c>
      <c r="D21" s="5">
        <v>2474.31</v>
      </c>
      <c r="E21" s="5">
        <v>2281.8914199999999</v>
      </c>
      <c r="F21" s="5"/>
      <c r="G21" s="5">
        <v>0</v>
      </c>
      <c r="H21" s="5"/>
      <c r="I21" s="5">
        <v>-36274.598664457691</v>
      </c>
    </row>
    <row r="22" spans="1:9" x14ac:dyDescent="0.25">
      <c r="A22" s="11">
        <v>2012</v>
      </c>
      <c r="B22" s="1" t="s">
        <v>11</v>
      </c>
      <c r="C22" s="5">
        <v>-36274.598664457691</v>
      </c>
      <c r="D22" s="5">
        <v>2811.38</v>
      </c>
      <c r="E22" s="5">
        <v>2445.1418399999998</v>
      </c>
      <c r="F22" s="5"/>
      <c r="G22" s="5">
        <v>0</v>
      </c>
      <c r="H22" s="5"/>
      <c r="I22" s="5">
        <v>-35908.360504457691</v>
      </c>
    </row>
    <row r="23" spans="1:9" x14ac:dyDescent="0.25">
      <c r="A23" s="12"/>
      <c r="B23" s="1" t="s">
        <v>12</v>
      </c>
      <c r="C23" s="5">
        <v>-35908.360504457691</v>
      </c>
      <c r="D23" s="5">
        <v>3808.34</v>
      </c>
      <c r="E23" s="5">
        <v>2465.6387800000002</v>
      </c>
      <c r="F23" s="5"/>
      <c r="G23" s="5">
        <v>0</v>
      </c>
      <c r="H23" s="5"/>
      <c r="I23" s="5">
        <v>-34565.659284457688</v>
      </c>
    </row>
    <row r="24" spans="1:9" x14ac:dyDescent="0.25">
      <c r="A24" s="12"/>
      <c r="B24" s="1" t="s">
        <v>13</v>
      </c>
      <c r="C24" s="5">
        <f>[50]декабрь№1!$AR$44</f>
        <v>-34565.659284457688</v>
      </c>
      <c r="D24" s="5">
        <f>[50]декабрь№1!$AS$44</f>
        <v>3696.13</v>
      </c>
      <c r="E24" s="5">
        <f>[50]декабрь№1!$AT$44</f>
        <v>2633.8733199999997</v>
      </c>
      <c r="F24" s="5"/>
      <c r="G24" s="5">
        <v>0</v>
      </c>
      <c r="H24" s="5"/>
      <c r="I24" s="5">
        <f>[50]декабрь№1!$AX$44</f>
        <v>-33503.402604457689</v>
      </c>
    </row>
    <row r="25" spans="1:9" x14ac:dyDescent="0.25">
      <c r="A25" s="12"/>
      <c r="B25" s="1" t="s">
        <v>14</v>
      </c>
      <c r="C25" s="5">
        <f>[50]декабрь№1!$AR$45</f>
        <v>-33503.402604457689</v>
      </c>
      <c r="D25" s="5">
        <f>[50]декабрь№1!$AS$45</f>
        <v>2540.81</v>
      </c>
      <c r="E25" s="5">
        <f>[50]декабрь№1!$AT$45</f>
        <v>2254.3469999999998</v>
      </c>
      <c r="F25" s="5"/>
      <c r="G25" s="5">
        <v>0</v>
      </c>
      <c r="H25" s="5"/>
      <c r="I25" s="5">
        <f>[50]декабрь№1!$AX$45</f>
        <v>-33216.939604457686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9" max="9" width="9.28515625" bestFit="1" customWidth="1"/>
  </cols>
  <sheetData>
    <row r="4" spans="1:9" x14ac:dyDescent="0.25">
      <c r="E4" t="s">
        <v>137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-31289.063252036209</v>
      </c>
      <c r="D10" s="5">
        <v>5840.3499999999995</v>
      </c>
      <c r="E10" s="5">
        <v>3822.7672659999994</v>
      </c>
      <c r="F10" s="5"/>
      <c r="G10" s="5">
        <v>0</v>
      </c>
      <c r="H10" s="5"/>
      <c r="I10" s="5">
        <v>-29271.480518036209</v>
      </c>
    </row>
    <row r="11" spans="1:9" x14ac:dyDescent="0.25">
      <c r="A11" s="12"/>
      <c r="B11" s="1" t="s">
        <v>12</v>
      </c>
      <c r="C11" s="5">
        <v>-29271.480518036209</v>
      </c>
      <c r="D11" s="5">
        <v>5186.1900000000005</v>
      </c>
      <c r="E11" s="5">
        <v>3658.9365459999999</v>
      </c>
      <c r="F11" s="5"/>
      <c r="G11" s="5">
        <v>0</v>
      </c>
      <c r="H11" s="5"/>
      <c r="I11" s="5">
        <v>-27744.227064036208</v>
      </c>
    </row>
    <row r="12" spans="1:9" x14ac:dyDescent="0.25">
      <c r="A12" s="12"/>
      <c r="B12" s="1" t="s">
        <v>13</v>
      </c>
      <c r="C12" s="5">
        <v>-27744.227064036208</v>
      </c>
      <c r="D12" s="5">
        <v>3316.55</v>
      </c>
      <c r="E12" s="5">
        <v>3371.9814259999998</v>
      </c>
      <c r="F12" s="5"/>
      <c r="G12" s="5">
        <v>0</v>
      </c>
      <c r="H12" s="5"/>
      <c r="I12" s="5">
        <v>-27799.658490036207</v>
      </c>
    </row>
    <row r="13" spans="1:9" x14ac:dyDescent="0.25">
      <c r="A13" s="12"/>
      <c r="B13" s="1" t="s">
        <v>14</v>
      </c>
      <c r="C13" s="5">
        <v>-27799.658490036207</v>
      </c>
      <c r="D13" s="5">
        <v>3958.14</v>
      </c>
      <c r="E13" s="5">
        <v>3448.7183459999992</v>
      </c>
      <c r="F13" s="5"/>
      <c r="G13" s="5">
        <v>0</v>
      </c>
      <c r="H13" s="5"/>
      <c r="I13" s="5">
        <v>-27290.236836036205</v>
      </c>
    </row>
    <row r="14" spans="1:9" x14ac:dyDescent="0.25">
      <c r="A14" s="12"/>
      <c r="B14" s="1" t="s">
        <v>15</v>
      </c>
      <c r="C14" s="5">
        <v>-27290.236836036205</v>
      </c>
      <c r="D14" s="5">
        <v>3656.9400000000005</v>
      </c>
      <c r="E14" s="5">
        <v>3378.3005859999994</v>
      </c>
      <c r="F14" s="5"/>
      <c r="G14" s="5">
        <v>0</v>
      </c>
      <c r="H14" s="5"/>
      <c r="I14" s="5">
        <v>-27011.597422036204</v>
      </c>
    </row>
    <row r="15" spans="1:9" x14ac:dyDescent="0.25">
      <c r="A15" s="12"/>
      <c r="B15" s="1" t="s">
        <v>16</v>
      </c>
      <c r="C15" s="5">
        <v>-27011.597422036204</v>
      </c>
      <c r="D15" s="5">
        <v>4196.0600000000004</v>
      </c>
      <c r="E15" s="5">
        <v>3530.7075460000001</v>
      </c>
      <c r="F15" s="5"/>
      <c r="G15" s="5">
        <v>0</v>
      </c>
      <c r="H15" s="5"/>
      <c r="I15" s="5">
        <v>-26346.244968036204</v>
      </c>
    </row>
    <row r="16" spans="1:9" x14ac:dyDescent="0.25">
      <c r="A16" s="12"/>
      <c r="B16" s="1" t="s">
        <v>17</v>
      </c>
      <c r="C16" s="5">
        <v>-26346.244968036204</v>
      </c>
      <c r="D16" s="5">
        <v>2349.8399999999997</v>
      </c>
      <c r="E16" s="5">
        <v>2893.1428259999998</v>
      </c>
      <c r="F16" s="5"/>
      <c r="G16" s="5">
        <v>0</v>
      </c>
      <c r="H16" s="5"/>
      <c r="I16" s="5">
        <v>-26889.547794036203</v>
      </c>
    </row>
    <row r="17" spans="1:9" x14ac:dyDescent="0.25">
      <c r="A17" s="12"/>
      <c r="B17" s="1" t="s">
        <v>18</v>
      </c>
      <c r="C17" s="5">
        <v>-26889.547794036203</v>
      </c>
      <c r="D17" s="5">
        <v>8463.14</v>
      </c>
      <c r="E17" s="5">
        <v>4936.5959460000004</v>
      </c>
      <c r="F17" s="5"/>
      <c r="G17" s="5">
        <v>0</v>
      </c>
      <c r="H17" s="5"/>
      <c r="I17" s="5">
        <v>-23363.003740036205</v>
      </c>
    </row>
    <row r="18" spans="1:9" x14ac:dyDescent="0.25">
      <c r="A18" s="12"/>
      <c r="B18" s="1" t="s">
        <v>20</v>
      </c>
      <c r="C18" s="5">
        <v>-23363.003740036205</v>
      </c>
      <c r="D18" s="5">
        <v>3896.38</v>
      </c>
      <c r="E18" s="5">
        <v>3333.779465999999</v>
      </c>
      <c r="F18" s="5"/>
      <c r="G18" s="5">
        <v>0</v>
      </c>
      <c r="H18" s="5"/>
      <c r="I18" s="5">
        <v>-22800.403206036204</v>
      </c>
    </row>
    <row r="19" spans="1:9" x14ac:dyDescent="0.25">
      <c r="A19" s="12"/>
      <c r="B19" s="1" t="s">
        <v>22</v>
      </c>
      <c r="C19" s="5">
        <v>-22800.403206036204</v>
      </c>
      <c r="D19" s="5">
        <v>2847.53</v>
      </c>
      <c r="E19" s="5">
        <v>3296.6955059999996</v>
      </c>
      <c r="F19" s="5"/>
      <c r="G19" s="5">
        <v>0</v>
      </c>
      <c r="H19" s="5"/>
      <c r="I19" s="5">
        <v>-23249.568712036205</v>
      </c>
    </row>
    <row r="20" spans="1:9" x14ac:dyDescent="0.25">
      <c r="A20" s="12"/>
      <c r="B20" s="1" t="s">
        <v>23</v>
      </c>
      <c r="C20" s="5">
        <v>-23249.568712036205</v>
      </c>
      <c r="D20" s="5">
        <v>8816.89</v>
      </c>
      <c r="E20" s="5">
        <v>5033.626706</v>
      </c>
      <c r="F20" s="5"/>
      <c r="G20" s="5">
        <v>0</v>
      </c>
      <c r="H20" s="5"/>
      <c r="I20" s="5">
        <v>-19466.305418036205</v>
      </c>
    </row>
    <row r="21" spans="1:9" x14ac:dyDescent="0.25">
      <c r="A21" s="13"/>
      <c r="B21" s="1" t="s">
        <v>62</v>
      </c>
      <c r="C21" s="5">
        <v>-19466.305418036205</v>
      </c>
      <c r="D21" s="5">
        <v>2816.85</v>
      </c>
      <c r="E21" s="5">
        <v>3033.8761459999992</v>
      </c>
      <c r="F21" s="5"/>
      <c r="G21" s="5">
        <v>0</v>
      </c>
      <c r="H21" s="5"/>
      <c r="I21" s="5">
        <v>-19683.331564036205</v>
      </c>
    </row>
    <row r="22" spans="1:9" x14ac:dyDescent="0.25">
      <c r="A22" s="11">
        <v>2012</v>
      </c>
      <c r="B22" s="1" t="s">
        <v>11</v>
      </c>
      <c r="C22" s="5">
        <v>-19683.331564036205</v>
      </c>
      <c r="D22" s="5">
        <v>2497.44</v>
      </c>
      <c r="E22" s="5">
        <v>3188.8001059999997</v>
      </c>
      <c r="F22" s="5"/>
      <c r="G22" s="5">
        <v>0</v>
      </c>
      <c r="H22" s="5"/>
      <c r="I22" s="5">
        <v>-20374.691670036205</v>
      </c>
    </row>
    <row r="23" spans="1:9" x14ac:dyDescent="0.25">
      <c r="A23" s="12"/>
      <c r="B23" s="1" t="s">
        <v>12</v>
      </c>
      <c r="C23" s="5">
        <v>-20374.691670036205</v>
      </c>
      <c r="D23" s="5">
        <v>4894.42</v>
      </c>
      <c r="E23" s="5">
        <v>3638.8339459999997</v>
      </c>
      <c r="F23" s="5"/>
      <c r="G23" s="5">
        <v>0</v>
      </c>
      <c r="H23" s="5"/>
      <c r="I23" s="5">
        <v>-19119.105616036206</v>
      </c>
    </row>
    <row r="24" spans="1:9" x14ac:dyDescent="0.25">
      <c r="A24" s="12"/>
      <c r="B24" s="1" t="s">
        <v>13</v>
      </c>
      <c r="C24" s="5">
        <f>[51]декабрь№1!$AP$44</f>
        <v>-19119.105616036206</v>
      </c>
      <c r="D24" s="5">
        <f>[51]декабрь№1!$AQ$44</f>
        <v>2861.4700000000003</v>
      </c>
      <c r="E24" s="5">
        <f>[51]декабрь№1!$AR$44</f>
        <v>3058.0728659999995</v>
      </c>
      <c r="F24" s="5"/>
      <c r="G24" s="5">
        <v>0</v>
      </c>
      <c r="H24" s="5"/>
      <c r="I24" s="5">
        <f>[51]декабрь№1!$AV$44</f>
        <v>-19315.708482036203</v>
      </c>
    </row>
    <row r="25" spans="1:9" x14ac:dyDescent="0.25">
      <c r="A25" s="12"/>
      <c r="B25" s="1" t="s">
        <v>14</v>
      </c>
      <c r="C25" s="5">
        <f>[51]декабрь№1!$AP$45</f>
        <v>-19315.708482036203</v>
      </c>
      <c r="D25" s="5">
        <f>[51]декабрь№1!$AQ$45</f>
        <v>2903.28</v>
      </c>
      <c r="E25" s="5">
        <f>[51]декабрь№1!$AR$45</f>
        <v>3053.8393859999996</v>
      </c>
      <c r="F25" s="5"/>
      <c r="G25" s="5">
        <v>0</v>
      </c>
      <c r="H25" s="5"/>
      <c r="I25" s="5">
        <f>[51]декабрь№1!$AV$45</f>
        <v>-19466.267868036204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G27" sqref="G27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2.42578125" bestFit="1" customWidth="1"/>
    <col min="7" max="7" width="9" bestFit="1" customWidth="1"/>
    <col min="9" max="9" width="10.28515625" bestFit="1" customWidth="1"/>
  </cols>
  <sheetData>
    <row r="4" spans="1:9" x14ac:dyDescent="0.25">
      <c r="E4" t="s">
        <v>139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-198694.94983484829</v>
      </c>
      <c r="D10" s="5">
        <v>18234.45</v>
      </c>
      <c r="E10" s="5">
        <v>20829.713380000001</v>
      </c>
      <c r="F10" s="5"/>
      <c r="G10" s="5">
        <v>0</v>
      </c>
      <c r="H10" s="5"/>
      <c r="I10" s="5">
        <v>-201290.21321484828</v>
      </c>
    </row>
    <row r="11" spans="1:9" x14ac:dyDescent="0.25">
      <c r="A11" s="12"/>
      <c r="B11" s="1" t="s">
        <v>12</v>
      </c>
      <c r="C11" s="5">
        <v>-201290.21321484828</v>
      </c>
      <c r="D11" s="5">
        <v>19271.219999999998</v>
      </c>
      <c r="E11" s="5">
        <v>20934.86966</v>
      </c>
      <c r="F11" s="5"/>
      <c r="G11" s="5">
        <v>0</v>
      </c>
      <c r="H11" s="5"/>
      <c r="I11" s="5">
        <v>-202953.86287484827</v>
      </c>
    </row>
    <row r="12" spans="1:9" x14ac:dyDescent="0.25">
      <c r="A12" s="12"/>
      <c r="B12" s="1" t="s">
        <v>13</v>
      </c>
      <c r="C12" s="5">
        <v>-202953.86287484827</v>
      </c>
      <c r="D12" s="5">
        <v>28310.87</v>
      </c>
      <c r="E12" s="5">
        <v>24147.57458</v>
      </c>
      <c r="F12" s="5"/>
      <c r="G12" s="5">
        <v>0</v>
      </c>
      <c r="H12" s="5"/>
      <c r="I12" s="5">
        <v>-198790.56745484826</v>
      </c>
    </row>
    <row r="13" spans="1:9" x14ac:dyDescent="0.25">
      <c r="A13" s="12"/>
      <c r="B13" s="1" t="s">
        <v>14</v>
      </c>
      <c r="C13" s="5">
        <v>-198790.56745484826</v>
      </c>
      <c r="D13" s="5">
        <v>42757.88</v>
      </c>
      <c r="E13" s="5">
        <v>29173.306619999999</v>
      </c>
      <c r="F13" s="5"/>
      <c r="G13" s="5">
        <v>0</v>
      </c>
      <c r="H13" s="5"/>
      <c r="I13" s="5">
        <v>-185205.99407484825</v>
      </c>
    </row>
    <row r="14" spans="1:9" x14ac:dyDescent="0.25">
      <c r="A14" s="12"/>
      <c r="B14" s="1" t="s">
        <v>15</v>
      </c>
      <c r="C14" s="5">
        <v>-185205.99407484825</v>
      </c>
      <c r="D14" s="5">
        <v>30877.100000000002</v>
      </c>
      <c r="E14" s="5">
        <v>26090.207739999998</v>
      </c>
      <c r="F14" s="5" t="s">
        <v>138</v>
      </c>
      <c r="G14" s="5">
        <v>8244.7900000000009</v>
      </c>
      <c r="H14" s="5"/>
      <c r="I14" s="5">
        <v>-188663.89181484826</v>
      </c>
    </row>
    <row r="15" spans="1:9" x14ac:dyDescent="0.25">
      <c r="A15" s="12"/>
      <c r="B15" s="1" t="s">
        <v>16</v>
      </c>
      <c r="C15" s="5">
        <v>-188663.89181484826</v>
      </c>
      <c r="D15" s="5">
        <v>22685.68</v>
      </c>
      <c r="E15" s="5">
        <v>24042.473019999998</v>
      </c>
      <c r="F15" s="5"/>
      <c r="G15" s="5">
        <v>0</v>
      </c>
      <c r="H15" s="5"/>
      <c r="I15" s="5">
        <v>-190020.68483484827</v>
      </c>
    </row>
    <row r="16" spans="1:9" x14ac:dyDescent="0.25">
      <c r="A16" s="12"/>
      <c r="B16" s="1" t="s">
        <v>17</v>
      </c>
      <c r="C16" s="5">
        <v>-190020.68483484827</v>
      </c>
      <c r="D16" s="5">
        <v>28198.03</v>
      </c>
      <c r="E16" s="5">
        <v>26137.547780000001</v>
      </c>
      <c r="F16" s="5"/>
      <c r="G16" s="5">
        <v>0</v>
      </c>
      <c r="H16" s="5"/>
      <c r="I16" s="5">
        <v>-187960.20261484827</v>
      </c>
    </row>
    <row r="17" spans="1:9" x14ac:dyDescent="0.25">
      <c r="A17" s="12"/>
      <c r="B17" s="1" t="s">
        <v>18</v>
      </c>
      <c r="C17" s="5">
        <v>-187960.20261484827</v>
      </c>
      <c r="D17" s="5">
        <v>30159.52</v>
      </c>
      <c r="E17" s="5">
        <v>29745.259739999998</v>
      </c>
      <c r="F17" s="5"/>
      <c r="G17" s="5">
        <v>0</v>
      </c>
      <c r="H17" s="5"/>
      <c r="I17" s="5">
        <v>-187545.94235484829</v>
      </c>
    </row>
    <row r="18" spans="1:9" x14ac:dyDescent="0.25">
      <c r="A18" s="12"/>
      <c r="B18" s="1" t="s">
        <v>20</v>
      </c>
      <c r="C18" s="5">
        <v>-187545.94235484829</v>
      </c>
      <c r="D18" s="5">
        <v>54720.26</v>
      </c>
      <c r="E18" s="5">
        <v>34697.007900000004</v>
      </c>
      <c r="F18" s="5"/>
      <c r="G18" s="5">
        <v>0</v>
      </c>
      <c r="H18" s="5"/>
      <c r="I18" s="5">
        <v>-167522.69025484828</v>
      </c>
    </row>
    <row r="19" spans="1:9" x14ac:dyDescent="0.25">
      <c r="A19" s="12"/>
      <c r="B19" s="1" t="s">
        <v>22</v>
      </c>
      <c r="C19" s="5">
        <v>-167522.69025484828</v>
      </c>
      <c r="D19" s="5">
        <v>23979.02</v>
      </c>
      <c r="E19" s="5">
        <v>24464.564459999998</v>
      </c>
      <c r="F19" s="5"/>
      <c r="G19" s="5">
        <v>0</v>
      </c>
      <c r="H19" s="5"/>
      <c r="I19" s="5">
        <v>-168008.23471484828</v>
      </c>
    </row>
    <row r="20" spans="1:9" x14ac:dyDescent="0.25">
      <c r="A20" s="12"/>
      <c r="B20" s="1" t="s">
        <v>23</v>
      </c>
      <c r="C20" s="5">
        <v>-168008.23471484828</v>
      </c>
      <c r="D20" s="5">
        <v>28898.68</v>
      </c>
      <c r="E20" s="5">
        <v>26500.902059999997</v>
      </c>
      <c r="F20" s="5"/>
      <c r="G20" s="5">
        <v>0</v>
      </c>
      <c r="H20" s="5"/>
      <c r="I20" s="5">
        <v>-165610.45677484828</v>
      </c>
    </row>
    <row r="21" spans="1:9" x14ac:dyDescent="0.25">
      <c r="A21" s="13"/>
      <c r="B21" s="1" t="s">
        <v>62</v>
      </c>
      <c r="C21" s="5">
        <v>-165610.45677484828</v>
      </c>
      <c r="D21" s="5">
        <v>30539.09</v>
      </c>
      <c r="E21" s="5">
        <v>24250.385539999999</v>
      </c>
      <c r="F21" s="5" t="s">
        <v>21</v>
      </c>
      <c r="G21" s="5">
        <v>27763.19</v>
      </c>
      <c r="H21" s="5"/>
      <c r="I21" s="5">
        <v>-187084.94231484827</v>
      </c>
    </row>
    <row r="22" spans="1:9" x14ac:dyDescent="0.25">
      <c r="A22" s="11">
        <v>2012</v>
      </c>
      <c r="B22" s="1" t="s">
        <v>11</v>
      </c>
      <c r="C22" s="5">
        <v>-187084.94231484827</v>
      </c>
      <c r="D22" s="5">
        <v>25990.190000000002</v>
      </c>
      <c r="E22" s="5">
        <v>24730.797060000001</v>
      </c>
      <c r="F22" s="5"/>
      <c r="G22" s="5">
        <v>0</v>
      </c>
      <c r="H22" s="5"/>
      <c r="I22" s="5">
        <v>-185825.54937484828</v>
      </c>
    </row>
    <row r="23" spans="1:9" x14ac:dyDescent="0.25">
      <c r="A23" s="12"/>
      <c r="B23" s="1" t="s">
        <v>12</v>
      </c>
      <c r="C23" s="5">
        <v>-185825.54937484828</v>
      </c>
      <c r="D23" s="5">
        <v>28589.41</v>
      </c>
      <c r="E23" s="5">
        <v>29548.970020000001</v>
      </c>
      <c r="F23" s="5"/>
      <c r="G23" s="5">
        <v>0</v>
      </c>
      <c r="H23" s="5"/>
      <c r="I23" s="5">
        <v>-186785.10939484829</v>
      </c>
    </row>
    <row r="24" spans="1:9" x14ac:dyDescent="0.25">
      <c r="A24" s="12"/>
      <c r="B24" s="1" t="s">
        <v>13</v>
      </c>
      <c r="C24" s="5">
        <f>[52]декабрь№1!$AT$44</f>
        <v>-208434.22939484828</v>
      </c>
      <c r="D24" s="5">
        <f>[52]декабрь№1!$AU$44</f>
        <v>26807.73</v>
      </c>
      <c r="E24" s="5">
        <f>[52]декабрь№1!$AV$44</f>
        <v>27156.717140000001</v>
      </c>
      <c r="F24" s="5" t="str">
        <f>[52]декабрь№1!$AW$44</f>
        <v>Ремонт системы ГВС</v>
      </c>
      <c r="G24" s="5">
        <f>[52]декабрь№1!$AX$44</f>
        <v>20261.89</v>
      </c>
      <c r="H24" s="5"/>
      <c r="I24" s="5">
        <f>[52]декабрь№1!$AZ$44</f>
        <v>-229045.10653484828</v>
      </c>
    </row>
    <row r="25" spans="1:9" x14ac:dyDescent="0.25">
      <c r="A25" s="12"/>
      <c r="B25" s="1" t="s">
        <v>14</v>
      </c>
      <c r="C25" s="5">
        <f>[52]декабрь№1!$AT$45</f>
        <v>-229045.10653484828</v>
      </c>
      <c r="D25" s="5">
        <f>[52]декабрь№1!$AU$45</f>
        <v>26174.11</v>
      </c>
      <c r="E25" s="5">
        <f>[52]декабрь№1!$AV$45</f>
        <v>26542.076659999999</v>
      </c>
      <c r="F25" s="5"/>
      <c r="G25" s="5">
        <v>0</v>
      </c>
      <c r="H25" s="5"/>
      <c r="I25" s="5">
        <f>[52]декабрь№1!$AZ$45</f>
        <v>-229413.07319484829</v>
      </c>
    </row>
    <row r="26" spans="1:9" x14ac:dyDescent="0.25">
      <c r="A26" s="12"/>
      <c r="B26" s="1" t="s">
        <v>15</v>
      </c>
      <c r="C26" s="5"/>
      <c r="D26" s="5"/>
      <c r="E26" s="5"/>
      <c r="F26" s="5" t="str">
        <f>[52]декабрь№1!$AW$46</f>
        <v>Репмонт кровли</v>
      </c>
      <c r="G26" s="5">
        <f>[52]декабрь№1!$AX$46</f>
        <v>22081.94</v>
      </c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0.140625" bestFit="1" customWidth="1"/>
    <col min="7" max="7" width="8.5703125" bestFit="1" customWidth="1"/>
    <col min="9" max="9" width="9.28515625" bestFit="1" customWidth="1"/>
  </cols>
  <sheetData>
    <row r="4" spans="1:9" x14ac:dyDescent="0.25">
      <c r="E4" t="s">
        <v>140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-56057.888242596651</v>
      </c>
      <c r="D10" s="5">
        <v>18351.78</v>
      </c>
      <c r="E10" s="5">
        <v>21656.852300000002</v>
      </c>
      <c r="F10" s="5"/>
      <c r="G10" s="5">
        <v>0</v>
      </c>
      <c r="H10" s="5"/>
      <c r="I10" s="5">
        <v>-59362.960542596658</v>
      </c>
    </row>
    <row r="11" spans="1:9" x14ac:dyDescent="0.25">
      <c r="A11" s="12"/>
      <c r="B11" s="1" t="s">
        <v>12</v>
      </c>
      <c r="C11" s="5">
        <v>-59362.960542596658</v>
      </c>
      <c r="D11" s="5">
        <v>16543.079999999998</v>
      </c>
      <c r="E11" s="5">
        <v>21691.540860000005</v>
      </c>
      <c r="F11" s="5"/>
      <c r="G11" s="5">
        <v>0</v>
      </c>
      <c r="H11" s="5"/>
      <c r="I11" s="5">
        <v>-64511.421402596665</v>
      </c>
    </row>
    <row r="12" spans="1:9" x14ac:dyDescent="0.25">
      <c r="A12" s="12"/>
      <c r="B12" s="1" t="s">
        <v>13</v>
      </c>
      <c r="C12" s="5">
        <v>-64511.421402596665</v>
      </c>
      <c r="D12" s="5">
        <v>26728.79</v>
      </c>
      <c r="E12" s="5">
        <v>24813.349620000005</v>
      </c>
      <c r="F12" s="5"/>
      <c r="G12" s="5">
        <v>0</v>
      </c>
      <c r="H12" s="5"/>
      <c r="I12" s="5">
        <v>-62595.981022596665</v>
      </c>
    </row>
    <row r="13" spans="1:9" x14ac:dyDescent="0.25">
      <c r="A13" s="12"/>
      <c r="B13" s="1" t="s">
        <v>14</v>
      </c>
      <c r="C13" s="5">
        <v>-62595.981022596665</v>
      </c>
      <c r="D13" s="5">
        <v>24104.97</v>
      </c>
      <c r="E13" s="5">
        <v>24140.018180000003</v>
      </c>
      <c r="F13" s="5"/>
      <c r="G13" s="5">
        <v>0</v>
      </c>
      <c r="H13" s="5"/>
      <c r="I13" s="5">
        <v>-62631.029202596663</v>
      </c>
    </row>
    <row r="14" spans="1:9" x14ac:dyDescent="0.25">
      <c r="A14" s="12"/>
      <c r="B14" s="1" t="s">
        <v>15</v>
      </c>
      <c r="C14" s="5">
        <v>-62631.029202596663</v>
      </c>
      <c r="D14" s="5">
        <v>41754.769999999997</v>
      </c>
      <c r="E14" s="5">
        <v>25739.997620000002</v>
      </c>
      <c r="F14" s="5" t="s">
        <v>138</v>
      </c>
      <c r="G14" s="5">
        <v>8244.7900000000009</v>
      </c>
      <c r="H14" s="5"/>
      <c r="I14" s="5">
        <v>-54861.046822596669</v>
      </c>
    </row>
    <row r="15" spans="1:9" x14ac:dyDescent="0.25">
      <c r="A15" s="12"/>
      <c r="B15" s="1" t="s">
        <v>16</v>
      </c>
      <c r="C15" s="5">
        <v>-54861.046822596669</v>
      </c>
      <c r="D15" s="5">
        <v>18144.77</v>
      </c>
      <c r="E15" s="5">
        <v>21844.856100000001</v>
      </c>
      <c r="F15" s="5"/>
      <c r="G15" s="5">
        <v>0</v>
      </c>
      <c r="H15" s="5"/>
      <c r="I15" s="5">
        <v>-58561.132922596677</v>
      </c>
    </row>
    <row r="16" spans="1:9" x14ac:dyDescent="0.25">
      <c r="A16" s="12"/>
      <c r="B16" s="1" t="s">
        <v>17</v>
      </c>
      <c r="C16" s="5">
        <v>-58561.132922596677</v>
      </c>
      <c r="D16" s="5">
        <v>19833</v>
      </c>
      <c r="E16" s="5">
        <v>21765.100700000003</v>
      </c>
      <c r="F16" s="5"/>
      <c r="G16" s="5">
        <v>0</v>
      </c>
      <c r="H16" s="5"/>
      <c r="I16" s="5">
        <v>-60493.233622596679</v>
      </c>
    </row>
    <row r="17" spans="1:9" x14ac:dyDescent="0.25">
      <c r="A17" s="12"/>
      <c r="B17" s="1" t="s">
        <v>18</v>
      </c>
      <c r="C17" s="5">
        <v>-60493.233622596679</v>
      </c>
      <c r="D17" s="5">
        <v>24740.059999999998</v>
      </c>
      <c r="E17" s="5">
        <v>23768.297420000006</v>
      </c>
      <c r="F17" s="5"/>
      <c r="G17" s="5">
        <v>0</v>
      </c>
      <c r="H17" s="5"/>
      <c r="I17" s="5">
        <v>-59521.471042596691</v>
      </c>
    </row>
    <row r="18" spans="1:9" x14ac:dyDescent="0.25">
      <c r="A18" s="12"/>
      <c r="B18" s="1" t="s">
        <v>20</v>
      </c>
      <c r="C18" s="5">
        <v>-59521.471042596691</v>
      </c>
      <c r="D18" s="5">
        <v>71440.19</v>
      </c>
      <c r="E18" s="5">
        <v>36036.403140000009</v>
      </c>
      <c r="F18" s="5"/>
      <c r="G18" s="5">
        <v>0</v>
      </c>
      <c r="H18" s="5"/>
      <c r="I18" s="5">
        <v>-24117.684182596699</v>
      </c>
    </row>
    <row r="19" spans="1:9" x14ac:dyDescent="0.25">
      <c r="A19" s="12"/>
      <c r="B19" s="1" t="s">
        <v>22</v>
      </c>
      <c r="C19" s="5">
        <v>-24117.684182596699</v>
      </c>
      <c r="D19" s="5">
        <v>21592.32</v>
      </c>
      <c r="E19" s="5">
        <v>24888.372620000002</v>
      </c>
      <c r="F19" s="5"/>
      <c r="G19" s="5">
        <v>0</v>
      </c>
      <c r="H19" s="5"/>
      <c r="I19" s="5">
        <v>-27413.736802596701</v>
      </c>
    </row>
    <row r="20" spans="1:9" x14ac:dyDescent="0.25">
      <c r="A20" s="12"/>
      <c r="B20" s="1" t="s">
        <v>23</v>
      </c>
      <c r="C20" s="5">
        <v>-27413.736802596701</v>
      </c>
      <c r="D20" s="5">
        <v>32227.409999999996</v>
      </c>
      <c r="E20" s="5">
        <v>27458.264340000002</v>
      </c>
      <c r="F20" s="5"/>
      <c r="G20" s="5">
        <v>0</v>
      </c>
      <c r="H20" s="5"/>
      <c r="I20" s="5">
        <v>-22644.591142596706</v>
      </c>
    </row>
    <row r="21" spans="1:9" x14ac:dyDescent="0.25">
      <c r="A21" s="13"/>
      <c r="B21" s="1" t="s">
        <v>62</v>
      </c>
      <c r="C21" s="5">
        <v>-22644.591142596706</v>
      </c>
      <c r="D21" s="5">
        <v>37297.840000000004</v>
      </c>
      <c r="E21" s="5">
        <v>27107.889260000004</v>
      </c>
      <c r="F21" s="5"/>
      <c r="G21" s="5">
        <v>0</v>
      </c>
      <c r="H21" s="5"/>
      <c r="I21" s="5">
        <v>-12454.640402596706</v>
      </c>
    </row>
    <row r="22" spans="1:9" x14ac:dyDescent="0.25">
      <c r="A22" s="11">
        <v>2012</v>
      </c>
      <c r="B22" s="1" t="s">
        <v>11</v>
      </c>
      <c r="C22" s="5">
        <v>-12454.640402596708</v>
      </c>
      <c r="D22" s="5">
        <v>22236.579999999998</v>
      </c>
      <c r="E22" s="5">
        <v>25207.894380000002</v>
      </c>
      <c r="F22" s="5"/>
      <c r="G22" s="5">
        <v>0</v>
      </c>
      <c r="H22" s="5"/>
      <c r="I22" s="5">
        <v>-15425.954782596711</v>
      </c>
    </row>
    <row r="23" spans="1:9" x14ac:dyDescent="0.25">
      <c r="A23" s="12"/>
      <c r="B23" s="1" t="s">
        <v>12</v>
      </c>
      <c r="C23" s="5">
        <v>-15425.954782596711</v>
      </c>
      <c r="D23" s="5">
        <v>33157.1</v>
      </c>
      <c r="E23" s="5">
        <v>30931.013820000004</v>
      </c>
      <c r="F23" s="5"/>
      <c r="G23" s="5">
        <v>0</v>
      </c>
      <c r="H23" s="5"/>
      <c r="I23" s="5">
        <v>-13199.868602596714</v>
      </c>
    </row>
    <row r="24" spans="1:9" x14ac:dyDescent="0.25">
      <c r="A24" s="12"/>
      <c r="B24" s="1" t="s">
        <v>13</v>
      </c>
      <c r="C24" s="5">
        <f>[53]декабрь№1!$AU$44</f>
        <v>-13199.868602596714</v>
      </c>
      <c r="D24" s="5">
        <f>[53]декабрь№1!$AV$44</f>
        <v>24770.629999999997</v>
      </c>
      <c r="E24" s="5">
        <f>[53]декабрь№1!$AW$44</f>
        <v>25666.521860000001</v>
      </c>
      <c r="F24" s="5"/>
      <c r="G24" s="5">
        <v>0</v>
      </c>
      <c r="H24" s="5"/>
      <c r="I24" s="5">
        <f>[53]декабрь№1!$BA$44</f>
        <v>-14095.760462596718</v>
      </c>
    </row>
    <row r="25" spans="1:9" x14ac:dyDescent="0.25">
      <c r="A25" s="12"/>
      <c r="B25" s="1" t="s">
        <v>14</v>
      </c>
      <c r="C25" s="5">
        <f>[53]декабрь№1!$AU$45</f>
        <v>-14095.760462596718</v>
      </c>
      <c r="D25" s="5">
        <f>[53]декабрь№1!$AV$45</f>
        <v>27517.899999999998</v>
      </c>
      <c r="E25" s="5">
        <f>[53]декабрь№1!$AW$45</f>
        <v>26165.437580000002</v>
      </c>
      <c r="F25" s="5"/>
      <c r="G25" s="5">
        <v>0</v>
      </c>
      <c r="H25" s="5"/>
      <c r="I25" s="5">
        <f>[53]декабрь№1!$BA$45</f>
        <v>-12743.298042596722</v>
      </c>
    </row>
    <row r="26" spans="1:9" x14ac:dyDescent="0.25">
      <c r="A26" s="12"/>
      <c r="B26" s="1" t="s">
        <v>15</v>
      </c>
      <c r="C26" s="5"/>
      <c r="D26" s="5"/>
      <c r="E26" s="5"/>
      <c r="F26" s="5" t="str">
        <f>[53]декабрь№1!$AX$46</f>
        <v>Ремонт кровли</v>
      </c>
      <c r="G26" s="5">
        <f>[53]декабрь№1!$AY$46</f>
        <v>26927.25</v>
      </c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" bestFit="1" customWidth="1"/>
    <col min="7" max="7" width="10" bestFit="1" customWidth="1"/>
    <col min="8" max="8" width="9.5703125" bestFit="1" customWidth="1"/>
  </cols>
  <sheetData>
    <row r="4" spans="1:9" x14ac:dyDescent="0.25">
      <c r="E4" t="s">
        <v>143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216237.3383022669</v>
      </c>
      <c r="D10" s="5">
        <v>40943.64</v>
      </c>
      <c r="E10" s="5">
        <v>29079.170880000001</v>
      </c>
      <c r="F10" s="5"/>
      <c r="G10" s="5">
        <v>0</v>
      </c>
      <c r="H10" s="5">
        <v>228101.80742226692</v>
      </c>
      <c r="I10" s="5"/>
    </row>
    <row r="11" spans="1:9" x14ac:dyDescent="0.25">
      <c r="A11" s="12"/>
      <c r="B11" s="1" t="s">
        <v>12</v>
      </c>
      <c r="C11" s="5">
        <v>228101.80742226692</v>
      </c>
      <c r="D11" s="5">
        <v>39241.409999999996</v>
      </c>
      <c r="E11" s="5">
        <v>28615.099000000002</v>
      </c>
      <c r="F11" s="5"/>
      <c r="G11" s="5">
        <v>0</v>
      </c>
      <c r="H11" s="5">
        <v>238728.11842226691</v>
      </c>
      <c r="I11" s="5"/>
    </row>
    <row r="12" spans="1:9" x14ac:dyDescent="0.25">
      <c r="A12" s="12"/>
      <c r="B12" s="1" t="s">
        <v>13</v>
      </c>
      <c r="C12" s="5">
        <v>238728.11842226691</v>
      </c>
      <c r="D12" s="5">
        <v>41040.229999999996</v>
      </c>
      <c r="E12" s="5">
        <v>30612.889719999996</v>
      </c>
      <c r="F12" s="5"/>
      <c r="G12" s="5">
        <v>0</v>
      </c>
      <c r="H12" s="5">
        <v>249155.45870226689</v>
      </c>
      <c r="I12" s="5"/>
    </row>
    <row r="13" spans="1:9" x14ac:dyDescent="0.25">
      <c r="A13" s="12"/>
      <c r="B13" s="1" t="s">
        <v>14</v>
      </c>
      <c r="C13" s="5">
        <v>249155.45870226689</v>
      </c>
      <c r="D13" s="5">
        <v>40546.89</v>
      </c>
      <c r="E13" s="5">
        <v>28944.391079999998</v>
      </c>
      <c r="F13" s="5"/>
      <c r="G13" s="5">
        <v>0</v>
      </c>
      <c r="H13" s="5">
        <v>260757.95762226687</v>
      </c>
      <c r="I13" s="5"/>
    </row>
    <row r="14" spans="1:9" x14ac:dyDescent="0.25">
      <c r="A14" s="12"/>
      <c r="B14" s="1" t="s">
        <v>15</v>
      </c>
      <c r="C14" s="5">
        <v>260757.95762226687</v>
      </c>
      <c r="D14" s="5">
        <v>40972.29</v>
      </c>
      <c r="E14" s="5">
        <v>28906.36708</v>
      </c>
      <c r="F14" s="5"/>
      <c r="G14" s="5">
        <v>0</v>
      </c>
      <c r="H14" s="5">
        <v>272823.88054226688</v>
      </c>
      <c r="I14" s="5"/>
    </row>
    <row r="15" spans="1:9" x14ac:dyDescent="0.25">
      <c r="A15" s="12"/>
      <c r="B15" s="1" t="s">
        <v>16</v>
      </c>
      <c r="C15" s="5">
        <v>272823.88054226688</v>
      </c>
      <c r="D15" s="5">
        <v>42097.479999999996</v>
      </c>
      <c r="E15" s="5">
        <v>29079.839279999997</v>
      </c>
      <c r="F15" s="5" t="s">
        <v>141</v>
      </c>
      <c r="G15" s="5">
        <v>52283.12</v>
      </c>
      <c r="H15" s="5">
        <v>233558.40126226685</v>
      </c>
      <c r="I15" s="5"/>
    </row>
    <row r="16" spans="1:9" x14ac:dyDescent="0.25">
      <c r="A16" s="12"/>
      <c r="B16" s="1" t="s">
        <v>17</v>
      </c>
      <c r="C16" s="5">
        <v>233558.40126226685</v>
      </c>
      <c r="D16" s="5">
        <v>42097.479999999996</v>
      </c>
      <c r="E16" s="5">
        <v>29080.839279999997</v>
      </c>
      <c r="F16" s="5" t="s">
        <v>142</v>
      </c>
      <c r="G16" s="5">
        <v>104566.24</v>
      </c>
      <c r="H16" s="5">
        <v>142008.80198226683</v>
      </c>
      <c r="I16" s="5"/>
    </row>
    <row r="17" spans="1:9" x14ac:dyDescent="0.25">
      <c r="A17" s="12"/>
      <c r="B17" s="1" t="s">
        <v>18</v>
      </c>
      <c r="C17" s="5">
        <v>142008.80198226683</v>
      </c>
      <c r="D17" s="5">
        <v>39750.19</v>
      </c>
      <c r="E17" s="5">
        <v>28822.546999999995</v>
      </c>
      <c r="F17" s="5"/>
      <c r="G17" s="5"/>
      <c r="H17" s="5">
        <v>152936.44498226684</v>
      </c>
      <c r="I17" s="5"/>
    </row>
    <row r="18" spans="1:9" x14ac:dyDescent="0.25">
      <c r="A18" s="12"/>
      <c r="B18" s="1" t="s">
        <v>20</v>
      </c>
      <c r="C18" s="5">
        <v>152936.44498226684</v>
      </c>
      <c r="D18" s="5">
        <v>41929.67</v>
      </c>
      <c r="E18" s="5">
        <v>29750.00116</v>
      </c>
      <c r="F18" s="5" t="s">
        <v>21</v>
      </c>
      <c r="G18" s="5">
        <v>8632.6200000000008</v>
      </c>
      <c r="H18" s="5">
        <v>156483.49382226687</v>
      </c>
      <c r="I18" s="5"/>
    </row>
    <row r="19" spans="1:9" x14ac:dyDescent="0.25">
      <c r="A19" s="12"/>
      <c r="B19" s="1" t="s">
        <v>22</v>
      </c>
      <c r="C19" s="5">
        <v>156483.49382226687</v>
      </c>
      <c r="D19" s="5">
        <v>41967.9</v>
      </c>
      <c r="E19" s="5">
        <v>45853.466880000007</v>
      </c>
      <c r="F19" s="5" t="s">
        <v>44</v>
      </c>
      <c r="G19" s="5">
        <v>155154.68</v>
      </c>
      <c r="H19" s="5"/>
      <c r="I19" s="5">
        <v>-2556.7530577331199</v>
      </c>
    </row>
    <row r="20" spans="1:9" x14ac:dyDescent="0.25">
      <c r="A20" s="12"/>
      <c r="B20" s="1" t="s">
        <v>23</v>
      </c>
      <c r="C20" s="5">
        <v>-2556.7530577331199</v>
      </c>
      <c r="D20" s="5">
        <v>38390.869999999995</v>
      </c>
      <c r="E20" s="5">
        <v>28440.816359999993</v>
      </c>
      <c r="F20" s="5"/>
      <c r="G20" s="5">
        <v>0</v>
      </c>
      <c r="H20" s="5"/>
      <c r="I20" s="5">
        <v>7393.300582266882</v>
      </c>
    </row>
    <row r="21" spans="1:9" x14ac:dyDescent="0.25">
      <c r="A21" s="13"/>
      <c r="B21" s="1" t="s">
        <v>62</v>
      </c>
      <c r="C21" s="5">
        <v>7393.300582266882</v>
      </c>
      <c r="D21" s="5">
        <v>41296</v>
      </c>
      <c r="E21" s="5">
        <v>29616.117599999994</v>
      </c>
      <c r="F21" s="5"/>
      <c r="G21" s="5">
        <v>0</v>
      </c>
      <c r="H21" s="5">
        <v>19073.182982266884</v>
      </c>
      <c r="I21" s="5"/>
    </row>
    <row r="22" spans="1:9" x14ac:dyDescent="0.25">
      <c r="A22" s="11">
        <v>2012</v>
      </c>
      <c r="B22" s="1" t="s">
        <v>11</v>
      </c>
      <c r="C22" s="5">
        <v>19073.182982266884</v>
      </c>
      <c r="D22" s="5">
        <v>39586</v>
      </c>
      <c r="E22" s="5">
        <v>31674.521680000002</v>
      </c>
      <c r="F22" s="5"/>
      <c r="G22" s="5">
        <v>0</v>
      </c>
      <c r="H22" s="5">
        <v>26984.661302266879</v>
      </c>
      <c r="I22" s="5"/>
    </row>
    <row r="23" spans="1:9" x14ac:dyDescent="0.25">
      <c r="A23" s="12"/>
      <c r="B23" s="1" t="s">
        <v>12</v>
      </c>
      <c r="C23" s="5">
        <v>26984.661302266879</v>
      </c>
      <c r="D23" s="5">
        <v>39701.799999999996</v>
      </c>
      <c r="E23" s="5">
        <v>28078.78184</v>
      </c>
      <c r="F23" s="5"/>
      <c r="G23" s="5">
        <v>0</v>
      </c>
      <c r="H23" s="5">
        <v>38607.679462266882</v>
      </c>
      <c r="I23" s="5"/>
    </row>
    <row r="24" spans="1:9" x14ac:dyDescent="0.25">
      <c r="A24" s="12"/>
      <c r="B24" s="1" t="s">
        <v>13</v>
      </c>
      <c r="C24" s="5">
        <f>[54]декабрь№1!$AQ$44</f>
        <v>38607.679462266882</v>
      </c>
      <c r="D24" s="5">
        <f>[54]декабрь№1!$AR$44</f>
        <v>42168.630000000005</v>
      </c>
      <c r="E24" s="5">
        <f>[54]декабрь№1!$AS$44</f>
        <v>29036.561000000002</v>
      </c>
      <c r="F24" s="5"/>
      <c r="G24" s="5">
        <v>0</v>
      </c>
      <c r="H24" s="5">
        <f>[54]декабрь№1!$AV$44</f>
        <v>51739.748462266885</v>
      </c>
      <c r="I24" s="5"/>
    </row>
    <row r="25" spans="1:9" x14ac:dyDescent="0.25">
      <c r="A25" s="12"/>
      <c r="B25" s="1" t="s">
        <v>14</v>
      </c>
      <c r="C25" s="5">
        <f>[54]декабрь№1!$AQ$45</f>
        <v>51739.748462266885</v>
      </c>
      <c r="D25" s="5">
        <f>[54]декабрь№1!$AR$45</f>
        <v>40643.51</v>
      </c>
      <c r="E25" s="5">
        <f>[54]декабрь№1!$AS$45</f>
        <v>28855.814600000002</v>
      </c>
      <c r="F25" s="5"/>
      <c r="G25" s="5">
        <v>0</v>
      </c>
      <c r="H25" s="5">
        <f>[54]декабрь№1!$AV$45</f>
        <v>63527.443862266882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8.5703125" bestFit="1" customWidth="1"/>
  </cols>
  <sheetData>
    <row r="4" spans="1:9" x14ac:dyDescent="0.25">
      <c r="E4" t="s">
        <v>144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61110.981713801782</v>
      </c>
      <c r="D10" s="5">
        <v>17952.25</v>
      </c>
      <c r="E10" s="5">
        <v>15209.690100000002</v>
      </c>
      <c r="F10" s="5"/>
      <c r="G10" s="5">
        <v>0</v>
      </c>
      <c r="H10" s="5">
        <v>63853.541613801783</v>
      </c>
      <c r="I10" s="5"/>
    </row>
    <row r="11" spans="1:9" x14ac:dyDescent="0.25">
      <c r="A11" s="12"/>
      <c r="B11" s="1" t="s">
        <v>12</v>
      </c>
      <c r="C11" s="5">
        <v>63853.541613801783</v>
      </c>
      <c r="D11" s="5">
        <v>15961.380000000001</v>
      </c>
      <c r="E11" s="5">
        <v>14790.572460000001</v>
      </c>
      <c r="F11" s="5"/>
      <c r="G11" s="5">
        <v>0</v>
      </c>
      <c r="H11" s="5">
        <v>65024.349153801777</v>
      </c>
      <c r="I11" s="5"/>
    </row>
    <row r="12" spans="1:9" x14ac:dyDescent="0.25">
      <c r="A12" s="12"/>
      <c r="B12" s="1" t="s">
        <v>13</v>
      </c>
      <c r="C12" s="5">
        <v>65024.349153801777</v>
      </c>
      <c r="D12" s="5">
        <v>11866.27</v>
      </c>
      <c r="E12" s="5">
        <v>14434.8817</v>
      </c>
      <c r="F12" s="5"/>
      <c r="G12" s="5">
        <v>0</v>
      </c>
      <c r="H12" s="5">
        <v>62455.737453801776</v>
      </c>
      <c r="I12" s="5"/>
    </row>
    <row r="13" spans="1:9" x14ac:dyDescent="0.25">
      <c r="A13" s="12"/>
      <c r="B13" s="1" t="s">
        <v>14</v>
      </c>
      <c r="C13" s="5">
        <v>62455.737453801776</v>
      </c>
      <c r="D13" s="5">
        <v>7731.95</v>
      </c>
      <c r="E13" s="5">
        <v>12621.043540000001</v>
      </c>
      <c r="F13" s="5"/>
      <c r="G13" s="5">
        <v>0</v>
      </c>
      <c r="H13" s="5">
        <v>57566.643913801774</v>
      </c>
      <c r="I13" s="5"/>
    </row>
    <row r="14" spans="1:9" x14ac:dyDescent="0.25">
      <c r="A14" s="12"/>
      <c r="B14" s="1" t="s">
        <v>15</v>
      </c>
      <c r="C14" s="5">
        <v>57566.643913801774</v>
      </c>
      <c r="D14" s="5">
        <v>7527.38</v>
      </c>
      <c r="E14" s="5">
        <v>12645.155419999999</v>
      </c>
      <c r="F14" s="5"/>
      <c r="G14" s="5">
        <v>0</v>
      </c>
      <c r="H14" s="5">
        <v>52448.868493801769</v>
      </c>
      <c r="I14" s="5"/>
    </row>
    <row r="15" spans="1:9" x14ac:dyDescent="0.25">
      <c r="A15" s="12"/>
      <c r="B15" s="1" t="s">
        <v>16</v>
      </c>
      <c r="C15" s="5">
        <v>52448.868493801769</v>
      </c>
      <c r="D15" s="5">
        <v>7513.9400000000005</v>
      </c>
      <c r="E15" s="5">
        <v>12670.7595</v>
      </c>
      <c r="F15" s="5"/>
      <c r="G15" s="5">
        <v>0</v>
      </c>
      <c r="H15" s="5">
        <v>47292.048993801771</v>
      </c>
      <c r="I15" s="5"/>
    </row>
    <row r="16" spans="1:9" x14ac:dyDescent="0.25">
      <c r="A16" s="12"/>
      <c r="B16" s="1" t="s">
        <v>17</v>
      </c>
      <c r="C16" s="5">
        <v>47292.048993801771</v>
      </c>
      <c r="D16" s="5">
        <v>11775.24</v>
      </c>
      <c r="E16" s="5">
        <v>13818.675019999999</v>
      </c>
      <c r="F16" s="5"/>
      <c r="G16" s="5">
        <v>0</v>
      </c>
      <c r="H16" s="5">
        <v>45248.613973801766</v>
      </c>
      <c r="I16" s="5"/>
    </row>
    <row r="17" spans="1:9" x14ac:dyDescent="0.25">
      <c r="A17" s="12"/>
      <c r="B17" s="1" t="s">
        <v>18</v>
      </c>
      <c r="C17" s="5">
        <v>45248.613973801766</v>
      </c>
      <c r="D17" s="5">
        <v>6467.98</v>
      </c>
      <c r="E17" s="5">
        <v>12290.688700000001</v>
      </c>
      <c r="F17" s="5"/>
      <c r="G17" s="5">
        <v>0</v>
      </c>
      <c r="H17" s="5">
        <v>39425.905273801764</v>
      </c>
      <c r="I17" s="5"/>
    </row>
    <row r="18" spans="1:9" x14ac:dyDescent="0.25">
      <c r="A18" s="12"/>
      <c r="B18" s="1" t="s">
        <v>20</v>
      </c>
      <c r="C18" s="5">
        <v>39425.905273801764</v>
      </c>
      <c r="D18" s="5">
        <v>6841.99</v>
      </c>
      <c r="E18" s="5">
        <v>12439.8845</v>
      </c>
      <c r="F18" s="5"/>
      <c r="G18" s="5">
        <v>0</v>
      </c>
      <c r="H18" s="5">
        <v>33828.010773801761</v>
      </c>
      <c r="I18" s="5"/>
    </row>
    <row r="19" spans="1:9" x14ac:dyDescent="0.25">
      <c r="A19" s="12"/>
      <c r="B19" s="1" t="s">
        <v>22</v>
      </c>
      <c r="C19" s="5">
        <v>33828.010773801761</v>
      </c>
      <c r="D19" s="5">
        <v>6849.21</v>
      </c>
      <c r="E19" s="5">
        <v>12396.340340000001</v>
      </c>
      <c r="F19" s="5"/>
      <c r="G19" s="5">
        <v>0</v>
      </c>
      <c r="H19" s="5">
        <v>28280.880433801758</v>
      </c>
      <c r="I19" s="5"/>
    </row>
    <row r="20" spans="1:9" x14ac:dyDescent="0.25">
      <c r="A20" s="12"/>
      <c r="B20" s="1" t="s">
        <v>23</v>
      </c>
      <c r="C20" s="5">
        <v>28280.880433801758</v>
      </c>
      <c r="D20" s="5">
        <v>9597.19</v>
      </c>
      <c r="E20" s="5">
        <v>12935.55514</v>
      </c>
      <c r="F20" s="5"/>
      <c r="G20" s="5">
        <v>0</v>
      </c>
      <c r="H20" s="5">
        <v>24942.51529380176</v>
      </c>
      <c r="I20" s="5"/>
    </row>
    <row r="21" spans="1:9" x14ac:dyDescent="0.25">
      <c r="A21" s="13"/>
      <c r="B21" s="1" t="s">
        <v>62</v>
      </c>
      <c r="C21" s="5">
        <v>24942.51529380176</v>
      </c>
      <c r="D21" s="5">
        <v>9305.23</v>
      </c>
      <c r="E21" s="5">
        <v>13179.354979999998</v>
      </c>
      <c r="F21" s="5"/>
      <c r="G21" s="5">
        <v>0</v>
      </c>
      <c r="H21" s="5">
        <v>21068.390313801763</v>
      </c>
      <c r="I21" s="5"/>
    </row>
    <row r="22" spans="1:9" x14ac:dyDescent="0.25">
      <c r="A22" s="11">
        <v>2012</v>
      </c>
      <c r="B22" s="1" t="s">
        <v>11</v>
      </c>
      <c r="C22" s="5">
        <v>21068.390313801763</v>
      </c>
      <c r="D22" s="5">
        <v>19061.97</v>
      </c>
      <c r="E22" s="5">
        <v>17230.877299999996</v>
      </c>
      <c r="F22" s="5"/>
      <c r="G22" s="5">
        <v>0</v>
      </c>
      <c r="H22" s="5">
        <v>22899.483013801768</v>
      </c>
      <c r="I22" s="5"/>
    </row>
    <row r="23" spans="1:9" x14ac:dyDescent="0.25">
      <c r="A23" s="12"/>
      <c r="B23" s="1" t="s">
        <v>12</v>
      </c>
      <c r="C23" s="5">
        <v>22899.483013801768</v>
      </c>
      <c r="D23" s="5">
        <v>12451.25</v>
      </c>
      <c r="E23" s="5">
        <v>13623.6605</v>
      </c>
      <c r="F23" s="5"/>
      <c r="G23" s="5">
        <v>0</v>
      </c>
      <c r="H23" s="5">
        <v>21727.072513801773</v>
      </c>
      <c r="I23" s="5"/>
    </row>
    <row r="24" spans="1:9" x14ac:dyDescent="0.25">
      <c r="A24" s="12"/>
      <c r="B24" s="1" t="s">
        <v>13</v>
      </c>
      <c r="C24" s="5">
        <f>[55]декабрь№1!$AP$44</f>
        <v>21727.072513801773</v>
      </c>
      <c r="D24" s="5">
        <f>[55]декабрь№1!$AQ$44</f>
        <v>10451.029999999999</v>
      </c>
      <c r="E24" s="5">
        <f>[55]декабрь№1!$AR$44</f>
        <v>13016.587619999998</v>
      </c>
      <c r="F24" s="5"/>
      <c r="G24" s="5">
        <v>0</v>
      </c>
      <c r="H24" s="5">
        <f>[55]декабрь№1!$AU$44</f>
        <v>19161.514893801774</v>
      </c>
      <c r="I24" s="5"/>
    </row>
    <row r="25" spans="1:9" x14ac:dyDescent="0.25">
      <c r="A25" s="12"/>
      <c r="B25" s="1" t="s">
        <v>14</v>
      </c>
      <c r="C25" s="5">
        <f>[55]декабрь№1!$AP$45</f>
        <v>19161.514893801774</v>
      </c>
      <c r="D25" s="5">
        <f>[55]декабрь№1!$AQ$45</f>
        <v>12894.1</v>
      </c>
      <c r="E25" s="5">
        <f>[55]декабрь№1!$AR$45</f>
        <v>13760.47566</v>
      </c>
      <c r="F25" s="5"/>
      <c r="G25" s="5">
        <v>0</v>
      </c>
      <c r="H25" s="5">
        <f>[55]декабрь№1!$AU$45</f>
        <v>18295.139233801772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9" max="9" width="9.28515625" bestFit="1" customWidth="1"/>
  </cols>
  <sheetData>
    <row r="4" spans="1:9" x14ac:dyDescent="0.25">
      <c r="E4" t="s">
        <v>145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-22507.275999999998</v>
      </c>
      <c r="D10" s="5">
        <v>22715.54</v>
      </c>
      <c r="E10" s="5">
        <v>23259.29624</v>
      </c>
      <c r="F10" s="5"/>
      <c r="G10" s="5">
        <v>0</v>
      </c>
      <c r="H10" s="5"/>
      <c r="I10" s="5">
        <v>-23051.032239999997</v>
      </c>
    </row>
    <row r="11" spans="1:9" x14ac:dyDescent="0.25">
      <c r="A11" s="12"/>
      <c r="B11" s="1" t="s">
        <v>12</v>
      </c>
      <c r="C11" s="5">
        <v>-23051.032239999997</v>
      </c>
      <c r="D11" s="5">
        <v>24068.2</v>
      </c>
      <c r="E11" s="5">
        <v>24619.73992</v>
      </c>
      <c r="F11" s="5" t="s">
        <v>50</v>
      </c>
      <c r="G11" s="5">
        <v>10613.25</v>
      </c>
      <c r="H11" s="5"/>
      <c r="I11" s="5">
        <v>-34215.822159999996</v>
      </c>
    </row>
    <row r="12" spans="1:9" x14ac:dyDescent="0.25">
      <c r="A12" s="12"/>
      <c r="B12" s="1" t="s">
        <v>13</v>
      </c>
      <c r="C12" s="5">
        <v>-34215.822159999996</v>
      </c>
      <c r="D12" s="5">
        <v>24068.2</v>
      </c>
      <c r="E12" s="5">
        <v>13003.351760000003</v>
      </c>
      <c r="F12" s="5" t="s">
        <v>36</v>
      </c>
      <c r="G12" s="5">
        <v>32853.300000000003</v>
      </c>
      <c r="H12" s="5"/>
      <c r="I12" s="5">
        <v>-56004.27392</v>
      </c>
    </row>
    <row r="13" spans="1:9" x14ac:dyDescent="0.25">
      <c r="A13" s="12"/>
      <c r="B13" s="1" t="s">
        <v>14</v>
      </c>
      <c r="C13" s="5">
        <v>-56004.27392</v>
      </c>
      <c r="D13" s="5">
        <v>26690.440000000002</v>
      </c>
      <c r="E13" s="5">
        <v>-5159.7733600000029</v>
      </c>
      <c r="F13" s="5"/>
      <c r="G13" s="5">
        <v>0</v>
      </c>
      <c r="H13" s="5"/>
      <c r="I13" s="5">
        <v>-24154.060559999994</v>
      </c>
    </row>
    <row r="14" spans="1:9" x14ac:dyDescent="0.25">
      <c r="A14" s="12"/>
      <c r="B14" s="1" t="s">
        <v>15</v>
      </c>
      <c r="C14" s="5">
        <v>-24154.060559999994</v>
      </c>
      <c r="D14" s="5">
        <v>43081.39</v>
      </c>
      <c r="E14" s="5">
        <v>44345.787080000009</v>
      </c>
      <c r="F14" s="5"/>
      <c r="G14" s="5">
        <v>0</v>
      </c>
      <c r="H14" s="5"/>
      <c r="I14" s="5">
        <v>-25418.457640000004</v>
      </c>
    </row>
    <row r="15" spans="1:9" x14ac:dyDescent="0.25">
      <c r="A15" s="12"/>
      <c r="B15" s="1" t="s">
        <v>16</v>
      </c>
      <c r="C15" s="5">
        <v>-25418.457640000001</v>
      </c>
      <c r="D15" s="5">
        <v>21242.15</v>
      </c>
      <c r="E15" s="5">
        <v>18715.380880000001</v>
      </c>
      <c r="F15" s="5"/>
      <c r="G15" s="5">
        <v>0</v>
      </c>
      <c r="H15" s="5"/>
      <c r="I15" s="5">
        <v>-22891.68852</v>
      </c>
    </row>
    <row r="16" spans="1:9" x14ac:dyDescent="0.25">
      <c r="A16" s="12"/>
      <c r="B16" s="1" t="s">
        <v>17</v>
      </c>
      <c r="C16" s="5">
        <v>-22891.68852</v>
      </c>
      <c r="D16" s="5">
        <v>32205.09</v>
      </c>
      <c r="E16" s="5">
        <v>33915.163280000001</v>
      </c>
      <c r="F16" s="5"/>
      <c r="G16" s="5">
        <v>0</v>
      </c>
      <c r="H16" s="5"/>
      <c r="I16" s="5">
        <v>-24601.7618</v>
      </c>
    </row>
    <row r="17" spans="1:9" x14ac:dyDescent="0.25">
      <c r="A17" s="12"/>
      <c r="B17" s="1" t="s">
        <v>18</v>
      </c>
      <c r="C17" s="5">
        <v>-24601.7618</v>
      </c>
      <c r="D17" s="5">
        <v>22368.940000000002</v>
      </c>
      <c r="E17" s="5">
        <v>20942.982120000001</v>
      </c>
      <c r="F17" s="5"/>
      <c r="G17" s="5">
        <v>0</v>
      </c>
      <c r="H17" s="5"/>
      <c r="I17" s="5">
        <v>-23175.803919999998</v>
      </c>
    </row>
    <row r="18" spans="1:9" x14ac:dyDescent="0.25">
      <c r="A18" s="12"/>
      <c r="B18" s="1" t="s">
        <v>20</v>
      </c>
      <c r="C18" s="5">
        <v>-23175.803919999998</v>
      </c>
      <c r="D18" s="5">
        <v>45683.56</v>
      </c>
      <c r="E18" s="5">
        <v>48949.620560000003</v>
      </c>
      <c r="F18" s="5" t="s">
        <v>21</v>
      </c>
      <c r="G18" s="5">
        <v>30388.61</v>
      </c>
      <c r="H18" s="5"/>
      <c r="I18" s="5">
        <v>-56830.474480000004</v>
      </c>
    </row>
    <row r="19" spans="1:9" x14ac:dyDescent="0.25">
      <c r="A19" s="12"/>
      <c r="B19" s="1" t="s">
        <v>22</v>
      </c>
      <c r="C19" s="5">
        <v>-56830.474480000004</v>
      </c>
      <c r="D19" s="5">
        <v>22982.039999999997</v>
      </c>
      <c r="E19" s="5">
        <v>-10434.190640000013</v>
      </c>
      <c r="F19" s="5"/>
      <c r="G19" s="5">
        <v>0</v>
      </c>
      <c r="H19" s="5"/>
      <c r="I19" s="5">
        <v>-23414.243839999996</v>
      </c>
    </row>
    <row r="20" spans="1:9" x14ac:dyDescent="0.25">
      <c r="A20" s="12"/>
      <c r="B20" s="1" t="s">
        <v>23</v>
      </c>
      <c r="C20" s="5">
        <v>-23414.243839999996</v>
      </c>
      <c r="D20" s="5">
        <v>23807.91</v>
      </c>
      <c r="E20" s="5">
        <v>24681.841240000002</v>
      </c>
      <c r="F20" s="5"/>
      <c r="G20" s="5">
        <v>0</v>
      </c>
      <c r="H20" s="5"/>
      <c r="I20" s="5">
        <v>-24288.175079999997</v>
      </c>
    </row>
    <row r="21" spans="1:9" x14ac:dyDescent="0.25">
      <c r="A21" s="13"/>
      <c r="B21" s="1" t="s">
        <v>62</v>
      </c>
      <c r="C21" s="5">
        <v>-27258.115079999996</v>
      </c>
      <c r="D21" s="5">
        <v>40197.269999999997</v>
      </c>
      <c r="E21" s="5">
        <v>38543.485359999999</v>
      </c>
      <c r="F21" s="5"/>
      <c r="G21" s="5">
        <v>0</v>
      </c>
      <c r="H21" s="5"/>
      <c r="I21" s="5">
        <v>-25604.330439999998</v>
      </c>
    </row>
    <row r="22" spans="1:9" x14ac:dyDescent="0.25">
      <c r="A22" s="11">
        <v>2012</v>
      </c>
      <c r="B22" s="1" t="s">
        <v>11</v>
      </c>
      <c r="C22" s="5">
        <v>-25604.330439999998</v>
      </c>
      <c r="D22" s="5">
        <v>28945.58</v>
      </c>
      <c r="E22" s="5">
        <v>28399.12988</v>
      </c>
      <c r="F22" s="5"/>
      <c r="G22" s="5">
        <v>0</v>
      </c>
      <c r="H22" s="5"/>
      <c r="I22" s="5">
        <v>-25057.880319999997</v>
      </c>
    </row>
    <row r="23" spans="1:9" x14ac:dyDescent="0.25">
      <c r="A23" s="12"/>
      <c r="B23" s="1" t="s">
        <v>12</v>
      </c>
      <c r="C23" s="5">
        <v>-25057.880319999997</v>
      </c>
      <c r="D23" s="5">
        <v>23927.47</v>
      </c>
      <c r="E23" s="5">
        <v>20851.213240000001</v>
      </c>
      <c r="F23" s="5"/>
      <c r="G23" s="5">
        <v>0</v>
      </c>
      <c r="H23" s="5"/>
      <c r="I23" s="5">
        <v>-21981.623559999996</v>
      </c>
    </row>
    <row r="24" spans="1:9" x14ac:dyDescent="0.25">
      <c r="A24" s="12"/>
      <c r="B24" s="1" t="s">
        <v>13</v>
      </c>
      <c r="C24" s="5">
        <f>[56]декабрь№1!$AT$44</f>
        <v>-21981.623559999996</v>
      </c>
      <c r="D24" s="5">
        <f>[56]декабрь№1!$AU$44</f>
        <v>26397.42</v>
      </c>
      <c r="E24" s="5">
        <f>[56]декабрь№1!$AV$44</f>
        <v>30867.485639999999</v>
      </c>
      <c r="F24" s="5"/>
      <c r="G24" s="5">
        <v>0</v>
      </c>
      <c r="H24" s="5"/>
      <c r="I24" s="5">
        <f>[56]декабрь№1!$AZ$44</f>
        <v>-26451.689199999997</v>
      </c>
    </row>
    <row r="25" spans="1:9" x14ac:dyDescent="0.25">
      <c r="A25" s="12"/>
      <c r="B25" s="1" t="s">
        <v>14</v>
      </c>
      <c r="C25" s="5">
        <f>[56]декабрь№1!$AT$45</f>
        <v>-26451.689199999997</v>
      </c>
      <c r="D25" s="5">
        <f>[56]декабрь№1!$AU$45</f>
        <v>24955.670000000002</v>
      </c>
      <c r="E25" s="5">
        <f>[56]декабрь№1!$AV$45</f>
        <v>20540.247880000003</v>
      </c>
      <c r="F25" s="5"/>
      <c r="G25" s="5">
        <v>0</v>
      </c>
      <c r="H25" s="5"/>
      <c r="I25" s="5">
        <f>[56]декабрь№1!$AZ$45</f>
        <v>-22036.267079999998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3" max="3" width="25.140625" bestFit="1" customWidth="1"/>
    <col min="4" max="4" width="19.42578125" bestFit="1" customWidth="1"/>
    <col min="5" max="5" width="23.42578125" bestFit="1" customWidth="1"/>
    <col min="6" max="6" width="31.7109375" bestFit="1" customWidth="1"/>
    <col min="7" max="7" width="10" bestFit="1" customWidth="1"/>
    <col min="8" max="8" width="8.5703125" bestFit="1" customWidth="1"/>
    <col min="9" max="9" width="10.28515625" bestFit="1" customWidth="1"/>
  </cols>
  <sheetData>
    <row r="4" spans="1:9" x14ac:dyDescent="0.25">
      <c r="E4" t="s">
        <v>147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-19156.620821006989</v>
      </c>
      <c r="D10" s="5">
        <v>39645.96</v>
      </c>
      <c r="E10" s="5">
        <v>32652.549720000006</v>
      </c>
      <c r="F10" s="5"/>
      <c r="G10" s="5">
        <v>0</v>
      </c>
      <c r="H10" s="5"/>
      <c r="I10" s="5">
        <v>-12163.210541006996</v>
      </c>
    </row>
    <row r="11" spans="1:9" x14ac:dyDescent="0.25">
      <c r="A11" s="12"/>
      <c r="B11" s="1" t="s">
        <v>12</v>
      </c>
      <c r="C11" s="5">
        <v>-12163.210541006996</v>
      </c>
      <c r="D11" s="5">
        <v>40225.699999999997</v>
      </c>
      <c r="E11" s="5">
        <v>32913.478920000001</v>
      </c>
      <c r="F11" s="5"/>
      <c r="G11" s="5">
        <v>0</v>
      </c>
      <c r="H11" s="5"/>
      <c r="I11" s="5">
        <v>-4850.9894610070005</v>
      </c>
    </row>
    <row r="12" spans="1:9" x14ac:dyDescent="0.25">
      <c r="A12" s="12"/>
      <c r="B12" s="1" t="s">
        <v>13</v>
      </c>
      <c r="C12" s="5">
        <v>-4850.9894610070005</v>
      </c>
      <c r="D12" s="5">
        <v>44628.17</v>
      </c>
      <c r="E12" s="5">
        <v>34517.826400000005</v>
      </c>
      <c r="F12" s="5"/>
      <c r="G12" s="5">
        <v>0</v>
      </c>
      <c r="H12" s="5">
        <v>5259.3541389929887</v>
      </c>
      <c r="I12" s="5"/>
    </row>
    <row r="13" spans="1:9" x14ac:dyDescent="0.25">
      <c r="A13" s="12"/>
      <c r="B13" s="1" t="s">
        <v>14</v>
      </c>
      <c r="C13" s="5">
        <v>5259.3541389929887</v>
      </c>
      <c r="D13" s="5">
        <v>38587.449999999997</v>
      </c>
      <c r="E13" s="5">
        <v>32304.669760000001</v>
      </c>
      <c r="F13" s="5"/>
      <c r="G13" s="5">
        <v>0</v>
      </c>
      <c r="H13" s="5">
        <v>11542.134378992985</v>
      </c>
      <c r="I13" s="5"/>
    </row>
    <row r="14" spans="1:9" x14ac:dyDescent="0.25">
      <c r="A14" s="12"/>
      <c r="B14" s="1" t="s">
        <v>15</v>
      </c>
      <c r="C14" s="5">
        <v>11542.134378992985</v>
      </c>
      <c r="D14" s="5">
        <v>37728.42</v>
      </c>
      <c r="E14" s="5">
        <v>33866.78716</v>
      </c>
      <c r="F14" s="5" t="s">
        <v>95</v>
      </c>
      <c r="G14" s="5">
        <v>16691.18</v>
      </c>
      <c r="H14" s="5"/>
      <c r="I14" s="5">
        <v>-1287.4127810070204</v>
      </c>
    </row>
    <row r="15" spans="1:9" x14ac:dyDescent="0.25">
      <c r="A15" s="12"/>
      <c r="B15" s="1" t="s">
        <v>16</v>
      </c>
      <c r="C15" s="5">
        <v>-1287.4127810070204</v>
      </c>
      <c r="D15" s="5">
        <v>38949.96</v>
      </c>
      <c r="E15" s="5">
        <v>33180.911480000002</v>
      </c>
      <c r="F15" s="5"/>
      <c r="G15" s="5">
        <v>0</v>
      </c>
      <c r="H15" s="5">
        <v>4481.6357389929763</v>
      </c>
      <c r="I15" s="5"/>
    </row>
    <row r="16" spans="1:9" x14ac:dyDescent="0.25">
      <c r="A16" s="12"/>
      <c r="B16" s="1" t="s">
        <v>17</v>
      </c>
      <c r="C16" s="5">
        <v>4481.6357389929763</v>
      </c>
      <c r="D16" s="5">
        <v>29110.25</v>
      </c>
      <c r="E16" s="5">
        <v>35966.865040000004</v>
      </c>
      <c r="F16" s="5"/>
      <c r="G16" s="5">
        <v>0</v>
      </c>
      <c r="H16" s="5"/>
      <c r="I16" s="5">
        <v>-2374.979301007028</v>
      </c>
    </row>
    <row r="17" spans="1:9" x14ac:dyDescent="0.25">
      <c r="A17" s="12"/>
      <c r="B17" s="1" t="s">
        <v>18</v>
      </c>
      <c r="C17" s="5">
        <v>-2374.979301007028</v>
      </c>
      <c r="D17" s="5">
        <v>39927.440000000002</v>
      </c>
      <c r="E17" s="5">
        <v>32728.647720000001</v>
      </c>
      <c r="F17" s="5"/>
      <c r="G17" s="5">
        <v>0</v>
      </c>
      <c r="H17" s="5">
        <v>4823.8129789929735</v>
      </c>
      <c r="I17" s="5"/>
    </row>
    <row r="18" spans="1:9" x14ac:dyDescent="0.25">
      <c r="A18" s="12"/>
      <c r="B18" s="1" t="s">
        <v>20</v>
      </c>
      <c r="C18" s="5">
        <v>4823.8129789929735</v>
      </c>
      <c r="D18" s="5">
        <v>41733.100000000006</v>
      </c>
      <c r="E18" s="5">
        <v>34303.257960000003</v>
      </c>
      <c r="F18" s="5" t="s">
        <v>146</v>
      </c>
      <c r="G18" s="5">
        <v>161720.44</v>
      </c>
      <c r="H18" s="5"/>
      <c r="I18" s="5">
        <v>-149466.78498100702</v>
      </c>
    </row>
    <row r="19" spans="1:9" x14ac:dyDescent="0.25">
      <c r="A19" s="12"/>
      <c r="B19" s="1" t="s">
        <v>22</v>
      </c>
      <c r="C19" s="5">
        <v>-149466.78498100702</v>
      </c>
      <c r="D19" s="5">
        <v>38682.1</v>
      </c>
      <c r="E19" s="5">
        <v>34317.451240000002</v>
      </c>
      <c r="F19" s="5"/>
      <c r="G19" s="5"/>
      <c r="H19" s="5"/>
      <c r="I19" s="5">
        <v>-145102.13622100701</v>
      </c>
    </row>
    <row r="20" spans="1:9" x14ac:dyDescent="0.25">
      <c r="A20" s="12"/>
      <c r="B20" s="1" t="s">
        <v>23</v>
      </c>
      <c r="C20" s="5">
        <v>-145102.13622100701</v>
      </c>
      <c r="D20" s="5">
        <v>37666.01</v>
      </c>
      <c r="E20" s="5">
        <v>34639.684560000002</v>
      </c>
      <c r="F20" s="5"/>
      <c r="G20" s="5"/>
      <c r="H20" s="5"/>
      <c r="I20" s="5">
        <v>-142075.81078100699</v>
      </c>
    </row>
    <row r="21" spans="1:9" x14ac:dyDescent="0.25">
      <c r="A21" s="13"/>
      <c r="B21" s="1" t="s">
        <v>62</v>
      </c>
      <c r="C21" s="5">
        <v>-142075.81078100699</v>
      </c>
      <c r="D21" s="5">
        <v>41027.71</v>
      </c>
      <c r="E21" s="5">
        <v>33579.697919999999</v>
      </c>
      <c r="F21" s="5"/>
      <c r="G21" s="5"/>
      <c r="H21" s="5"/>
      <c r="I21" s="5">
        <v>-134627.79870100701</v>
      </c>
    </row>
    <row r="22" spans="1:9" x14ac:dyDescent="0.25">
      <c r="A22" s="11">
        <v>2012</v>
      </c>
      <c r="B22" s="1" t="s">
        <v>11</v>
      </c>
      <c r="C22" s="5">
        <v>-134627.79870100701</v>
      </c>
      <c r="D22" s="5">
        <v>39877.26</v>
      </c>
      <c r="E22" s="5">
        <v>37291.856520000001</v>
      </c>
      <c r="F22" s="5"/>
      <c r="G22" s="5"/>
      <c r="H22" s="5"/>
      <c r="I22" s="5">
        <v>-132042.395221007</v>
      </c>
    </row>
    <row r="23" spans="1:9" x14ac:dyDescent="0.25">
      <c r="A23" s="12"/>
      <c r="B23" s="1" t="s">
        <v>12</v>
      </c>
      <c r="C23" s="5">
        <v>-132042.395221007</v>
      </c>
      <c r="D23" s="5">
        <v>42020.13</v>
      </c>
      <c r="E23" s="5">
        <v>35068.506400000006</v>
      </c>
      <c r="F23" s="5" t="s">
        <v>255</v>
      </c>
      <c r="G23" s="5">
        <v>9176.69</v>
      </c>
      <c r="H23" s="5"/>
      <c r="I23" s="5">
        <v>-134267.46162100701</v>
      </c>
    </row>
    <row r="24" spans="1:9" x14ac:dyDescent="0.25">
      <c r="A24" s="12"/>
      <c r="B24" s="1" t="s">
        <v>13</v>
      </c>
      <c r="C24" s="5">
        <f>[57]декабрь№1!$AT$44</f>
        <v>-159494.361621007</v>
      </c>
      <c r="D24" s="5">
        <f>[57]декабрь№1!$AU$44</f>
        <v>39234.120000000003</v>
      </c>
      <c r="E24" s="5">
        <f>[57]декабрь№1!$AV$44</f>
        <v>36853.313239999996</v>
      </c>
      <c r="F24" s="5"/>
      <c r="G24" s="5">
        <v>0</v>
      </c>
      <c r="H24" s="5"/>
      <c r="I24" s="5">
        <f>[57]декабрь№1!$AZ$44</f>
        <v>-157113.554861007</v>
      </c>
    </row>
    <row r="25" spans="1:9" x14ac:dyDescent="0.25">
      <c r="A25" s="12"/>
      <c r="B25" s="1" t="s">
        <v>14</v>
      </c>
      <c r="C25" s="5">
        <f>[57]декабрь№1!$AT$45</f>
        <v>-157113.554861007</v>
      </c>
      <c r="D25" s="5">
        <f>[57]декабрь№1!$AU$45</f>
        <v>37912.31</v>
      </c>
      <c r="E25" s="5">
        <f>[57]декабрь№1!$AV$45</f>
        <v>35705.086159999999</v>
      </c>
      <c r="F25" s="5" t="str">
        <f>[57]декабрь№1!$AW$45</f>
        <v>Изготовление решетчатых дверей</v>
      </c>
      <c r="G25" s="5">
        <f>[57]декабрь№1!$AX$45</f>
        <v>3187.95</v>
      </c>
      <c r="H25" s="5"/>
      <c r="I25" s="5">
        <f>[57]декабрь№1!$AZ$45</f>
        <v>-158094.28102100702</v>
      </c>
    </row>
    <row r="26" spans="1:9" x14ac:dyDescent="0.25">
      <c r="A26" s="12"/>
      <c r="B26" s="1" t="s">
        <v>15</v>
      </c>
      <c r="C26" s="5"/>
      <c r="D26" s="5"/>
      <c r="E26" s="5"/>
      <c r="F26" s="5" t="str">
        <f>[57]декабрь№1!$AW$46</f>
        <v>Ремонт кровли (2 подъезд)</v>
      </c>
      <c r="G26" s="5">
        <f>[57]декабрь№1!$AX$46</f>
        <v>10936.26</v>
      </c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 t="str">
        <f>[57]декабрь№1!$AW$47</f>
        <v>Общестроительные работы</v>
      </c>
      <c r="G27" s="5">
        <f>[57]декабрь№1!$AX$47</f>
        <v>32486.51</v>
      </c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31.85546875" customWidth="1"/>
    <col min="7" max="7" width="9.140625" bestFit="1" customWidth="1"/>
    <col min="9" max="9" width="9.28515625" bestFit="1" customWidth="1"/>
  </cols>
  <sheetData>
    <row r="4" spans="1:9" x14ac:dyDescent="0.25">
      <c r="E4" t="s">
        <v>148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-94899.462666727457</v>
      </c>
      <c r="D10" s="5">
        <v>40184.1</v>
      </c>
      <c r="E10" s="5">
        <v>31049.634700000002</v>
      </c>
      <c r="F10" s="5"/>
      <c r="G10" s="5">
        <v>0</v>
      </c>
      <c r="H10" s="5"/>
      <c r="I10" s="5">
        <v>-85764.997366727461</v>
      </c>
    </row>
    <row r="11" spans="1:9" x14ac:dyDescent="0.25">
      <c r="A11" s="12"/>
      <c r="B11" s="1" t="s">
        <v>12</v>
      </c>
      <c r="C11" s="5">
        <v>-85764.997366727461</v>
      </c>
      <c r="D11" s="5">
        <v>41513.14</v>
      </c>
      <c r="E11" s="5">
        <v>31454.003339999999</v>
      </c>
      <c r="F11" s="5"/>
      <c r="G11" s="5">
        <v>0</v>
      </c>
      <c r="H11" s="5"/>
      <c r="I11" s="5">
        <v>-75705.860706727457</v>
      </c>
    </row>
    <row r="12" spans="1:9" x14ac:dyDescent="0.25">
      <c r="A12" s="12"/>
      <c r="B12" s="1" t="s">
        <v>13</v>
      </c>
      <c r="C12" s="5">
        <v>-75705.860706727457</v>
      </c>
      <c r="D12" s="5">
        <v>40367.980000000003</v>
      </c>
      <c r="E12" s="5">
        <v>30880.071099999997</v>
      </c>
      <c r="F12" s="5"/>
      <c r="G12" s="5">
        <v>0</v>
      </c>
      <c r="H12" s="5"/>
      <c r="I12" s="5">
        <v>-66217.951806727448</v>
      </c>
    </row>
    <row r="13" spans="1:9" x14ac:dyDescent="0.25">
      <c r="A13" s="12"/>
      <c r="B13" s="1" t="s">
        <v>14</v>
      </c>
      <c r="C13" s="5">
        <v>-66217.951806727448</v>
      </c>
      <c r="D13" s="5">
        <v>40699.040000000001</v>
      </c>
      <c r="E13" s="5">
        <v>31123.531980000003</v>
      </c>
      <c r="F13" s="5"/>
      <c r="G13" s="5">
        <v>0</v>
      </c>
      <c r="H13" s="5"/>
      <c r="I13" s="5">
        <v>-56642.443786727454</v>
      </c>
    </row>
    <row r="14" spans="1:9" x14ac:dyDescent="0.25">
      <c r="A14" s="12"/>
      <c r="B14" s="1" t="s">
        <v>15</v>
      </c>
      <c r="C14" s="5">
        <v>-56642.443786727454</v>
      </c>
      <c r="D14" s="5">
        <v>40179.86</v>
      </c>
      <c r="E14" s="5">
        <v>32165.250700000001</v>
      </c>
      <c r="F14" s="5"/>
      <c r="G14" s="5">
        <v>0</v>
      </c>
      <c r="H14" s="5"/>
      <c r="I14" s="5">
        <v>-48627.834486727457</v>
      </c>
    </row>
    <row r="15" spans="1:9" x14ac:dyDescent="0.25">
      <c r="A15" s="12"/>
      <c r="B15" s="1" t="s">
        <v>16</v>
      </c>
      <c r="C15" s="5">
        <v>-48627.834486727457</v>
      </c>
      <c r="D15" s="5">
        <v>39149.769999999997</v>
      </c>
      <c r="E15" s="5">
        <v>30876.959379999997</v>
      </c>
      <c r="F15" s="5"/>
      <c r="G15" s="5">
        <v>0</v>
      </c>
      <c r="H15" s="5"/>
      <c r="I15" s="5">
        <v>-40355.023866727453</v>
      </c>
    </row>
    <row r="16" spans="1:9" x14ac:dyDescent="0.25">
      <c r="A16" s="12"/>
      <c r="B16" s="1" t="s">
        <v>17</v>
      </c>
      <c r="C16" s="5">
        <v>-40355.023866727453</v>
      </c>
      <c r="D16" s="5">
        <v>39565.57</v>
      </c>
      <c r="E16" s="5">
        <v>30198.180979999997</v>
      </c>
      <c r="F16" s="5"/>
      <c r="G16" s="5">
        <v>0</v>
      </c>
      <c r="H16" s="5"/>
      <c r="I16" s="5">
        <v>-30987.634846727451</v>
      </c>
    </row>
    <row r="17" spans="1:9" x14ac:dyDescent="0.25">
      <c r="A17" s="12"/>
      <c r="B17" s="1" t="s">
        <v>18</v>
      </c>
      <c r="C17" s="5">
        <v>-30987.634846727451</v>
      </c>
      <c r="D17" s="5">
        <v>39096.9</v>
      </c>
      <c r="E17" s="5">
        <v>29625.048859999999</v>
      </c>
      <c r="F17" s="5"/>
      <c r="G17" s="5">
        <v>0</v>
      </c>
      <c r="H17" s="5"/>
      <c r="I17" s="5">
        <v>-21515.783706727449</v>
      </c>
    </row>
    <row r="18" spans="1:9" x14ac:dyDescent="0.25">
      <c r="A18" s="12"/>
      <c r="B18" s="1" t="s">
        <v>20</v>
      </c>
      <c r="C18" s="5">
        <v>-21515.783706727449</v>
      </c>
      <c r="D18" s="5">
        <v>40741.329999999994</v>
      </c>
      <c r="E18" s="5">
        <v>32230.248100000001</v>
      </c>
      <c r="F18" s="5" t="s">
        <v>21</v>
      </c>
      <c r="G18" s="5">
        <v>27763.19</v>
      </c>
      <c r="H18" s="5"/>
      <c r="I18" s="5">
        <v>-40767.89180672745</v>
      </c>
    </row>
    <row r="19" spans="1:9" x14ac:dyDescent="0.25">
      <c r="A19" s="12"/>
      <c r="B19" s="1" t="s">
        <v>22</v>
      </c>
      <c r="C19" s="5">
        <v>-40767.89180672745</v>
      </c>
      <c r="D19" s="5">
        <v>40953.11</v>
      </c>
      <c r="E19" s="5">
        <v>31290.768659999998</v>
      </c>
      <c r="F19" s="5"/>
      <c r="G19" s="5">
        <v>0</v>
      </c>
      <c r="H19" s="5"/>
      <c r="I19" s="5">
        <v>-31105.550466727447</v>
      </c>
    </row>
    <row r="20" spans="1:9" x14ac:dyDescent="0.25">
      <c r="A20" s="12"/>
      <c r="B20" s="1" t="s">
        <v>23</v>
      </c>
      <c r="C20" s="5">
        <v>-31105.550466727447</v>
      </c>
      <c r="D20" s="5">
        <v>40190.82</v>
      </c>
      <c r="E20" s="5">
        <v>30877.461740000002</v>
      </c>
      <c r="F20" s="5"/>
      <c r="G20" s="5">
        <v>0</v>
      </c>
      <c r="H20" s="5"/>
      <c r="I20" s="5">
        <v>-21792.19220672745</v>
      </c>
    </row>
    <row r="21" spans="1:9" x14ac:dyDescent="0.25">
      <c r="A21" s="13"/>
      <c r="B21" s="1" t="s">
        <v>62</v>
      </c>
      <c r="C21" s="5">
        <v>-21792.19220672745</v>
      </c>
      <c r="D21" s="5">
        <v>39419.9</v>
      </c>
      <c r="E21" s="5">
        <v>31143.102380000004</v>
      </c>
      <c r="F21" s="5"/>
      <c r="G21" s="5">
        <v>0</v>
      </c>
      <c r="H21" s="5"/>
      <c r="I21" s="5">
        <v>-13515.394586727452</v>
      </c>
    </row>
    <row r="22" spans="1:9" x14ac:dyDescent="0.25">
      <c r="A22" s="11">
        <v>2012</v>
      </c>
      <c r="B22" s="1" t="s">
        <v>11</v>
      </c>
      <c r="C22" s="5">
        <v>-13515.394586727452</v>
      </c>
      <c r="D22" s="5">
        <v>41219.29</v>
      </c>
      <c r="E22" s="5">
        <v>34142.493860000002</v>
      </c>
      <c r="F22" s="5"/>
      <c r="G22" s="5">
        <v>0</v>
      </c>
      <c r="H22" s="5"/>
      <c r="I22" s="5">
        <v>-6438.5984467274538</v>
      </c>
    </row>
    <row r="23" spans="1:9" x14ac:dyDescent="0.25">
      <c r="A23" s="12"/>
      <c r="B23" s="1" t="s">
        <v>12</v>
      </c>
      <c r="C23" s="5">
        <v>-6438.5984467274538</v>
      </c>
      <c r="D23" s="5">
        <v>42470.74</v>
      </c>
      <c r="E23" s="5">
        <v>32099.476139999999</v>
      </c>
      <c r="F23" s="5"/>
      <c r="G23" s="5">
        <v>0</v>
      </c>
      <c r="H23" s="5"/>
      <c r="I23" s="5">
        <v>3932.6654132725453</v>
      </c>
    </row>
    <row r="24" spans="1:9" x14ac:dyDescent="0.25">
      <c r="A24" s="12"/>
      <c r="B24" s="1" t="s">
        <v>13</v>
      </c>
      <c r="C24" s="5">
        <f>[58]декабрь№1!$AQ$44</f>
        <v>-104322.65458672743</v>
      </c>
      <c r="D24" s="5">
        <f>[58]декабрь№1!$AR$44</f>
        <v>41745.119999999995</v>
      </c>
      <c r="E24" s="5">
        <f>[58]декабрь№1!$AS$44</f>
        <v>34561.790220000003</v>
      </c>
      <c r="F24" s="5"/>
      <c r="G24" s="5">
        <v>0</v>
      </c>
      <c r="H24" s="5"/>
      <c r="I24" s="5">
        <f>[58]декабрь№1!$AW$44</f>
        <v>-97139.32480672744</v>
      </c>
    </row>
    <row r="25" spans="1:9" x14ac:dyDescent="0.25">
      <c r="A25" s="12"/>
      <c r="B25" s="1" t="s">
        <v>14</v>
      </c>
      <c r="C25" s="5">
        <f>[58]декабрь№1!$AQ$45</f>
        <v>-97139.32480672744</v>
      </c>
      <c r="D25" s="5">
        <f>[58]декабрь№1!$AR$45</f>
        <v>40203.94</v>
      </c>
      <c r="E25" s="5">
        <f>[58]декабрь№1!$AS$45</f>
        <v>33698.922299999998</v>
      </c>
      <c r="F25" s="5"/>
      <c r="G25" s="5">
        <v>0</v>
      </c>
      <c r="H25" s="5"/>
      <c r="I25" s="5">
        <f>[58]декабрь№1!$AW$45</f>
        <v>-90634.307106727443</v>
      </c>
    </row>
    <row r="26" spans="1:9" x14ac:dyDescent="0.25">
      <c r="A26" s="12"/>
      <c r="B26" s="1" t="s">
        <v>15</v>
      </c>
      <c r="C26" s="5"/>
      <c r="D26" s="5"/>
      <c r="E26" s="5"/>
      <c r="F26" s="5" t="str">
        <f>[58]декабрь№1!$AT$46</f>
        <v>Изготовление решетчатых дверей</v>
      </c>
      <c r="G26" s="5">
        <f>[58]декабрь№1!$AU$46</f>
        <v>3187.95</v>
      </c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3.140625" customWidth="1"/>
    <col min="7" max="7" width="9" bestFit="1" customWidth="1"/>
    <col min="8" max="8" width="8.5703125" bestFit="1" customWidth="1"/>
    <col min="9" max="9" width="9.28515625" bestFit="1" customWidth="1"/>
  </cols>
  <sheetData>
    <row r="4" spans="1:9" x14ac:dyDescent="0.25">
      <c r="E4" t="s">
        <v>149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-26678.038813046507</v>
      </c>
      <c r="D10" s="4">
        <v>44084.52</v>
      </c>
      <c r="E10" s="5">
        <v>33237.698120000001</v>
      </c>
      <c r="F10" s="4"/>
      <c r="G10" s="4">
        <v>0</v>
      </c>
      <c r="H10" s="4"/>
      <c r="I10" s="5">
        <v>-15831.216933046511</v>
      </c>
    </row>
    <row r="11" spans="1:9" x14ac:dyDescent="0.25">
      <c r="A11" s="12"/>
      <c r="B11" s="1" t="s">
        <v>12</v>
      </c>
      <c r="C11" s="5">
        <v>-15831.216933046511</v>
      </c>
      <c r="D11" s="4">
        <v>45138.41</v>
      </c>
      <c r="E11" s="5">
        <v>33520.311920000007</v>
      </c>
      <c r="F11" s="4"/>
      <c r="G11" s="4">
        <v>0</v>
      </c>
      <c r="H11" s="5">
        <v>-4213.1188530465151</v>
      </c>
      <c r="I11" s="4"/>
    </row>
    <row r="12" spans="1:9" x14ac:dyDescent="0.25">
      <c r="A12" s="12"/>
      <c r="B12" s="1" t="s">
        <v>13</v>
      </c>
      <c r="C12" s="5">
        <v>-4213.1188530465151</v>
      </c>
      <c r="D12" s="4">
        <v>45006.68</v>
      </c>
      <c r="E12" s="5">
        <v>33256.473960000003</v>
      </c>
      <c r="F12" s="4"/>
      <c r="G12" s="4">
        <v>0</v>
      </c>
      <c r="H12" s="5">
        <v>7537.0871869534822</v>
      </c>
      <c r="I12" s="4"/>
    </row>
    <row r="13" spans="1:9" x14ac:dyDescent="0.25">
      <c r="A13" s="12"/>
      <c r="B13" s="1" t="s">
        <v>14</v>
      </c>
      <c r="C13" s="5">
        <v>7537.0871869534822</v>
      </c>
      <c r="D13" s="4">
        <v>40888.869999999995</v>
      </c>
      <c r="E13" s="5">
        <v>32253.305760000003</v>
      </c>
      <c r="F13" s="4" t="s">
        <v>49</v>
      </c>
      <c r="G13" s="4">
        <v>4231.09</v>
      </c>
      <c r="H13" s="5">
        <v>11941.561426953474</v>
      </c>
      <c r="I13" s="4"/>
    </row>
    <row r="14" spans="1:9" x14ac:dyDescent="0.25">
      <c r="A14" s="12"/>
      <c r="B14" s="1" t="s">
        <v>15</v>
      </c>
      <c r="C14" s="5">
        <v>11941.561426953474</v>
      </c>
      <c r="D14" s="4">
        <v>42793.97</v>
      </c>
      <c r="E14" s="5">
        <v>33666.45248</v>
      </c>
      <c r="F14" s="4"/>
      <c r="G14" s="4">
        <v>0</v>
      </c>
      <c r="H14" s="5">
        <v>21069.078946953472</v>
      </c>
      <c r="I14" s="4"/>
    </row>
    <row r="15" spans="1:9" x14ac:dyDescent="0.25">
      <c r="A15" s="12"/>
      <c r="B15" s="1" t="s">
        <v>16</v>
      </c>
      <c r="C15" s="5">
        <v>21069.078946953472</v>
      </c>
      <c r="D15" s="4">
        <v>43432.520000000004</v>
      </c>
      <c r="E15" s="5">
        <v>33500.096040000004</v>
      </c>
      <c r="F15" s="4"/>
      <c r="G15" s="4">
        <v>0</v>
      </c>
      <c r="H15" s="5">
        <v>31001.502906953472</v>
      </c>
      <c r="I15" s="4"/>
    </row>
    <row r="16" spans="1:9" x14ac:dyDescent="0.25">
      <c r="A16" s="12"/>
      <c r="B16" s="1" t="s">
        <v>17</v>
      </c>
      <c r="C16" s="5">
        <v>31001.502906953472</v>
      </c>
      <c r="D16" s="4">
        <v>44710.100000000006</v>
      </c>
      <c r="E16" s="5">
        <v>37676.452200000007</v>
      </c>
      <c r="F16" s="4"/>
      <c r="G16" s="4">
        <v>0</v>
      </c>
      <c r="H16" s="5">
        <v>38035.150706953478</v>
      </c>
      <c r="I16" s="4"/>
    </row>
    <row r="17" spans="1:9" x14ac:dyDescent="0.25">
      <c r="A17" s="12"/>
      <c r="B17" s="1" t="s">
        <v>18</v>
      </c>
      <c r="C17" s="5">
        <v>38035.150706953478</v>
      </c>
      <c r="D17" s="4">
        <v>45699.909999999996</v>
      </c>
      <c r="E17" s="5">
        <v>33498.582640000008</v>
      </c>
      <c r="F17" s="4"/>
      <c r="G17" s="4">
        <v>0</v>
      </c>
      <c r="H17" s="5">
        <v>50236.478066953467</v>
      </c>
      <c r="I17" s="4"/>
    </row>
    <row r="18" spans="1:9" x14ac:dyDescent="0.25">
      <c r="A18" s="12"/>
      <c r="B18" s="1" t="s">
        <v>20</v>
      </c>
      <c r="C18" s="5">
        <v>50236.478066953467</v>
      </c>
      <c r="D18" s="4">
        <v>44509.11</v>
      </c>
      <c r="E18" s="5">
        <v>33573.35368</v>
      </c>
      <c r="F18" s="4" t="s">
        <v>21</v>
      </c>
      <c r="G18" s="4">
        <v>19467.78</v>
      </c>
      <c r="H18" s="5">
        <v>41704.454386953468</v>
      </c>
      <c r="I18" s="4"/>
    </row>
    <row r="19" spans="1:9" x14ac:dyDescent="0.25">
      <c r="A19" s="12"/>
      <c r="B19" s="1" t="s">
        <v>22</v>
      </c>
      <c r="C19" s="5">
        <v>41704.454386953468</v>
      </c>
      <c r="D19" s="4">
        <v>45128.679999999993</v>
      </c>
      <c r="E19" s="5">
        <v>34457.884920000004</v>
      </c>
      <c r="F19" s="4"/>
      <c r="G19" s="4"/>
      <c r="H19" s="5">
        <v>52375.249466953457</v>
      </c>
      <c r="I19" s="4"/>
    </row>
    <row r="20" spans="1:9" x14ac:dyDescent="0.25">
      <c r="A20" s="12"/>
      <c r="B20" s="1" t="s">
        <v>23</v>
      </c>
      <c r="C20" s="5">
        <v>52375.249466953457</v>
      </c>
      <c r="D20" s="4">
        <v>44146.71</v>
      </c>
      <c r="E20" s="5">
        <v>33678.565200000005</v>
      </c>
      <c r="F20" s="4"/>
      <c r="G20" s="4"/>
      <c r="H20" s="5">
        <v>62843.394266953452</v>
      </c>
      <c r="I20" s="4"/>
    </row>
    <row r="21" spans="1:9" x14ac:dyDescent="0.25">
      <c r="A21" s="13"/>
      <c r="B21" s="1" t="s">
        <v>62</v>
      </c>
      <c r="C21" s="4">
        <v>62843.394266953452</v>
      </c>
      <c r="D21" s="4">
        <v>45545.259999999995</v>
      </c>
      <c r="E21" s="4">
        <v>33716.646920000007</v>
      </c>
      <c r="F21" s="4"/>
      <c r="G21" s="4"/>
      <c r="H21" s="4">
        <v>74672.00734695344</v>
      </c>
      <c r="I21" s="4"/>
    </row>
    <row r="22" spans="1:9" x14ac:dyDescent="0.25">
      <c r="A22" s="11">
        <v>2012</v>
      </c>
      <c r="B22" s="1" t="s">
        <v>11</v>
      </c>
      <c r="C22" s="4">
        <v>74672.00734695344</v>
      </c>
      <c r="D22" s="4">
        <v>42855.94</v>
      </c>
      <c r="E22" s="4">
        <v>38024.431800000006</v>
      </c>
      <c r="F22" s="4"/>
      <c r="G22" s="4"/>
      <c r="H22" s="4">
        <v>79503.515546953437</v>
      </c>
      <c r="I22" s="4"/>
    </row>
    <row r="23" spans="1:9" x14ac:dyDescent="0.25">
      <c r="A23" s="12"/>
      <c r="B23" s="1" t="s">
        <v>12</v>
      </c>
      <c r="C23" s="4">
        <v>79503.515546953437</v>
      </c>
      <c r="D23" s="4">
        <v>47742.920000000006</v>
      </c>
      <c r="E23" s="4">
        <v>35421.457160000005</v>
      </c>
      <c r="F23" s="4" t="str">
        <f>[59]декабрь№1!$AS$43</f>
        <v>Ремонт ГВС</v>
      </c>
      <c r="G23" s="4">
        <f>[59]декабрь№1!$AT$43</f>
        <v>4136.4399999999996</v>
      </c>
      <c r="H23" s="4">
        <v>91824.978386953429</v>
      </c>
      <c r="I23" s="4"/>
    </row>
    <row r="24" spans="1:9" x14ac:dyDescent="0.25">
      <c r="A24" s="12"/>
      <c r="B24" s="1" t="s">
        <v>13</v>
      </c>
      <c r="C24" s="5">
        <f>[59]декабрь№1!$AP$44</f>
        <v>69916.378386953453</v>
      </c>
      <c r="D24" s="4">
        <f>[59]декабрь№1!$AQ$44</f>
        <v>62746.200000000004</v>
      </c>
      <c r="E24" s="5">
        <f>[59]декабрь№1!$AR$44</f>
        <v>41543.457640000008</v>
      </c>
      <c r="F24" s="4"/>
      <c r="G24" s="4"/>
      <c r="H24" s="5">
        <f>[59]декабрь№1!$AU$44</f>
        <v>91119.120746953442</v>
      </c>
      <c r="I24" s="4"/>
    </row>
    <row r="25" spans="1:9" x14ac:dyDescent="0.25">
      <c r="A25" s="12"/>
      <c r="B25" s="1" t="s">
        <v>14</v>
      </c>
      <c r="C25" s="5">
        <f>[59]декабрь№1!$AP$45</f>
        <v>91119.120746953442</v>
      </c>
      <c r="D25" s="4">
        <f>[59]декабрь№1!$AQ$45</f>
        <v>43220.28</v>
      </c>
      <c r="E25" s="5">
        <f>[59]декабрь№1!$AR$45</f>
        <v>35965.299080000004</v>
      </c>
      <c r="F25" s="4" t="s">
        <v>265</v>
      </c>
      <c r="G25" s="4">
        <v>3187.95</v>
      </c>
      <c r="H25" s="5">
        <f>[59]декабрь№1!$AU$45</f>
        <v>95186.151666953447</v>
      </c>
      <c r="I25" s="4"/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2.5703125" bestFit="1" customWidth="1"/>
    <col min="7" max="7" width="10" bestFit="1" customWidth="1"/>
    <col min="8" max="8" width="8.5703125" bestFit="1" customWidth="1"/>
    <col min="9" max="9" width="10.28515625" bestFit="1" customWidth="1"/>
  </cols>
  <sheetData>
    <row r="4" spans="1:9" x14ac:dyDescent="0.25">
      <c r="E4" t="s">
        <v>152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-32003.870787276548</v>
      </c>
      <c r="D10" s="5">
        <v>41190.14</v>
      </c>
      <c r="E10" s="5">
        <v>27115.351179999998</v>
      </c>
      <c r="F10" s="5"/>
      <c r="G10" s="5">
        <v>0</v>
      </c>
      <c r="H10" s="5"/>
      <c r="I10" s="5">
        <v>-17929.081967276546</v>
      </c>
    </row>
    <row r="11" spans="1:9" x14ac:dyDescent="0.25">
      <c r="A11" s="12"/>
      <c r="B11" s="1" t="s">
        <v>12</v>
      </c>
      <c r="C11" s="5">
        <v>-17929.081967276546</v>
      </c>
      <c r="D11" s="5">
        <v>40479.480000000003</v>
      </c>
      <c r="E11" s="5">
        <v>26990.38278</v>
      </c>
      <c r="F11" s="5"/>
      <c r="G11" s="5">
        <v>0</v>
      </c>
      <c r="H11" s="5"/>
      <c r="I11" s="5">
        <v>-4439.9847472765432</v>
      </c>
    </row>
    <row r="12" spans="1:9" x14ac:dyDescent="0.25">
      <c r="A12" s="12"/>
      <c r="B12" s="1" t="s">
        <v>13</v>
      </c>
      <c r="C12" s="5">
        <v>-4439.9847472765432</v>
      </c>
      <c r="D12" s="5">
        <v>39235.64</v>
      </c>
      <c r="E12" s="5">
        <v>26497.435739999997</v>
      </c>
      <c r="F12" s="5"/>
      <c r="G12" s="5">
        <v>0</v>
      </c>
      <c r="H12" s="5">
        <v>8298.2195127234627</v>
      </c>
      <c r="I12" s="5"/>
    </row>
    <row r="13" spans="1:9" x14ac:dyDescent="0.25">
      <c r="A13" s="12"/>
      <c r="B13" s="1" t="s">
        <v>14</v>
      </c>
      <c r="C13" s="5">
        <v>8298.2195127234627</v>
      </c>
      <c r="D13" s="5">
        <v>38245.840000000004</v>
      </c>
      <c r="E13" s="5">
        <v>26604.910619999999</v>
      </c>
      <c r="F13" s="5"/>
      <c r="G13" s="5">
        <v>0</v>
      </c>
      <c r="H13" s="5">
        <v>19939.148892723471</v>
      </c>
      <c r="I13" s="5"/>
    </row>
    <row r="14" spans="1:9" x14ac:dyDescent="0.25">
      <c r="A14" s="12"/>
      <c r="B14" s="1" t="s">
        <v>15</v>
      </c>
      <c r="C14" s="5">
        <v>19939.148892723471</v>
      </c>
      <c r="D14" s="5">
        <v>39826.11</v>
      </c>
      <c r="E14" s="5">
        <v>26855.8881</v>
      </c>
      <c r="F14" s="5"/>
      <c r="G14" s="5">
        <v>0</v>
      </c>
      <c r="H14" s="5">
        <v>32909.370792723479</v>
      </c>
      <c r="I14" s="5"/>
    </row>
    <row r="15" spans="1:9" x14ac:dyDescent="0.25">
      <c r="A15" s="12"/>
      <c r="B15" s="1" t="s">
        <v>16</v>
      </c>
      <c r="C15" s="5">
        <v>32909.370792723479</v>
      </c>
      <c r="D15" s="5">
        <v>39194.68</v>
      </c>
      <c r="E15" s="5">
        <v>26811.48806</v>
      </c>
      <c r="F15" s="5" t="s">
        <v>95</v>
      </c>
      <c r="G15" s="5">
        <v>26831.55</v>
      </c>
      <c r="H15" s="5">
        <v>18461.012732723484</v>
      </c>
      <c r="I15" s="5"/>
    </row>
    <row r="16" spans="1:9" x14ac:dyDescent="0.25">
      <c r="A16" s="12"/>
      <c r="B16" s="1" t="s">
        <v>17</v>
      </c>
      <c r="C16" s="5">
        <v>18461.012732723484</v>
      </c>
      <c r="D16" s="5">
        <v>40111.99</v>
      </c>
      <c r="E16" s="5">
        <v>25683.77634</v>
      </c>
      <c r="F16" s="5" t="s">
        <v>95</v>
      </c>
      <c r="G16" s="5">
        <v>5310.5</v>
      </c>
      <c r="H16" s="5">
        <v>27578.726392723489</v>
      </c>
      <c r="I16" s="5"/>
    </row>
    <row r="17" spans="1:9" x14ac:dyDescent="0.25">
      <c r="A17" s="12"/>
      <c r="B17" s="1" t="s">
        <v>18</v>
      </c>
      <c r="C17" s="5">
        <v>32889.226392723489</v>
      </c>
      <c r="D17" s="5">
        <v>41839.550000000003</v>
      </c>
      <c r="E17" s="5">
        <v>27193.818739999999</v>
      </c>
      <c r="F17" s="5" t="s">
        <v>150</v>
      </c>
      <c r="G17" s="5">
        <v>5310.5</v>
      </c>
      <c r="H17" s="5">
        <v>42224.457652723489</v>
      </c>
      <c r="I17" s="5"/>
    </row>
    <row r="18" spans="1:9" x14ac:dyDescent="0.25">
      <c r="A18" s="12"/>
      <c r="B18" s="1" t="s">
        <v>20</v>
      </c>
      <c r="C18" s="5">
        <v>42224.457652723489</v>
      </c>
      <c r="D18" s="5">
        <v>42368.600000000006</v>
      </c>
      <c r="E18" s="5">
        <v>27893.634539999999</v>
      </c>
      <c r="F18" s="5" t="s">
        <v>151</v>
      </c>
      <c r="G18" s="5">
        <v>56338.879999999997</v>
      </c>
      <c r="H18" s="5">
        <v>360.54311272349878</v>
      </c>
      <c r="I18" s="5"/>
    </row>
    <row r="19" spans="1:9" x14ac:dyDescent="0.25">
      <c r="A19" s="12"/>
      <c r="B19" s="1" t="s">
        <v>22</v>
      </c>
      <c r="C19" s="5">
        <v>360.54311272349878</v>
      </c>
      <c r="D19" s="5">
        <v>39798.300000000003</v>
      </c>
      <c r="E19" s="5">
        <v>27746.084060000001</v>
      </c>
      <c r="F19" s="5" t="s">
        <v>44</v>
      </c>
      <c r="G19" s="5">
        <v>117254.25</v>
      </c>
      <c r="H19" s="5"/>
      <c r="I19" s="5">
        <v>-104841.4909472765</v>
      </c>
    </row>
    <row r="20" spans="1:9" x14ac:dyDescent="0.25">
      <c r="A20" s="12"/>
      <c r="B20" s="1" t="s">
        <v>23</v>
      </c>
      <c r="C20" s="5">
        <v>-104841.4909472765</v>
      </c>
      <c r="D20" s="5">
        <v>46917.83</v>
      </c>
      <c r="E20" s="5">
        <v>29645.40122</v>
      </c>
      <c r="F20" s="5"/>
      <c r="G20" s="5">
        <v>0</v>
      </c>
      <c r="H20" s="5"/>
      <c r="I20" s="5">
        <v>-87569.062167276497</v>
      </c>
    </row>
    <row r="21" spans="1:9" x14ac:dyDescent="0.25">
      <c r="A21" s="13"/>
      <c r="B21" s="1" t="s">
        <v>62</v>
      </c>
      <c r="C21" s="5">
        <v>-87569.062167276497</v>
      </c>
      <c r="D21" s="5">
        <v>41327.659999999996</v>
      </c>
      <c r="E21" s="5">
        <v>27824.235179999996</v>
      </c>
      <c r="F21" s="5"/>
      <c r="G21" s="5">
        <v>0</v>
      </c>
      <c r="H21" s="5"/>
      <c r="I21" s="5">
        <v>-74065.637347276497</v>
      </c>
    </row>
    <row r="22" spans="1:9" x14ac:dyDescent="0.25">
      <c r="A22" s="11">
        <v>2012</v>
      </c>
      <c r="B22" s="1" t="s">
        <v>11</v>
      </c>
      <c r="C22" s="5">
        <v>-74065.637347276497</v>
      </c>
      <c r="D22" s="5">
        <v>40424.479999999996</v>
      </c>
      <c r="E22" s="5">
        <v>27622.469499999999</v>
      </c>
      <c r="F22" s="5"/>
      <c r="G22" s="5">
        <v>0</v>
      </c>
      <c r="H22" s="5"/>
      <c r="I22" s="5">
        <v>-61263.6268472765</v>
      </c>
    </row>
    <row r="23" spans="1:9" x14ac:dyDescent="0.25">
      <c r="A23" s="12"/>
      <c r="B23" s="1" t="s">
        <v>12</v>
      </c>
      <c r="C23" s="5">
        <v>-61263.6268472765</v>
      </c>
      <c r="D23" s="5">
        <v>41452.270000000004</v>
      </c>
      <c r="E23" s="5">
        <v>26466.196659999998</v>
      </c>
      <c r="F23" s="5"/>
      <c r="G23" s="5">
        <v>0</v>
      </c>
      <c r="H23" s="5"/>
      <c r="I23" s="5">
        <v>-46277.553507276491</v>
      </c>
    </row>
    <row r="24" spans="1:9" x14ac:dyDescent="0.25">
      <c r="A24" s="12"/>
      <c r="B24" s="1" t="s">
        <v>13</v>
      </c>
      <c r="C24" s="5">
        <f>[60]декабрь№1!$AP$44</f>
        <v>-95951.313507276442</v>
      </c>
      <c r="D24" s="5">
        <f>[60]декабрь№1!$AQ$44</f>
        <v>41645.65</v>
      </c>
      <c r="E24" s="5">
        <f>[60]декабрь№1!$AR$44</f>
        <v>30253.111699999998</v>
      </c>
      <c r="F24" s="5"/>
      <c r="G24" s="5">
        <v>0</v>
      </c>
      <c r="H24" s="5"/>
      <c r="I24" s="5">
        <f>[60]декабрь№1!$AV$44</f>
        <v>-84558.775207276442</v>
      </c>
    </row>
    <row r="25" spans="1:9" x14ac:dyDescent="0.25">
      <c r="A25" s="12"/>
      <c r="B25" s="1" t="s">
        <v>14</v>
      </c>
      <c r="C25" s="5">
        <f>[60]декабрь№1!$AP$45</f>
        <v>-84558.775207276442</v>
      </c>
      <c r="D25" s="5">
        <f>[60]декабрь№1!$AQ$45</f>
        <v>41170.559999999998</v>
      </c>
      <c r="E25" s="5">
        <f>[60]декабрь№1!$AR$45</f>
        <v>30511.245339999998</v>
      </c>
      <c r="F25" s="5"/>
      <c r="G25" s="5">
        <v>0</v>
      </c>
      <c r="H25" s="5"/>
      <c r="I25" s="5">
        <f>[60]декабрь№1!$AV$45</f>
        <v>-73899.460547276438</v>
      </c>
    </row>
    <row r="26" spans="1:9" x14ac:dyDescent="0.25">
      <c r="A26" s="12"/>
      <c r="B26" s="1" t="s">
        <v>15</v>
      </c>
      <c r="C26" s="5"/>
      <c r="D26" s="5"/>
      <c r="E26" s="5"/>
      <c r="F26" s="5" t="str">
        <f>[60]декабрь№1!$AS$46</f>
        <v>Изготовление,установка реш.двер.,окон</v>
      </c>
      <c r="G26" s="5">
        <f>[60]декабрь№1!$AT$46</f>
        <v>3187.95</v>
      </c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4.28515625" bestFit="1" customWidth="1"/>
    <col min="7" max="7" width="9" bestFit="1" customWidth="1"/>
    <col min="9" max="9" width="9.28515625" bestFit="1" customWidth="1"/>
  </cols>
  <sheetData>
    <row r="4" spans="1:9" x14ac:dyDescent="0.25">
      <c r="E4" t="s">
        <v>155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-82171.431102135437</v>
      </c>
      <c r="D10" s="5">
        <v>20692.82</v>
      </c>
      <c r="E10" s="5">
        <v>15996.954520000001</v>
      </c>
      <c r="F10" s="5"/>
      <c r="G10" s="5">
        <v>0</v>
      </c>
      <c r="H10" s="5"/>
      <c r="I10" s="5">
        <v>-77475.565622135444</v>
      </c>
    </row>
    <row r="11" spans="1:9" x14ac:dyDescent="0.25">
      <c r="A11" s="12"/>
      <c r="B11" s="1" t="s">
        <v>12</v>
      </c>
      <c r="C11" s="5">
        <v>-77475.565622135444</v>
      </c>
      <c r="D11" s="5">
        <v>23741.39</v>
      </c>
      <c r="E11" s="5">
        <v>16891.952479999996</v>
      </c>
      <c r="F11" s="5"/>
      <c r="G11" s="5">
        <v>0</v>
      </c>
      <c r="H11" s="5"/>
      <c r="I11" s="5">
        <v>-70626.128102135437</v>
      </c>
    </row>
    <row r="12" spans="1:9" x14ac:dyDescent="0.25">
      <c r="A12" s="12"/>
      <c r="B12" s="1" t="s">
        <v>13</v>
      </c>
      <c r="C12" s="5">
        <v>-70626.128102135437</v>
      </c>
      <c r="D12" s="5">
        <v>21189.73</v>
      </c>
      <c r="E12" s="5">
        <v>17110.806959999994</v>
      </c>
      <c r="F12" s="5"/>
      <c r="G12" s="5">
        <v>0</v>
      </c>
      <c r="H12" s="5"/>
      <c r="I12" s="5">
        <v>-66547.205062135443</v>
      </c>
    </row>
    <row r="13" spans="1:9" x14ac:dyDescent="0.25">
      <c r="A13" s="12"/>
      <c r="B13" s="1" t="s">
        <v>14</v>
      </c>
      <c r="C13" s="5">
        <v>-66547.205062135443</v>
      </c>
      <c r="D13" s="5">
        <v>16887</v>
      </c>
      <c r="E13" s="5">
        <v>15415.5362</v>
      </c>
      <c r="F13" s="5"/>
      <c r="G13" s="5">
        <v>0</v>
      </c>
      <c r="H13" s="5"/>
      <c r="I13" s="5">
        <v>-65075.741262135445</v>
      </c>
    </row>
    <row r="14" spans="1:9" x14ac:dyDescent="0.25">
      <c r="A14" s="12"/>
      <c r="B14" s="1" t="s">
        <v>15</v>
      </c>
      <c r="C14" s="5">
        <v>-65075.741262135445</v>
      </c>
      <c r="D14" s="5">
        <v>21833.65</v>
      </c>
      <c r="E14" s="5">
        <v>15535.251759999999</v>
      </c>
      <c r="F14" s="5"/>
      <c r="G14" s="5">
        <v>0</v>
      </c>
      <c r="H14" s="5"/>
      <c r="I14" s="5">
        <v>-58777.343022135443</v>
      </c>
    </row>
    <row r="15" spans="1:9" x14ac:dyDescent="0.25">
      <c r="A15" s="12"/>
      <c r="B15" s="1" t="s">
        <v>16</v>
      </c>
      <c r="C15" s="5">
        <v>-58777.343022135443</v>
      </c>
      <c r="D15" s="5">
        <v>19265.830000000002</v>
      </c>
      <c r="E15" s="5">
        <v>14196.428960000001</v>
      </c>
      <c r="F15" s="5"/>
      <c r="G15" s="5">
        <v>0</v>
      </c>
      <c r="H15" s="5"/>
      <c r="I15" s="5">
        <v>-53707.941982135439</v>
      </c>
    </row>
    <row r="16" spans="1:9" x14ac:dyDescent="0.25">
      <c r="A16" s="12"/>
      <c r="B16" s="1" t="s">
        <v>17</v>
      </c>
      <c r="C16" s="5">
        <v>-53707.941982135439</v>
      </c>
      <c r="D16" s="5">
        <v>28581.65</v>
      </c>
      <c r="E16" s="5">
        <v>15776.23192</v>
      </c>
      <c r="F16" s="5"/>
      <c r="G16" s="5">
        <v>0</v>
      </c>
      <c r="H16" s="5"/>
      <c r="I16" s="5">
        <v>-40902.523902135435</v>
      </c>
    </row>
    <row r="17" spans="1:9" x14ac:dyDescent="0.25">
      <c r="A17" s="12"/>
      <c r="B17" s="1" t="s">
        <v>18</v>
      </c>
      <c r="C17" s="5">
        <v>-40902.523902135435</v>
      </c>
      <c r="D17" s="5">
        <v>21938.65</v>
      </c>
      <c r="E17" s="5">
        <v>16915.99944</v>
      </c>
      <c r="F17" s="5"/>
      <c r="G17" s="5">
        <v>0</v>
      </c>
      <c r="H17" s="5"/>
      <c r="I17" s="5">
        <v>-35879.873342135434</v>
      </c>
    </row>
    <row r="18" spans="1:9" x14ac:dyDescent="0.25">
      <c r="A18" s="12"/>
      <c r="B18" s="1" t="s">
        <v>20</v>
      </c>
      <c r="C18" s="5">
        <v>-35879.873342135434</v>
      </c>
      <c r="D18" s="5">
        <v>21158.670000000002</v>
      </c>
      <c r="E18" s="5">
        <v>15009.287359999998</v>
      </c>
      <c r="F18" s="5"/>
      <c r="G18" s="5">
        <v>0</v>
      </c>
      <c r="H18" s="5"/>
      <c r="I18" s="5">
        <v>-29730.49070213543</v>
      </c>
    </row>
    <row r="19" spans="1:9" x14ac:dyDescent="0.25">
      <c r="A19" s="12"/>
      <c r="B19" s="1" t="s">
        <v>22</v>
      </c>
      <c r="C19" s="5">
        <v>-29730.49070213543</v>
      </c>
      <c r="D19" s="5">
        <v>20677.080000000002</v>
      </c>
      <c r="E19" s="5">
        <v>15498.808199999999</v>
      </c>
      <c r="F19" s="5"/>
      <c r="G19" s="5">
        <v>0</v>
      </c>
      <c r="H19" s="5"/>
      <c r="I19" s="5">
        <v>-24552.218902135428</v>
      </c>
    </row>
    <row r="20" spans="1:9" x14ac:dyDescent="0.25">
      <c r="A20" s="12"/>
      <c r="B20" s="1" t="s">
        <v>23</v>
      </c>
      <c r="C20" s="5">
        <v>-24552.218902135428</v>
      </c>
      <c r="D20" s="5">
        <v>18933</v>
      </c>
      <c r="E20" s="5">
        <v>16060.812519999998</v>
      </c>
      <c r="F20" s="5" t="s">
        <v>153</v>
      </c>
      <c r="G20" s="5">
        <v>4753.21</v>
      </c>
      <c r="H20" s="5"/>
      <c r="I20" s="5">
        <v>-26433.241422135427</v>
      </c>
    </row>
    <row r="21" spans="1:9" x14ac:dyDescent="0.25">
      <c r="A21" s="13"/>
      <c r="B21" s="1" t="s">
        <v>62</v>
      </c>
      <c r="C21" s="5">
        <v>-28633.701422135426</v>
      </c>
      <c r="D21" s="5">
        <v>19441.2</v>
      </c>
      <c r="E21" s="5">
        <v>16186.82396</v>
      </c>
      <c r="F21" s="5" t="s">
        <v>154</v>
      </c>
      <c r="G21" s="5">
        <v>64852.46</v>
      </c>
      <c r="H21" s="5"/>
      <c r="I21" s="5">
        <v>-90231.785382135422</v>
      </c>
    </row>
    <row r="22" spans="1:9" x14ac:dyDescent="0.25">
      <c r="A22" s="11">
        <v>2012</v>
      </c>
      <c r="B22" s="1" t="s">
        <v>11</v>
      </c>
      <c r="C22" s="5">
        <v>-90204.785382135422</v>
      </c>
      <c r="D22" s="5">
        <v>20800.21</v>
      </c>
      <c r="E22" s="5">
        <v>18671.2464</v>
      </c>
      <c r="F22" s="5"/>
      <c r="G22" s="5">
        <v>0</v>
      </c>
      <c r="H22" s="5"/>
      <c r="I22" s="5">
        <v>-88075.821782135434</v>
      </c>
    </row>
    <row r="23" spans="1:9" x14ac:dyDescent="0.25">
      <c r="A23" s="12"/>
      <c r="B23" s="1" t="s">
        <v>12</v>
      </c>
      <c r="C23" s="5">
        <v>-88075.821782135434</v>
      </c>
      <c r="D23" s="5">
        <v>29548.400000000001</v>
      </c>
      <c r="E23" s="5">
        <v>16094.078999999998</v>
      </c>
      <c r="F23" s="5"/>
      <c r="G23" s="5">
        <v>0</v>
      </c>
      <c r="H23" s="5"/>
      <c r="I23" s="5">
        <v>-74621.500782135437</v>
      </c>
    </row>
    <row r="24" spans="1:9" x14ac:dyDescent="0.25">
      <c r="A24" s="12"/>
      <c r="B24" s="1" t="s">
        <v>13</v>
      </c>
      <c r="C24" s="5">
        <f>[61]декабрь№1!$AQ$44</f>
        <v>-77232.75454213543</v>
      </c>
      <c r="D24" s="5">
        <f>[61]декабрь№1!$AR$44</f>
        <v>24774.73</v>
      </c>
      <c r="E24" s="5">
        <f>[61]декабрь№1!$AS$44</f>
        <v>17647.936319999997</v>
      </c>
      <c r="F24" s="5"/>
      <c r="G24" s="5">
        <v>0</v>
      </c>
      <c r="H24" s="5"/>
      <c r="I24" s="5">
        <f>[61]декабрь№1!$AW$44</f>
        <v>-70105.960862135427</v>
      </c>
    </row>
    <row r="25" spans="1:9" x14ac:dyDescent="0.25">
      <c r="A25" s="12"/>
      <c r="B25" s="1" t="s">
        <v>14</v>
      </c>
      <c r="C25" s="5">
        <f>[61]декабрь№1!$AQ$45</f>
        <v>-70105.960862135427</v>
      </c>
      <c r="D25" s="5">
        <f>[61]декабрь№1!$AR$45</f>
        <v>20025.260000000002</v>
      </c>
      <c r="E25" s="5">
        <f>[61]декабрь№1!$AS$45</f>
        <v>15301.423879999998</v>
      </c>
      <c r="F25" s="5"/>
      <c r="G25" s="5">
        <v>0</v>
      </c>
      <c r="H25" s="5"/>
      <c r="I25" s="5">
        <f>[61]декабрь№1!$AW$45</f>
        <v>-65382.12474213542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10" bestFit="1" customWidth="1"/>
    <col min="8" max="8" width="8.5703125" bestFit="1" customWidth="1"/>
    <col min="9" max="9" width="10.28515625" bestFit="1" customWidth="1"/>
  </cols>
  <sheetData>
    <row r="4" spans="1:9" x14ac:dyDescent="0.25">
      <c r="E4" t="s">
        <v>156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-4997.3514897222649</v>
      </c>
      <c r="D10" s="5">
        <v>16435.32</v>
      </c>
      <c r="E10" s="5">
        <v>13772.953780000002</v>
      </c>
      <c r="F10" s="5" t="s">
        <v>36</v>
      </c>
      <c r="G10" s="5">
        <v>3492.07</v>
      </c>
      <c r="H10" s="5"/>
      <c r="I10" s="5">
        <v>-5827.0552697222665</v>
      </c>
    </row>
    <row r="11" spans="1:9" x14ac:dyDescent="0.25">
      <c r="A11" s="12"/>
      <c r="B11" s="1" t="s">
        <v>12</v>
      </c>
      <c r="C11" s="5">
        <v>-5827.0552697222665</v>
      </c>
      <c r="D11" s="5">
        <v>18235.599999999999</v>
      </c>
      <c r="E11" s="5">
        <v>13921.620500000001</v>
      </c>
      <c r="F11" s="5"/>
      <c r="G11" s="5">
        <v>0</v>
      </c>
      <c r="H11" s="5"/>
      <c r="I11" s="5">
        <v>-1513.0757697222689</v>
      </c>
    </row>
    <row r="12" spans="1:9" x14ac:dyDescent="0.25">
      <c r="A12" s="12"/>
      <c r="B12" s="1" t="s">
        <v>13</v>
      </c>
      <c r="C12" s="5">
        <v>-1513.0757697222689</v>
      </c>
      <c r="D12" s="5">
        <v>16774.260000000002</v>
      </c>
      <c r="E12" s="5">
        <v>14573.496740000004</v>
      </c>
      <c r="F12" s="5"/>
      <c r="G12" s="5">
        <v>0</v>
      </c>
      <c r="H12" s="5">
        <v>687.68749027772901</v>
      </c>
      <c r="I12" s="5"/>
    </row>
    <row r="13" spans="1:9" x14ac:dyDescent="0.25">
      <c r="A13" s="12"/>
      <c r="B13" s="1" t="s">
        <v>14</v>
      </c>
      <c r="C13" s="5">
        <v>687.68749027772901</v>
      </c>
      <c r="D13" s="5">
        <v>18747.169999999998</v>
      </c>
      <c r="E13" s="5">
        <v>14360.730140000001</v>
      </c>
      <c r="F13" s="5"/>
      <c r="G13" s="5">
        <v>0</v>
      </c>
      <c r="H13" s="5">
        <v>5074.127350277724</v>
      </c>
      <c r="I13" s="5"/>
    </row>
    <row r="14" spans="1:9" x14ac:dyDescent="0.25">
      <c r="A14" s="12"/>
      <c r="B14" s="1" t="s">
        <v>15</v>
      </c>
      <c r="C14" s="5">
        <v>5074.127350277724</v>
      </c>
      <c r="D14" s="5">
        <v>17552.98</v>
      </c>
      <c r="E14" s="5">
        <v>13445.523300000001</v>
      </c>
      <c r="F14" s="5"/>
      <c r="G14" s="5">
        <v>0</v>
      </c>
      <c r="H14" s="5">
        <v>9181.584050277721</v>
      </c>
      <c r="I14" s="5"/>
    </row>
    <row r="15" spans="1:9" x14ac:dyDescent="0.25">
      <c r="A15" s="12"/>
      <c r="B15" s="1" t="s">
        <v>16</v>
      </c>
      <c r="C15" s="5">
        <v>9181.584050277721</v>
      </c>
      <c r="D15" s="5">
        <v>17997.29</v>
      </c>
      <c r="E15" s="5">
        <v>14090.665020000002</v>
      </c>
      <c r="F15" s="5"/>
      <c r="G15" s="5">
        <v>0</v>
      </c>
      <c r="H15" s="5">
        <v>13088.20903027772</v>
      </c>
      <c r="I15" s="5"/>
    </row>
    <row r="16" spans="1:9" x14ac:dyDescent="0.25">
      <c r="A16" s="12"/>
      <c r="B16" s="1" t="s">
        <v>17</v>
      </c>
      <c r="C16" s="5">
        <v>13088.20903027772</v>
      </c>
      <c r="D16" s="5">
        <v>16689.490000000002</v>
      </c>
      <c r="E16" s="5">
        <v>13697.988380000001</v>
      </c>
      <c r="F16" s="5"/>
      <c r="G16" s="5">
        <v>0</v>
      </c>
      <c r="H16" s="5">
        <v>16079.710650277719</v>
      </c>
      <c r="I16" s="5"/>
    </row>
    <row r="17" spans="1:9" x14ac:dyDescent="0.25">
      <c r="A17" s="12"/>
      <c r="B17" s="1" t="s">
        <v>18</v>
      </c>
      <c r="C17" s="5">
        <v>16079.710650277719</v>
      </c>
      <c r="D17" s="5">
        <v>18110.53</v>
      </c>
      <c r="E17" s="5">
        <v>14125.557020000002</v>
      </c>
      <c r="F17" s="5"/>
      <c r="G17" s="5">
        <v>0</v>
      </c>
      <c r="H17" s="5">
        <v>20064.683630277716</v>
      </c>
      <c r="I17" s="5"/>
    </row>
    <row r="18" spans="1:9" x14ac:dyDescent="0.25">
      <c r="A18" s="12"/>
      <c r="B18" s="1" t="s">
        <v>20</v>
      </c>
      <c r="C18" s="5">
        <v>20064.683630277716</v>
      </c>
      <c r="D18" s="5">
        <v>19813.59</v>
      </c>
      <c r="E18" s="5">
        <v>14415.351020000002</v>
      </c>
      <c r="F18" s="5" t="s">
        <v>67</v>
      </c>
      <c r="G18" s="5">
        <v>360027.98</v>
      </c>
      <c r="H18" s="5"/>
      <c r="I18" s="5">
        <v>-334565.05738972226</v>
      </c>
    </row>
    <row r="19" spans="1:9" x14ac:dyDescent="0.25">
      <c r="A19" s="12"/>
      <c r="B19" s="1" t="s">
        <v>22</v>
      </c>
      <c r="C19" s="5">
        <v>-334565.05738972226</v>
      </c>
      <c r="D19" s="5">
        <v>17073.63</v>
      </c>
      <c r="E19" s="5">
        <v>13826.805580000002</v>
      </c>
      <c r="F19" s="5"/>
      <c r="G19" s="5"/>
      <c r="H19" s="5"/>
      <c r="I19" s="5">
        <v>-331318.23296972224</v>
      </c>
    </row>
    <row r="20" spans="1:9" x14ac:dyDescent="0.25">
      <c r="A20" s="12"/>
      <c r="B20" s="1" t="s">
        <v>23</v>
      </c>
      <c r="C20" s="5">
        <v>-331318.23296972224</v>
      </c>
      <c r="D20" s="5">
        <v>17186.79</v>
      </c>
      <c r="E20" s="5">
        <v>13758.714860000002</v>
      </c>
      <c r="F20" s="5" t="s">
        <v>50</v>
      </c>
      <c r="G20" s="5">
        <v>10137.89</v>
      </c>
      <c r="H20" s="5"/>
      <c r="I20" s="5">
        <v>-338028.04782972229</v>
      </c>
    </row>
    <row r="21" spans="1:9" x14ac:dyDescent="0.25">
      <c r="A21" s="13"/>
      <c r="B21" s="1" t="s">
        <v>62</v>
      </c>
      <c r="C21" s="5">
        <v>-338028.04782972229</v>
      </c>
      <c r="D21" s="5">
        <v>17650.14</v>
      </c>
      <c r="E21" s="5">
        <v>14081.286980000003</v>
      </c>
      <c r="F21" s="5"/>
      <c r="G21" s="5"/>
      <c r="H21" s="5"/>
      <c r="I21" s="5">
        <v>-334459.19480972225</v>
      </c>
    </row>
    <row r="22" spans="1:9" x14ac:dyDescent="0.25">
      <c r="A22" s="11">
        <v>2012</v>
      </c>
      <c r="B22" s="1" t="s">
        <v>11</v>
      </c>
      <c r="C22" s="5">
        <v>-334459.19480972225</v>
      </c>
      <c r="D22" s="5">
        <v>18217.689999999999</v>
      </c>
      <c r="E22" s="5">
        <v>14962.715180000001</v>
      </c>
      <c r="F22" s="5"/>
      <c r="G22" s="5"/>
      <c r="H22" s="5"/>
      <c r="I22" s="5">
        <v>-331204.21998972225</v>
      </c>
    </row>
    <row r="23" spans="1:9" x14ac:dyDescent="0.25">
      <c r="A23" s="12"/>
      <c r="B23" s="1" t="s">
        <v>12</v>
      </c>
      <c r="C23" s="5">
        <v>-331204.21998972225</v>
      </c>
      <c r="D23" s="5">
        <v>17982.38</v>
      </c>
      <c r="E23" s="5">
        <v>11584.0617</v>
      </c>
      <c r="F23" s="5"/>
      <c r="G23" s="5"/>
      <c r="H23" s="5"/>
      <c r="I23" s="5">
        <v>-324805.90168972226</v>
      </c>
    </row>
    <row r="24" spans="1:9" x14ac:dyDescent="0.25">
      <c r="A24" s="12"/>
      <c r="B24" s="1" t="s">
        <v>13</v>
      </c>
      <c r="C24" s="5">
        <f>[62]декабрь№1!$AQ$44</f>
        <v>-327138.49240972224</v>
      </c>
      <c r="D24" s="5">
        <f>[62]декабрь№1!$AR$44</f>
        <v>16583.55</v>
      </c>
      <c r="E24" s="5">
        <f>[62]декабрь№1!$AS$44</f>
        <v>13851.968140000001</v>
      </c>
      <c r="F24" s="5"/>
      <c r="G24" s="5"/>
      <c r="H24" s="5"/>
      <c r="I24" s="5">
        <f>[62]декабрь№1!$AW$44</f>
        <v>-324406.91054972226</v>
      </c>
    </row>
    <row r="25" spans="1:9" x14ac:dyDescent="0.25">
      <c r="A25" s="12"/>
      <c r="B25" s="1" t="s">
        <v>14</v>
      </c>
      <c r="C25" s="5">
        <f>[62]декабрь№1!$AQ$45</f>
        <v>-324406.91054972226</v>
      </c>
      <c r="D25" s="5">
        <f>[62]декабрь№1!$AR$45</f>
        <v>17238.740000000002</v>
      </c>
      <c r="E25" s="5">
        <f>[62]декабрь№1!$AS$45</f>
        <v>13862.651940000002</v>
      </c>
      <c r="F25" s="5"/>
      <c r="G25" s="5"/>
      <c r="H25" s="5"/>
      <c r="I25" s="5">
        <f>[62]декабрь№1!$AW$45</f>
        <v>-321030.82248972228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7.5703125" bestFit="1" customWidth="1"/>
    <col min="7" max="7" width="9" bestFit="1" customWidth="1"/>
    <col min="8" max="8" width="9" customWidth="1"/>
    <col min="9" max="9" width="12.7109375" bestFit="1" customWidth="1"/>
  </cols>
  <sheetData>
    <row r="4" spans="1:9" x14ac:dyDescent="0.25">
      <c r="E4" t="s">
        <v>158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-176543.95778840012</v>
      </c>
      <c r="D10" s="5">
        <v>42262.659999999996</v>
      </c>
      <c r="E10" s="5">
        <v>31408.59534</v>
      </c>
      <c r="F10" s="5"/>
      <c r="G10" s="5">
        <v>0</v>
      </c>
      <c r="H10" s="5"/>
      <c r="I10" s="5">
        <v>-165689.89312840012</v>
      </c>
    </row>
    <row r="11" spans="1:9" x14ac:dyDescent="0.25">
      <c r="A11" s="12"/>
      <c r="B11" s="1" t="s">
        <v>12</v>
      </c>
      <c r="C11" s="5">
        <v>-165689.89312840012</v>
      </c>
      <c r="D11" s="5">
        <v>39945.410000000003</v>
      </c>
      <c r="E11" s="5">
        <v>30959.42872</v>
      </c>
      <c r="F11" s="5"/>
      <c r="G11" s="5">
        <v>0</v>
      </c>
      <c r="H11" s="5"/>
      <c r="I11" s="5">
        <v>-156703.91184840011</v>
      </c>
    </row>
    <row r="12" spans="1:9" x14ac:dyDescent="0.25">
      <c r="A12" s="12"/>
      <c r="B12" s="1" t="s">
        <v>13</v>
      </c>
      <c r="C12" s="5">
        <v>-156703.91184840011</v>
      </c>
      <c r="D12" s="5">
        <v>42199.58</v>
      </c>
      <c r="E12" s="5">
        <v>31362.331819999996</v>
      </c>
      <c r="F12" s="5"/>
      <c r="G12" s="5">
        <v>0</v>
      </c>
      <c r="H12" s="5"/>
      <c r="I12" s="5">
        <v>-145866.66366840011</v>
      </c>
    </row>
    <row r="13" spans="1:9" x14ac:dyDescent="0.25">
      <c r="A13" s="12"/>
      <c r="B13" s="1" t="s">
        <v>14</v>
      </c>
      <c r="C13" s="5">
        <v>-145866.66366840011</v>
      </c>
      <c r="D13" s="5">
        <v>36466.22</v>
      </c>
      <c r="E13" s="5">
        <v>30561.061079999999</v>
      </c>
      <c r="F13" s="5" t="s">
        <v>157</v>
      </c>
      <c r="G13" s="5">
        <v>15095.6</v>
      </c>
      <c r="H13" s="5"/>
      <c r="I13" s="5">
        <v>-155057.10474840013</v>
      </c>
    </row>
    <row r="14" spans="1:9" x14ac:dyDescent="0.25">
      <c r="A14" s="12"/>
      <c r="B14" s="1" t="s">
        <v>15</v>
      </c>
      <c r="C14" s="5">
        <v>-155057.10474840013</v>
      </c>
      <c r="D14" s="5">
        <v>52251.16</v>
      </c>
      <c r="E14" s="5">
        <v>32929.623460000003</v>
      </c>
      <c r="F14" s="5"/>
      <c r="G14" s="5">
        <v>0</v>
      </c>
      <c r="H14" s="5"/>
      <c r="I14" s="5">
        <v>-135735.56820840013</v>
      </c>
    </row>
    <row r="15" spans="1:9" x14ac:dyDescent="0.25">
      <c r="A15" s="12"/>
      <c r="B15" s="1" t="s">
        <v>16</v>
      </c>
      <c r="C15" s="5">
        <v>-135735.56820840013</v>
      </c>
      <c r="D15" s="5">
        <v>39600.06</v>
      </c>
      <c r="E15" s="5">
        <v>30785.301599999999</v>
      </c>
      <c r="F15" s="5"/>
      <c r="G15" s="5">
        <v>0</v>
      </c>
      <c r="H15" s="5"/>
      <c r="I15" s="5">
        <v>-126920.80980840014</v>
      </c>
    </row>
    <row r="16" spans="1:9" x14ac:dyDescent="0.25">
      <c r="A16" s="12"/>
      <c r="B16" s="1" t="s">
        <v>17</v>
      </c>
      <c r="C16" s="5">
        <v>-126920.80980840014</v>
      </c>
      <c r="D16" s="5">
        <v>39657.14</v>
      </c>
      <c r="E16" s="5">
        <v>31156.884099999999</v>
      </c>
      <c r="F16" s="5"/>
      <c r="G16" s="5">
        <v>0</v>
      </c>
      <c r="H16" s="5"/>
      <c r="I16" s="5">
        <v>-118420.55390840014</v>
      </c>
    </row>
    <row r="17" spans="1:9" x14ac:dyDescent="0.25">
      <c r="A17" s="12"/>
      <c r="B17" s="1" t="s">
        <v>18</v>
      </c>
      <c r="C17" s="5">
        <v>-118420.55390840014</v>
      </c>
      <c r="D17" s="5">
        <v>40587</v>
      </c>
      <c r="E17" s="5">
        <v>31166.53068</v>
      </c>
      <c r="F17" s="5"/>
      <c r="G17" s="5">
        <v>0</v>
      </c>
      <c r="H17" s="5"/>
      <c r="I17" s="5">
        <v>-109000.08458840013</v>
      </c>
    </row>
    <row r="18" spans="1:9" x14ac:dyDescent="0.25">
      <c r="A18" s="12"/>
      <c r="B18" s="1" t="s">
        <v>20</v>
      </c>
      <c r="C18" s="5">
        <v>-109000.08458840013</v>
      </c>
      <c r="D18" s="5">
        <v>48190.67</v>
      </c>
      <c r="E18" s="5">
        <v>32569.814259999996</v>
      </c>
      <c r="F18" s="5" t="s">
        <v>21</v>
      </c>
      <c r="G18" s="5">
        <v>82379.539999999994</v>
      </c>
      <c r="H18" s="5"/>
      <c r="I18" s="5">
        <v>-175758.76884840013</v>
      </c>
    </row>
    <row r="19" spans="1:9" x14ac:dyDescent="0.25">
      <c r="A19" s="12"/>
      <c r="B19" s="1" t="s">
        <v>22</v>
      </c>
      <c r="C19" s="5">
        <v>-175758.76884840013</v>
      </c>
      <c r="D19" s="5">
        <v>40244.229999999996</v>
      </c>
      <c r="E19" s="5">
        <v>31285.526119999999</v>
      </c>
      <c r="F19" s="5" t="s">
        <v>36</v>
      </c>
      <c r="G19" s="5">
        <v>53354.9</v>
      </c>
      <c r="H19" s="5"/>
      <c r="I19" s="5">
        <v>-220154.96496840011</v>
      </c>
    </row>
    <row r="20" spans="1:9" x14ac:dyDescent="0.25">
      <c r="A20" s="12"/>
      <c r="B20" s="1" t="s">
        <v>23</v>
      </c>
      <c r="C20" s="5">
        <v>-220154.96496840011</v>
      </c>
      <c r="D20" s="5">
        <v>41728.61</v>
      </c>
      <c r="E20" s="5">
        <v>31953.535019999999</v>
      </c>
      <c r="F20" s="5"/>
      <c r="G20" s="5">
        <v>0</v>
      </c>
      <c r="H20" s="5"/>
      <c r="I20" s="5">
        <v>-210379.8899884001</v>
      </c>
    </row>
    <row r="21" spans="1:9" x14ac:dyDescent="0.25">
      <c r="A21" s="13"/>
      <c r="B21" s="1" t="s">
        <v>62</v>
      </c>
      <c r="C21" s="5">
        <v>-210379.8899884001</v>
      </c>
      <c r="D21" s="5">
        <v>46500.040000000008</v>
      </c>
      <c r="E21" s="5">
        <v>31765.448779999999</v>
      </c>
      <c r="F21" s="5" t="s">
        <v>256</v>
      </c>
      <c r="G21" s="5">
        <v>34011.47</v>
      </c>
      <c r="H21" s="5"/>
      <c r="I21" s="5">
        <v>-229656.7687684001</v>
      </c>
    </row>
    <row r="22" spans="1:9" x14ac:dyDescent="0.25">
      <c r="A22" s="11">
        <v>2012</v>
      </c>
      <c r="B22" s="1" t="s">
        <v>11</v>
      </c>
      <c r="C22" s="5">
        <v>-229656.7687684001</v>
      </c>
      <c r="D22" s="5">
        <v>48710.82</v>
      </c>
      <c r="E22" s="5">
        <v>32120.14272</v>
      </c>
      <c r="F22" s="5" t="s">
        <v>257</v>
      </c>
      <c r="G22" s="5">
        <v>5800</v>
      </c>
      <c r="H22" s="5"/>
      <c r="I22" s="5">
        <v>-218866.0914884001</v>
      </c>
    </row>
    <row r="23" spans="1:9" x14ac:dyDescent="0.25">
      <c r="A23" s="12"/>
      <c r="B23" s="1" t="s">
        <v>12</v>
      </c>
      <c r="C23" s="5">
        <v>-199177.61148840009</v>
      </c>
      <c r="D23" s="5">
        <v>39757</v>
      </c>
      <c r="E23" s="5">
        <v>29942.423139999999</v>
      </c>
      <c r="F23" s="5" t="s">
        <v>258</v>
      </c>
      <c r="G23" s="5">
        <v>12047.8</v>
      </c>
      <c r="H23" s="5"/>
      <c r="I23" s="5">
        <v>-201410.83462840007</v>
      </c>
    </row>
    <row r="24" spans="1:9" x14ac:dyDescent="0.25">
      <c r="A24" s="12"/>
      <c r="B24" s="1" t="s">
        <v>13</v>
      </c>
      <c r="C24" s="5">
        <f>[63]декабрь№1!$AV$44</f>
        <v>-202525.29242840008</v>
      </c>
      <c r="D24" s="5">
        <f>[63]декабрь№1!$AW$44</f>
        <v>43189.919999999998</v>
      </c>
      <c r="E24" s="5">
        <f>[63]декабрь№1!$AX$44</f>
        <v>32362.326839999998</v>
      </c>
      <c r="F24" s="5" t="s">
        <v>50</v>
      </c>
      <c r="G24" s="5">
        <f>[63]декабрь№1!$AZ$44</f>
        <v>37237.85</v>
      </c>
      <c r="H24" s="5"/>
      <c r="I24" s="5">
        <f>[63]декабрь№1!$BB$44</f>
        <v>-228935.54926840009</v>
      </c>
    </row>
    <row r="25" spans="1:9" x14ac:dyDescent="0.25">
      <c r="A25" s="12"/>
      <c r="B25" s="1" t="s">
        <v>14</v>
      </c>
      <c r="C25" s="5">
        <f>[63]декабрь№1!$AV$45</f>
        <v>-207587.2392684001</v>
      </c>
      <c r="D25" s="5">
        <f>[63]декабрь№1!$AW$45</f>
        <v>40855.51</v>
      </c>
      <c r="E25" s="5">
        <f>[63]декабрь№1!$AX$45</f>
        <v>31194.936020000001</v>
      </c>
      <c r="F25" s="5"/>
      <c r="G25" s="5">
        <v>0</v>
      </c>
      <c r="H25" s="5"/>
      <c r="I25" s="5">
        <f>[63]декабрь№1!$BB$45</f>
        <v>-197926.66528840008</v>
      </c>
    </row>
    <row r="26" spans="1:9" x14ac:dyDescent="0.25">
      <c r="A26" s="12"/>
      <c r="B26" s="1" t="s">
        <v>15</v>
      </c>
      <c r="C26" s="5"/>
      <c r="D26" s="5"/>
      <c r="E26" s="5"/>
      <c r="F26" s="5" t="str">
        <f>[63]декабрь№1!$AY$46</f>
        <v>Ремонт системы ГВС</v>
      </c>
      <c r="G26" s="5">
        <f>[63]декабрь№1!$AZ$46</f>
        <v>7529.17</v>
      </c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24.28515625" bestFit="1" customWidth="1"/>
    <col min="7" max="7" width="9.140625" bestFit="1" customWidth="1"/>
    <col min="8" max="8" width="8.7109375" bestFit="1" customWidth="1"/>
    <col min="9" max="9" width="9.28515625" bestFit="1" customWidth="1"/>
  </cols>
  <sheetData>
    <row r="4" spans="1:9" x14ac:dyDescent="0.25">
      <c r="E4" t="s">
        <v>160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32713.825269711888</v>
      </c>
      <c r="D10" s="5">
        <v>14183.69</v>
      </c>
      <c r="E10" s="5">
        <v>14183.106200000002</v>
      </c>
      <c r="F10" s="5"/>
      <c r="G10" s="5">
        <v>0</v>
      </c>
      <c r="H10" s="5">
        <v>32714.409069711888</v>
      </c>
      <c r="I10" s="5"/>
    </row>
    <row r="11" spans="1:9" x14ac:dyDescent="0.25">
      <c r="A11" s="12"/>
      <c r="B11" s="1" t="s">
        <v>12</v>
      </c>
      <c r="C11" s="5">
        <v>32714.409069711888</v>
      </c>
      <c r="D11" s="5">
        <v>12433.99</v>
      </c>
      <c r="E11" s="5">
        <v>13715.418680000001</v>
      </c>
      <c r="F11" s="5"/>
      <c r="G11" s="5">
        <v>0</v>
      </c>
      <c r="H11" s="5">
        <v>31432.980389711884</v>
      </c>
      <c r="I11" s="5"/>
    </row>
    <row r="12" spans="1:9" x14ac:dyDescent="0.25">
      <c r="A12" s="12"/>
      <c r="B12" s="1" t="s">
        <v>13</v>
      </c>
      <c r="C12" s="5">
        <v>31432.980389711884</v>
      </c>
      <c r="D12" s="5">
        <v>11852.779999999999</v>
      </c>
      <c r="E12" s="5">
        <v>13714.564960000002</v>
      </c>
      <c r="F12" s="5"/>
      <c r="G12" s="5">
        <v>0</v>
      </c>
      <c r="H12" s="5">
        <v>29571.195429711879</v>
      </c>
      <c r="I12" s="5"/>
    </row>
    <row r="13" spans="1:9" x14ac:dyDescent="0.25">
      <c r="A13" s="12"/>
      <c r="B13" s="1" t="s">
        <v>14</v>
      </c>
      <c r="C13" s="5">
        <v>29571.195429711879</v>
      </c>
      <c r="D13" s="5">
        <v>14410.48</v>
      </c>
      <c r="E13" s="5">
        <v>14269.851040000001</v>
      </c>
      <c r="F13" s="5"/>
      <c r="G13" s="5">
        <v>0</v>
      </c>
      <c r="H13" s="5">
        <v>29711.824389711874</v>
      </c>
      <c r="I13" s="5"/>
    </row>
    <row r="14" spans="1:9" x14ac:dyDescent="0.25">
      <c r="A14" s="12"/>
      <c r="B14" s="1" t="s">
        <v>15</v>
      </c>
      <c r="C14" s="5">
        <v>29711.824389711874</v>
      </c>
      <c r="D14" s="5">
        <v>13746.240000000002</v>
      </c>
      <c r="E14" s="5">
        <v>14288.319519999999</v>
      </c>
      <c r="F14" s="5"/>
      <c r="G14" s="5">
        <v>0</v>
      </c>
      <c r="H14" s="5">
        <v>29169.744869711874</v>
      </c>
      <c r="I14" s="5"/>
    </row>
    <row r="15" spans="1:9" x14ac:dyDescent="0.25">
      <c r="A15" s="12"/>
      <c r="B15" s="1" t="s">
        <v>16</v>
      </c>
      <c r="C15" s="5">
        <v>29169.744869711874</v>
      </c>
      <c r="D15" s="5">
        <v>10374.11</v>
      </c>
      <c r="E15" s="5">
        <v>13201.6006</v>
      </c>
      <c r="F15" s="5"/>
      <c r="G15" s="5">
        <v>0</v>
      </c>
      <c r="H15" s="5">
        <v>26342.254269711877</v>
      </c>
      <c r="I15" s="5"/>
    </row>
    <row r="16" spans="1:9" x14ac:dyDescent="0.25">
      <c r="A16" s="12"/>
      <c r="B16" s="1" t="s">
        <v>17</v>
      </c>
      <c r="C16" s="5">
        <v>26342.254269711877</v>
      </c>
      <c r="D16" s="5">
        <v>9454.130000000001</v>
      </c>
      <c r="E16" s="5">
        <v>17217.180519999998</v>
      </c>
      <c r="F16" s="5"/>
      <c r="G16" s="5">
        <v>0</v>
      </c>
      <c r="H16" s="5">
        <v>18579.203749711884</v>
      </c>
      <c r="I16" s="5"/>
    </row>
    <row r="17" spans="1:9" x14ac:dyDescent="0.25">
      <c r="A17" s="12"/>
      <c r="B17" s="1" t="s">
        <v>18</v>
      </c>
      <c r="C17" s="5">
        <v>18579.203749711884</v>
      </c>
      <c r="D17" s="5">
        <v>8372.91</v>
      </c>
      <c r="E17" s="5">
        <v>12622.95148</v>
      </c>
      <c r="F17" s="5"/>
      <c r="G17" s="5">
        <v>0</v>
      </c>
      <c r="H17" s="5">
        <v>14329.162269711884</v>
      </c>
      <c r="I17" s="5"/>
    </row>
    <row r="18" spans="1:9" x14ac:dyDescent="0.25">
      <c r="A18" s="12"/>
      <c r="B18" s="1" t="s">
        <v>20</v>
      </c>
      <c r="C18" s="5">
        <v>14329.162269711884</v>
      </c>
      <c r="D18" s="5">
        <v>11866.85</v>
      </c>
      <c r="E18" s="5">
        <v>13426.10908</v>
      </c>
      <c r="F18" s="5" t="s">
        <v>159</v>
      </c>
      <c r="G18" s="5">
        <v>14305.91</v>
      </c>
      <c r="H18" s="5"/>
      <c r="I18" s="5">
        <v>-1536.0068102881141</v>
      </c>
    </row>
    <row r="19" spans="1:9" x14ac:dyDescent="0.25">
      <c r="A19" s="12"/>
      <c r="B19" s="1" t="s">
        <v>22</v>
      </c>
      <c r="C19" s="5">
        <v>-1536.0068102881141</v>
      </c>
      <c r="D19" s="5">
        <v>10048.58</v>
      </c>
      <c r="E19" s="5">
        <v>13209.716</v>
      </c>
      <c r="F19" s="5"/>
      <c r="G19" s="5"/>
      <c r="H19" s="5"/>
      <c r="I19" s="5">
        <v>-4697.1428102881146</v>
      </c>
    </row>
    <row r="20" spans="1:9" x14ac:dyDescent="0.25">
      <c r="A20" s="12"/>
      <c r="B20" s="1" t="s">
        <v>23</v>
      </c>
      <c r="C20" s="5">
        <v>-4697.1428102881146</v>
      </c>
      <c r="D20" s="5">
        <v>9219.52</v>
      </c>
      <c r="E20" s="5">
        <v>12899.315119999999</v>
      </c>
      <c r="F20" s="5"/>
      <c r="G20" s="5"/>
      <c r="H20" s="5"/>
      <c r="I20" s="5">
        <v>-8376.9379302881134</v>
      </c>
    </row>
    <row r="21" spans="1:9" x14ac:dyDescent="0.25">
      <c r="A21" s="13"/>
      <c r="B21" s="1" t="s">
        <v>62</v>
      </c>
      <c r="C21" s="5">
        <v>-8376.9379302881134</v>
      </c>
      <c r="D21" s="5">
        <v>8039.91</v>
      </c>
      <c r="E21" s="5">
        <v>12734.1386</v>
      </c>
      <c r="F21" s="5"/>
      <c r="G21" s="5"/>
      <c r="H21" s="5"/>
      <c r="I21" s="5">
        <v>-13071.166530288114</v>
      </c>
    </row>
    <row r="22" spans="1:9" x14ac:dyDescent="0.25">
      <c r="A22" s="11">
        <v>2012</v>
      </c>
      <c r="B22" s="1" t="s">
        <v>11</v>
      </c>
      <c r="C22" s="5">
        <v>-13071.166530288114</v>
      </c>
      <c r="D22" s="5">
        <v>14016.32</v>
      </c>
      <c r="E22" s="5">
        <v>13700.67704</v>
      </c>
      <c r="F22" s="5"/>
      <c r="G22" s="5"/>
      <c r="H22" s="5"/>
      <c r="I22" s="5">
        <v>-12755.523570288115</v>
      </c>
    </row>
    <row r="23" spans="1:9" x14ac:dyDescent="0.25">
      <c r="A23" s="12"/>
      <c r="B23" s="1" t="s">
        <v>12</v>
      </c>
      <c r="C23" s="5">
        <v>-12755.523570288115</v>
      </c>
      <c r="D23" s="5">
        <v>11593.95</v>
      </c>
      <c r="E23" s="5">
        <v>13647.39604</v>
      </c>
      <c r="F23" s="5"/>
      <c r="G23" s="5"/>
      <c r="H23" s="5"/>
      <c r="I23" s="5">
        <v>-14808.969610288113</v>
      </c>
    </row>
    <row r="24" spans="1:9" x14ac:dyDescent="0.25">
      <c r="A24" s="12"/>
      <c r="B24" s="1" t="s">
        <v>13</v>
      </c>
      <c r="C24" s="5">
        <f>[64]декабрь№1!$AS$44</f>
        <v>-14808.969610288113</v>
      </c>
      <c r="D24" s="5">
        <f>[64]декабрь№1!$AT$44</f>
        <v>8107.67</v>
      </c>
      <c r="E24" s="5">
        <f>[64]декабрь№1!$AU$44</f>
        <v>12678.94564</v>
      </c>
      <c r="F24" s="5"/>
      <c r="G24" s="5"/>
      <c r="H24" s="5"/>
      <c r="I24" s="5">
        <f>[64]декабрь№1!$AY$44</f>
        <v>-19380.245250288113</v>
      </c>
    </row>
    <row r="25" spans="1:9" x14ac:dyDescent="0.25">
      <c r="A25" s="12"/>
      <c r="B25" s="1" t="s">
        <v>14</v>
      </c>
      <c r="C25" s="5">
        <f>[64]декабрь№1!$AS$45</f>
        <v>-19380.245250288113</v>
      </c>
      <c r="D25" s="5">
        <f>[64]декабрь№1!$AT$45</f>
        <v>7132.21</v>
      </c>
      <c r="E25" s="5">
        <f>[64]декабрь№1!$AU$45</f>
        <v>12480.04228</v>
      </c>
      <c r="F25" s="5"/>
      <c r="G25" s="5"/>
      <c r="H25" s="5"/>
      <c r="I25" s="5">
        <f>[64]декабрь№1!$AY$45</f>
        <v>-24728.077530288116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8" max="8" width="8.5703125" bestFit="1" customWidth="1"/>
    <col min="9" max="9" width="9.28515625" bestFit="1" customWidth="1"/>
  </cols>
  <sheetData>
    <row r="4" spans="1:9" x14ac:dyDescent="0.25">
      <c r="E4" t="s">
        <v>161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-22880.661290256394</v>
      </c>
      <c r="D10" s="5">
        <v>13117.769999999999</v>
      </c>
      <c r="E10" s="5">
        <v>11965.914999999999</v>
      </c>
      <c r="F10" s="5"/>
      <c r="G10" s="5">
        <v>0</v>
      </c>
      <c r="H10" s="5"/>
      <c r="I10" s="5">
        <v>-21728.806290256394</v>
      </c>
    </row>
    <row r="11" spans="1:9" x14ac:dyDescent="0.25">
      <c r="A11" s="12"/>
      <c r="B11" s="1" t="s">
        <v>12</v>
      </c>
      <c r="C11" s="5">
        <v>-21728.806290256394</v>
      </c>
      <c r="D11" s="5">
        <v>9577.4599999999991</v>
      </c>
      <c r="E11" s="5">
        <v>10991.082159999998</v>
      </c>
      <c r="F11" s="5"/>
      <c r="G11" s="5">
        <v>0</v>
      </c>
      <c r="H11" s="5"/>
      <c r="I11" s="5">
        <v>-23142.428450256393</v>
      </c>
    </row>
    <row r="12" spans="1:9" x14ac:dyDescent="0.25">
      <c r="A12" s="12"/>
      <c r="B12" s="1" t="s">
        <v>13</v>
      </c>
      <c r="C12" s="5">
        <v>-23142.428450256393</v>
      </c>
      <c r="D12" s="5">
        <v>14472.15</v>
      </c>
      <c r="E12" s="5">
        <v>12168.672839999999</v>
      </c>
      <c r="F12" s="5"/>
      <c r="G12" s="5">
        <v>0</v>
      </c>
      <c r="H12" s="5"/>
      <c r="I12" s="5">
        <v>-20838.951290256395</v>
      </c>
    </row>
    <row r="13" spans="1:9" x14ac:dyDescent="0.25">
      <c r="A13" s="12"/>
      <c r="B13" s="1" t="s">
        <v>14</v>
      </c>
      <c r="C13" s="5">
        <v>-20838.951290256395</v>
      </c>
      <c r="D13" s="5">
        <v>18335.400000000001</v>
      </c>
      <c r="E13" s="5">
        <v>14089.4728</v>
      </c>
      <c r="F13" s="5"/>
      <c r="G13" s="5">
        <v>0</v>
      </c>
      <c r="H13" s="5"/>
      <c r="I13" s="5">
        <v>-16593.024090256393</v>
      </c>
    </row>
    <row r="14" spans="1:9" x14ac:dyDescent="0.25">
      <c r="A14" s="12"/>
      <c r="B14" s="1" t="s">
        <v>15</v>
      </c>
      <c r="C14" s="5">
        <v>-16593.024090256393</v>
      </c>
      <c r="D14" s="5">
        <v>17049.45</v>
      </c>
      <c r="E14" s="5">
        <v>12878.427319999999</v>
      </c>
      <c r="F14" s="5"/>
      <c r="G14" s="5">
        <v>0</v>
      </c>
      <c r="H14" s="5"/>
      <c r="I14" s="5">
        <v>-12422.001410256391</v>
      </c>
    </row>
    <row r="15" spans="1:9" x14ac:dyDescent="0.25">
      <c r="A15" s="12"/>
      <c r="B15" s="1" t="s">
        <v>16</v>
      </c>
      <c r="C15" s="5">
        <v>-12422.001410256391</v>
      </c>
      <c r="D15" s="5">
        <v>15528.04</v>
      </c>
      <c r="E15" s="5">
        <v>12976.885839999999</v>
      </c>
      <c r="F15" s="5"/>
      <c r="G15" s="5">
        <v>0</v>
      </c>
      <c r="H15" s="5"/>
      <c r="I15" s="5">
        <v>-9870.8472502563891</v>
      </c>
    </row>
    <row r="16" spans="1:9" x14ac:dyDescent="0.25">
      <c r="A16" s="12"/>
      <c r="B16" s="1" t="s">
        <v>17</v>
      </c>
      <c r="C16" s="5">
        <v>-9870.8472502563891</v>
      </c>
      <c r="D16" s="5">
        <v>14597.66</v>
      </c>
      <c r="E16" s="5">
        <v>11667.872399999998</v>
      </c>
      <c r="F16" s="5"/>
      <c r="G16" s="5">
        <v>0</v>
      </c>
      <c r="H16" s="5"/>
      <c r="I16" s="5">
        <v>-6941.0596502563876</v>
      </c>
    </row>
    <row r="17" spans="1:9" x14ac:dyDescent="0.25">
      <c r="A17" s="12"/>
      <c r="B17" s="1" t="s">
        <v>18</v>
      </c>
      <c r="C17" s="5">
        <v>-6941.0596502563876</v>
      </c>
      <c r="D17" s="5">
        <v>14114.82</v>
      </c>
      <c r="E17" s="5">
        <v>12375.34448</v>
      </c>
      <c r="F17" s="5"/>
      <c r="G17" s="5">
        <v>0</v>
      </c>
      <c r="H17" s="5"/>
      <c r="I17" s="5">
        <v>-5201.5841302563877</v>
      </c>
    </row>
    <row r="18" spans="1:9" x14ac:dyDescent="0.25">
      <c r="A18" s="12"/>
      <c r="B18" s="1" t="s">
        <v>20</v>
      </c>
      <c r="C18" s="5">
        <v>-5201.5841302563877</v>
      </c>
      <c r="D18" s="5">
        <v>35760.620000000003</v>
      </c>
      <c r="E18" s="5">
        <v>18358.753760000003</v>
      </c>
      <c r="F18" s="5"/>
      <c r="G18" s="5">
        <v>0</v>
      </c>
      <c r="H18" s="5">
        <v>12200.282109743614</v>
      </c>
      <c r="I18" s="5"/>
    </row>
    <row r="19" spans="1:9" x14ac:dyDescent="0.25">
      <c r="A19" s="12"/>
      <c r="B19" s="1" t="s">
        <v>22</v>
      </c>
      <c r="C19" s="5">
        <v>12200.282109743614</v>
      </c>
      <c r="D19" s="5">
        <v>14621.009999999998</v>
      </c>
      <c r="E19" s="5">
        <v>12085.68316</v>
      </c>
      <c r="F19" s="5"/>
      <c r="G19" s="5">
        <v>0</v>
      </c>
      <c r="H19" s="5">
        <v>14735.608949743611</v>
      </c>
      <c r="I19" s="5"/>
    </row>
    <row r="20" spans="1:9" x14ac:dyDescent="0.25">
      <c r="A20" s="12"/>
      <c r="B20" s="1" t="s">
        <v>23</v>
      </c>
      <c r="C20" s="5">
        <v>14735.608949743611</v>
      </c>
      <c r="D20" s="5">
        <v>12515.51</v>
      </c>
      <c r="E20" s="5">
        <v>12244.7194</v>
      </c>
      <c r="F20" s="5"/>
      <c r="G20" s="5">
        <v>0</v>
      </c>
      <c r="H20" s="5">
        <v>15006.399549743614</v>
      </c>
      <c r="I20" s="5"/>
    </row>
    <row r="21" spans="1:9" x14ac:dyDescent="0.25">
      <c r="A21" s="13"/>
      <c r="B21" s="1" t="s">
        <v>62</v>
      </c>
      <c r="C21" s="5">
        <v>15006.399549743614</v>
      </c>
      <c r="D21" s="5">
        <v>14272.78</v>
      </c>
      <c r="E21" s="5">
        <v>12128.38096</v>
      </c>
      <c r="F21" s="5"/>
      <c r="G21" s="5">
        <v>0</v>
      </c>
      <c r="H21" s="5">
        <v>17150.798589743616</v>
      </c>
      <c r="I21" s="5"/>
    </row>
    <row r="22" spans="1:9" x14ac:dyDescent="0.25">
      <c r="A22" s="11">
        <v>2012</v>
      </c>
      <c r="B22" s="1" t="s">
        <v>11</v>
      </c>
      <c r="C22" s="5">
        <v>17150.798589743616</v>
      </c>
      <c r="D22" s="5">
        <v>17685.72</v>
      </c>
      <c r="E22" s="5">
        <v>13532.462799999999</v>
      </c>
      <c r="F22" s="5"/>
      <c r="G22" s="5">
        <v>0</v>
      </c>
      <c r="H22" s="5">
        <v>21304.055789743616</v>
      </c>
      <c r="I22" s="5"/>
    </row>
    <row r="23" spans="1:9" x14ac:dyDescent="0.25">
      <c r="A23" s="12"/>
      <c r="B23" s="1" t="s">
        <v>12</v>
      </c>
      <c r="C23" s="5">
        <v>21304.055789743616</v>
      </c>
      <c r="D23" s="5">
        <v>15923.81</v>
      </c>
      <c r="E23" s="5">
        <v>12164.988519999999</v>
      </c>
      <c r="F23" s="5"/>
      <c r="G23" s="5">
        <v>0</v>
      </c>
      <c r="H23" s="5">
        <v>25062.877269743614</v>
      </c>
      <c r="I23" s="5"/>
    </row>
    <row r="24" spans="1:9" x14ac:dyDescent="0.25">
      <c r="A24" s="12"/>
      <c r="B24" s="1" t="s">
        <v>13</v>
      </c>
      <c r="C24" s="5">
        <f>[65]декабрь№1!$AP$45</f>
        <v>25062.877269743614</v>
      </c>
      <c r="D24" s="5">
        <f>[65]декабрь№1!$AQ$45</f>
        <v>14989.78</v>
      </c>
      <c r="E24" s="5">
        <f>[65]декабрь№1!$AR$45</f>
        <v>12075.252399999998</v>
      </c>
      <c r="F24" s="5"/>
      <c r="G24" s="5">
        <v>0</v>
      </c>
      <c r="H24" s="5">
        <f>[65]декабрь№1!$AU$45</f>
        <v>27977.404869743616</v>
      </c>
      <c r="I24" s="5"/>
    </row>
    <row r="25" spans="1:9" x14ac:dyDescent="0.25">
      <c r="A25" s="12"/>
      <c r="B25" s="1" t="s">
        <v>14</v>
      </c>
      <c r="C25" s="5">
        <f>[65]декабрь№1!$AP$46</f>
        <v>27977.404869743616</v>
      </c>
      <c r="D25" s="5">
        <f>[65]декабрь№1!$AQ$46</f>
        <v>14419.37</v>
      </c>
      <c r="E25" s="5">
        <f>[65]декабрь№1!$AR$46</f>
        <v>12612.94652</v>
      </c>
      <c r="F25" s="5"/>
      <c r="G25" s="5">
        <v>0</v>
      </c>
      <c r="H25" s="5">
        <f>[65]декабрь№1!$AU$46</f>
        <v>29783.82834974362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6.42578125" bestFit="1" customWidth="1"/>
    <col min="7" max="7" width="9" bestFit="1" customWidth="1"/>
    <col min="8" max="8" width="8.5703125" bestFit="1" customWidth="1"/>
    <col min="9" max="9" width="9.28515625" bestFit="1" customWidth="1"/>
  </cols>
  <sheetData>
    <row r="4" spans="1:9" x14ac:dyDescent="0.25">
      <c r="E4" t="s">
        <v>164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-121918.56594796239</v>
      </c>
      <c r="D10" s="5">
        <v>112393.70999999999</v>
      </c>
      <c r="E10" s="5">
        <v>84736.480120000007</v>
      </c>
      <c r="F10" s="5"/>
      <c r="G10" s="5">
        <v>0</v>
      </c>
      <c r="H10" s="5"/>
      <c r="I10" s="5">
        <v>-94261.336067962402</v>
      </c>
    </row>
    <row r="11" spans="1:9" x14ac:dyDescent="0.25">
      <c r="A11" s="12"/>
      <c r="B11" s="1" t="s">
        <v>12</v>
      </c>
      <c r="C11" s="5">
        <v>-94261.336067962402</v>
      </c>
      <c r="D11" s="5">
        <v>97975.23000000001</v>
      </c>
      <c r="E11" s="5">
        <v>81592.040360000014</v>
      </c>
      <c r="F11" s="5"/>
      <c r="G11" s="5">
        <v>0</v>
      </c>
      <c r="H11" s="5"/>
      <c r="I11" s="5">
        <v>-77878.146427962405</v>
      </c>
    </row>
    <row r="12" spans="1:9" x14ac:dyDescent="0.25">
      <c r="A12" s="12"/>
      <c r="B12" s="1" t="s">
        <v>13</v>
      </c>
      <c r="C12" s="5">
        <v>-77878.146427962405</v>
      </c>
      <c r="D12" s="5">
        <v>97890.08</v>
      </c>
      <c r="E12" s="5">
        <v>81449.335040000005</v>
      </c>
      <c r="F12" s="5"/>
      <c r="G12" s="5">
        <v>0</v>
      </c>
      <c r="H12" s="5"/>
      <c r="I12" s="5">
        <v>-61437.401467962409</v>
      </c>
    </row>
    <row r="13" spans="1:9" x14ac:dyDescent="0.25">
      <c r="A13" s="12"/>
      <c r="B13" s="1" t="s">
        <v>14</v>
      </c>
      <c r="C13" s="5">
        <v>-61437.401467962409</v>
      </c>
      <c r="D13" s="5">
        <v>99337.31</v>
      </c>
      <c r="E13" s="5">
        <v>81179.921640000015</v>
      </c>
      <c r="F13" s="5"/>
      <c r="G13" s="5">
        <v>0</v>
      </c>
      <c r="H13" s="5"/>
      <c r="I13" s="5">
        <v>-43280.013107962426</v>
      </c>
    </row>
    <row r="14" spans="1:9" x14ac:dyDescent="0.25">
      <c r="A14" s="12"/>
      <c r="B14" s="1" t="s">
        <v>15</v>
      </c>
      <c r="C14" s="5">
        <v>-43280.013107962426</v>
      </c>
      <c r="D14" s="5">
        <v>96221.889999999985</v>
      </c>
      <c r="E14" s="5">
        <v>82220.396760000003</v>
      </c>
      <c r="F14" s="5" t="s">
        <v>49</v>
      </c>
      <c r="G14" s="5">
        <v>2244.12</v>
      </c>
      <c r="H14" s="5"/>
      <c r="I14" s="5">
        <v>-31522.639867962444</v>
      </c>
    </row>
    <row r="15" spans="1:9" x14ac:dyDescent="0.25">
      <c r="A15" s="12"/>
      <c r="B15" s="1" t="s">
        <v>16</v>
      </c>
      <c r="C15" s="5">
        <v>-31522.639867962444</v>
      </c>
      <c r="D15" s="5">
        <v>97945.73000000001</v>
      </c>
      <c r="E15" s="5">
        <v>81473.660120000015</v>
      </c>
      <c r="F15" s="5" t="s">
        <v>162</v>
      </c>
      <c r="G15" s="5">
        <v>21014.7</v>
      </c>
      <c r="H15" s="5"/>
      <c r="I15" s="5">
        <v>-36065.269987962442</v>
      </c>
    </row>
    <row r="16" spans="1:9" x14ac:dyDescent="0.25">
      <c r="A16" s="12"/>
      <c r="B16" s="1" t="s">
        <v>17</v>
      </c>
      <c r="C16" s="5">
        <v>-36065.269987962442</v>
      </c>
      <c r="D16" s="5">
        <v>99807.790000000008</v>
      </c>
      <c r="E16" s="5">
        <v>88379.345079999999</v>
      </c>
      <c r="F16" s="5"/>
      <c r="G16" s="5">
        <v>0</v>
      </c>
      <c r="H16" s="5"/>
      <c r="I16" s="5">
        <v>-24636.825067962433</v>
      </c>
    </row>
    <row r="17" spans="1:9" x14ac:dyDescent="0.25">
      <c r="A17" s="12"/>
      <c r="B17" s="1" t="s">
        <v>18</v>
      </c>
      <c r="C17" s="5">
        <v>-24636.825067962433</v>
      </c>
      <c r="D17" s="5">
        <v>95932.03</v>
      </c>
      <c r="E17" s="5">
        <v>80162.833080000011</v>
      </c>
      <c r="F17" s="5" t="s">
        <v>163</v>
      </c>
      <c r="G17" s="5">
        <v>17977.28</v>
      </c>
      <c r="H17" s="5"/>
      <c r="I17" s="5">
        <v>-26844.908147962444</v>
      </c>
    </row>
    <row r="18" spans="1:9" x14ac:dyDescent="0.25">
      <c r="A18" s="12"/>
      <c r="B18" s="1" t="s">
        <v>20</v>
      </c>
      <c r="C18" s="5">
        <v>-26844.908147962444</v>
      </c>
      <c r="D18" s="5">
        <v>101138.57</v>
      </c>
      <c r="E18" s="5">
        <v>82264.300520000019</v>
      </c>
      <c r="F18" s="5"/>
      <c r="G18" s="5">
        <v>0</v>
      </c>
      <c r="H18" s="5"/>
      <c r="I18" s="5">
        <v>-7970.6386679624557</v>
      </c>
    </row>
    <row r="19" spans="1:9" x14ac:dyDescent="0.25">
      <c r="A19" s="12"/>
      <c r="B19" s="1" t="s">
        <v>22</v>
      </c>
      <c r="C19" s="5">
        <v>-7970.6386679624557</v>
      </c>
      <c r="D19" s="5">
        <v>98080.01</v>
      </c>
      <c r="E19" s="5">
        <v>80313.832680000007</v>
      </c>
      <c r="F19" s="5"/>
      <c r="G19" s="5">
        <v>0</v>
      </c>
      <c r="H19" s="5">
        <v>9795.5386520375323</v>
      </c>
      <c r="I19" s="5"/>
    </row>
    <row r="20" spans="1:9" x14ac:dyDescent="0.25">
      <c r="A20" s="12"/>
      <c r="B20" s="1" t="s">
        <v>23</v>
      </c>
      <c r="C20" s="5">
        <v>9795.5386520375323</v>
      </c>
      <c r="D20" s="5">
        <v>108397.59999999999</v>
      </c>
      <c r="E20" s="5">
        <v>84874.523520000002</v>
      </c>
      <c r="F20" s="5" t="s">
        <v>35</v>
      </c>
      <c r="G20" s="5">
        <v>19686.71</v>
      </c>
      <c r="H20" s="5">
        <v>13631.905132037522</v>
      </c>
      <c r="I20" s="5"/>
    </row>
    <row r="21" spans="1:9" x14ac:dyDescent="0.25">
      <c r="A21" s="13"/>
      <c r="B21" s="1" t="s">
        <v>62</v>
      </c>
      <c r="C21" s="5">
        <v>13631.905132037522</v>
      </c>
      <c r="D21" s="5">
        <v>97704.049999999988</v>
      </c>
      <c r="E21" s="5">
        <v>81793.15612</v>
      </c>
      <c r="F21" s="5"/>
      <c r="G21" s="5"/>
      <c r="H21" s="5">
        <v>29542.799012037518</v>
      </c>
      <c r="I21" s="5"/>
    </row>
    <row r="22" spans="1:9" x14ac:dyDescent="0.25">
      <c r="A22" s="11">
        <v>2012</v>
      </c>
      <c r="B22" s="1" t="s">
        <v>11</v>
      </c>
      <c r="C22" s="5">
        <v>29542.799012037518</v>
      </c>
      <c r="D22" s="5">
        <v>100479.08</v>
      </c>
      <c r="E22" s="5">
        <v>84141.410160000014</v>
      </c>
      <c r="F22" s="5"/>
      <c r="G22" s="5"/>
      <c r="H22" s="5">
        <v>45880.468852037506</v>
      </c>
      <c r="I22" s="5"/>
    </row>
    <row r="23" spans="1:9" x14ac:dyDescent="0.25">
      <c r="A23" s="12"/>
      <c r="B23" s="1" t="s">
        <v>12</v>
      </c>
      <c r="C23" s="5">
        <v>45880.468852037506</v>
      </c>
      <c r="D23" s="5">
        <v>102354.1</v>
      </c>
      <c r="E23" s="5">
        <v>81451.578960000013</v>
      </c>
      <c r="F23" s="5"/>
      <c r="G23" s="5"/>
      <c r="H23" s="5">
        <v>66782.989892037498</v>
      </c>
      <c r="I23" s="5"/>
    </row>
    <row r="24" spans="1:9" x14ac:dyDescent="0.25">
      <c r="A24" s="12"/>
      <c r="B24" s="1" t="s">
        <v>13</v>
      </c>
      <c r="C24" s="5">
        <f>[66]декабрь№1!$AW$44</f>
        <v>66782.989892037498</v>
      </c>
      <c r="D24" s="5">
        <f>[66]декабрь№1!$AX$44</f>
        <v>97284.83</v>
      </c>
      <c r="E24" s="5">
        <f>[66]декабрь№1!$AY$44</f>
        <v>81313.262360000022</v>
      </c>
      <c r="F24" s="5"/>
      <c r="G24" s="5"/>
      <c r="H24" s="5">
        <f>[66]декабрь№1!$BB$44</f>
        <v>82754.557532037463</v>
      </c>
      <c r="I24" s="5"/>
    </row>
    <row r="25" spans="1:9" x14ac:dyDescent="0.25">
      <c r="A25" s="12"/>
      <c r="B25" s="1" t="s">
        <v>14</v>
      </c>
      <c r="C25" s="5">
        <f>[66]декабрь№1!$AW$45</f>
        <v>82754.557532037463</v>
      </c>
      <c r="D25" s="5">
        <f>[66]декабрь№1!$AX$45</f>
        <v>99406.97</v>
      </c>
      <c r="E25" s="5">
        <f>[66]декабрь№1!$AY$45</f>
        <v>82811.040040000007</v>
      </c>
      <c r="F25" s="5"/>
      <c r="G25" s="5"/>
      <c r="H25" s="5">
        <f>[66]декабрь№1!$BB$45</f>
        <v>99350.487492037457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 t="str">
        <f>[66]декабрь№1!$AZ$46</f>
        <v>Ремонт кровли</v>
      </c>
      <c r="G26" s="5">
        <f>[66]декабрь№1!$BA$46</f>
        <v>18802.86</v>
      </c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17.28515625" bestFit="1" customWidth="1"/>
    <col min="7" max="7" width="9" bestFit="1" customWidth="1"/>
    <col min="8" max="8" width="8.85546875" customWidth="1"/>
    <col min="9" max="9" width="10.28515625" bestFit="1" customWidth="1"/>
  </cols>
  <sheetData>
    <row r="4" spans="1:9" x14ac:dyDescent="0.25">
      <c r="E4" t="s">
        <v>166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-28197.328979704387</v>
      </c>
      <c r="D10" s="5">
        <v>19856.28</v>
      </c>
      <c r="E10" s="5">
        <v>16081.002179999999</v>
      </c>
      <c r="F10" s="5"/>
      <c r="G10" s="5">
        <v>0</v>
      </c>
      <c r="H10" s="5"/>
      <c r="I10" s="5">
        <v>-24422.051159704388</v>
      </c>
    </row>
    <row r="11" spans="1:9" x14ac:dyDescent="0.25">
      <c r="A11" s="12"/>
      <c r="B11" s="1" t="s">
        <v>12</v>
      </c>
      <c r="C11" s="5">
        <v>-24422.051159704388</v>
      </c>
      <c r="D11" s="5">
        <v>18230.36</v>
      </c>
      <c r="E11" s="5">
        <v>15719.93298</v>
      </c>
      <c r="F11" s="5"/>
      <c r="G11" s="5">
        <v>0</v>
      </c>
      <c r="H11" s="5"/>
      <c r="I11" s="5">
        <v>-21911.624139704385</v>
      </c>
    </row>
    <row r="12" spans="1:9" x14ac:dyDescent="0.25">
      <c r="A12" s="12"/>
      <c r="B12" s="1" t="s">
        <v>13</v>
      </c>
      <c r="C12" s="5">
        <v>-21911.624139704385</v>
      </c>
      <c r="D12" s="5">
        <v>19677</v>
      </c>
      <c r="E12" s="5">
        <v>16145.650580000001</v>
      </c>
      <c r="F12" s="5"/>
      <c r="G12" s="5">
        <v>0</v>
      </c>
      <c r="H12" s="5"/>
      <c r="I12" s="5">
        <v>-18380.274719704386</v>
      </c>
    </row>
    <row r="13" spans="1:9" x14ac:dyDescent="0.25">
      <c r="A13" s="12"/>
      <c r="B13" s="1" t="s">
        <v>14</v>
      </c>
      <c r="C13" s="5">
        <v>-18380.274719704386</v>
      </c>
      <c r="D13" s="5">
        <v>7742.8099999999995</v>
      </c>
      <c r="E13" s="5">
        <v>13317.334940000001</v>
      </c>
      <c r="F13" s="5"/>
      <c r="G13" s="5">
        <v>0</v>
      </c>
      <c r="H13" s="5"/>
      <c r="I13" s="5">
        <v>-23954.799659704389</v>
      </c>
    </row>
    <row r="14" spans="1:9" x14ac:dyDescent="0.25">
      <c r="A14" s="12"/>
      <c r="B14" s="1" t="s">
        <v>15</v>
      </c>
      <c r="C14" s="5">
        <v>-23954.799659704389</v>
      </c>
      <c r="D14" s="5">
        <v>4899.83</v>
      </c>
      <c r="E14" s="5">
        <v>12753.03174</v>
      </c>
      <c r="F14" s="5"/>
      <c r="G14" s="5">
        <v>0</v>
      </c>
      <c r="H14" s="5"/>
      <c r="I14" s="5">
        <v>-31808.001399704386</v>
      </c>
    </row>
    <row r="15" spans="1:9" x14ac:dyDescent="0.25">
      <c r="A15" s="12"/>
      <c r="B15" s="1" t="s">
        <v>16</v>
      </c>
      <c r="C15" s="5">
        <v>-31808.001399704386</v>
      </c>
      <c r="D15" s="5">
        <v>5722.88</v>
      </c>
      <c r="E15" s="5">
        <v>12829.5409</v>
      </c>
      <c r="F15" s="5"/>
      <c r="G15" s="5">
        <v>0</v>
      </c>
      <c r="H15" s="5"/>
      <c r="I15" s="5">
        <v>-38914.662299704389</v>
      </c>
    </row>
    <row r="16" spans="1:9" x14ac:dyDescent="0.25">
      <c r="A16" s="12"/>
      <c r="B16" s="1" t="s">
        <v>17</v>
      </c>
      <c r="C16" s="5">
        <v>-38914.662299704389</v>
      </c>
      <c r="D16" s="5">
        <v>7186.3600000000006</v>
      </c>
      <c r="E16" s="5">
        <v>12904.20802</v>
      </c>
      <c r="F16" s="5"/>
      <c r="G16" s="5">
        <v>0</v>
      </c>
      <c r="H16" s="5"/>
      <c r="I16" s="5">
        <v>-44632.510319704386</v>
      </c>
    </row>
    <row r="17" spans="1:9" x14ac:dyDescent="0.25">
      <c r="A17" s="12"/>
      <c r="B17" s="1" t="s">
        <v>18</v>
      </c>
      <c r="C17" s="5">
        <v>-44632.510319704386</v>
      </c>
      <c r="D17" s="5">
        <v>5350.01</v>
      </c>
      <c r="E17" s="5">
        <v>12628.798379999998</v>
      </c>
      <c r="F17" s="5"/>
      <c r="G17" s="5">
        <v>0</v>
      </c>
      <c r="H17" s="5"/>
      <c r="I17" s="5">
        <v>-51911.298699704384</v>
      </c>
    </row>
    <row r="18" spans="1:9" x14ac:dyDescent="0.25">
      <c r="A18" s="12"/>
      <c r="B18" s="1" t="s">
        <v>20</v>
      </c>
      <c r="C18" s="5">
        <v>-51911.298699704384</v>
      </c>
      <c r="D18" s="5">
        <v>6954.5599999999995</v>
      </c>
      <c r="E18" s="5">
        <v>13108.658739999999</v>
      </c>
      <c r="F18" s="5" t="s">
        <v>165</v>
      </c>
      <c r="G18" s="5">
        <v>42259.87</v>
      </c>
      <c r="H18" s="5"/>
      <c r="I18" s="5">
        <v>-100325.26743970439</v>
      </c>
    </row>
    <row r="19" spans="1:9" x14ac:dyDescent="0.25">
      <c r="A19" s="12"/>
      <c r="B19" s="1" t="s">
        <v>22</v>
      </c>
      <c r="C19" s="5">
        <v>-100325.26743970439</v>
      </c>
      <c r="D19" s="5">
        <v>3951.9799999999996</v>
      </c>
      <c r="E19" s="5">
        <v>12329.14322</v>
      </c>
      <c r="F19" s="5"/>
      <c r="G19" s="5"/>
      <c r="H19" s="5"/>
      <c r="I19" s="5">
        <v>-108702.43065970439</v>
      </c>
    </row>
    <row r="20" spans="1:9" x14ac:dyDescent="0.25">
      <c r="A20" s="12"/>
      <c r="B20" s="1" t="s">
        <v>23</v>
      </c>
      <c r="C20" s="5">
        <v>-108702.43065970439</v>
      </c>
      <c r="D20" s="5">
        <v>7173.33</v>
      </c>
      <c r="E20" s="5">
        <v>12983.63206</v>
      </c>
      <c r="F20" s="5"/>
      <c r="G20" s="5"/>
      <c r="H20" s="5"/>
      <c r="I20" s="5">
        <v>-114512.73271970439</v>
      </c>
    </row>
    <row r="21" spans="1:9" x14ac:dyDescent="0.25">
      <c r="A21" s="13"/>
      <c r="B21" s="1" t="s">
        <v>62</v>
      </c>
      <c r="C21" s="5">
        <v>-179451.8027197044</v>
      </c>
      <c r="D21" s="5">
        <v>3823.74</v>
      </c>
      <c r="E21" s="5">
        <v>12453.264020000001</v>
      </c>
      <c r="F21" s="5"/>
      <c r="G21" s="5"/>
      <c r="H21" s="5"/>
      <c r="I21" s="5">
        <v>-188081.32673970441</v>
      </c>
    </row>
    <row r="22" spans="1:9" x14ac:dyDescent="0.25">
      <c r="A22" s="11">
        <v>2012</v>
      </c>
      <c r="B22" s="1" t="s">
        <v>11</v>
      </c>
      <c r="C22" s="5">
        <v>-188081.32673970441</v>
      </c>
      <c r="D22" s="5">
        <v>10813.6</v>
      </c>
      <c r="E22" s="5">
        <v>14586.173219999999</v>
      </c>
      <c r="F22" s="5"/>
      <c r="G22" s="5"/>
      <c r="H22" s="5"/>
      <c r="I22" s="5">
        <v>-191853.8999597044</v>
      </c>
    </row>
    <row r="23" spans="1:9" x14ac:dyDescent="0.25">
      <c r="A23" s="12"/>
      <c r="B23" s="1" t="s">
        <v>12</v>
      </c>
      <c r="C23" s="5">
        <v>-191853.8999597044</v>
      </c>
      <c r="D23" s="5">
        <v>6129.63</v>
      </c>
      <c r="E23" s="5">
        <v>12983.755419999998</v>
      </c>
      <c r="F23" s="5"/>
      <c r="G23" s="5"/>
      <c r="H23" s="5"/>
      <c r="I23" s="5">
        <v>-198708.0253797044</v>
      </c>
    </row>
    <row r="24" spans="1:9" x14ac:dyDescent="0.25">
      <c r="A24" s="12"/>
      <c r="B24" s="1" t="s">
        <v>13</v>
      </c>
      <c r="C24" s="5">
        <f>[67]декабрь№1!$AP$44</f>
        <v>-198708.0253797044</v>
      </c>
      <c r="D24" s="5">
        <f>[67]декабрь№1!$AQ$44</f>
        <v>5617.46</v>
      </c>
      <c r="E24" s="5">
        <f>[67]декабрь№1!$AR$44</f>
        <v>12817.042899999999</v>
      </c>
      <c r="F24" s="5"/>
      <c r="G24" s="5"/>
      <c r="H24" s="5"/>
      <c r="I24" s="5">
        <f>[67]декабрь№1!$AV$44</f>
        <v>-205907.60827970441</v>
      </c>
    </row>
    <row r="25" spans="1:9" x14ac:dyDescent="0.25">
      <c r="A25" s="12"/>
      <c r="B25" s="1" t="s">
        <v>14</v>
      </c>
      <c r="C25" s="5">
        <f>[67]декабрь№1!$AP$45</f>
        <v>-205907.60827970441</v>
      </c>
      <c r="D25" s="5">
        <f>[67]декабрь№1!$AQ$45</f>
        <v>4432.5300000000007</v>
      </c>
      <c r="E25" s="5">
        <f>[67]декабрь№1!$AR$45</f>
        <v>12899.323260000001</v>
      </c>
      <c r="F25" s="5"/>
      <c r="G25" s="5"/>
      <c r="H25" s="5"/>
      <c r="I25" s="5">
        <f>[67]декабрь№1!$AV$45</f>
        <v>-214374.40153970441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34.85546875" bestFit="1" customWidth="1"/>
    <col min="7" max="7" width="9.140625" bestFit="1" customWidth="1"/>
    <col min="9" max="9" width="10.28515625" bestFit="1" customWidth="1"/>
  </cols>
  <sheetData>
    <row r="4" spans="1:9" x14ac:dyDescent="0.25">
      <c r="E4" t="s">
        <v>168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-84624.228045044234</v>
      </c>
      <c r="D10" s="5">
        <v>15020.43</v>
      </c>
      <c r="E10" s="5">
        <v>22345.889640000001</v>
      </c>
      <c r="F10" s="5"/>
      <c r="G10" s="5">
        <v>0</v>
      </c>
      <c r="H10" s="5"/>
      <c r="I10" s="5">
        <v>-91949.68768504425</v>
      </c>
    </row>
    <row r="11" spans="1:9" x14ac:dyDescent="0.25">
      <c r="A11" s="12"/>
      <c r="B11" s="1" t="s">
        <v>12</v>
      </c>
      <c r="C11" s="5">
        <v>-91949.68768504425</v>
      </c>
      <c r="D11" s="5">
        <v>25826.09</v>
      </c>
      <c r="E11" s="5">
        <v>24473.035080000001</v>
      </c>
      <c r="F11" s="5"/>
      <c r="G11" s="5">
        <v>0</v>
      </c>
      <c r="H11" s="5"/>
      <c r="I11" s="5">
        <v>-90596.632765044254</v>
      </c>
    </row>
    <row r="12" spans="1:9" x14ac:dyDescent="0.25">
      <c r="A12" s="12"/>
      <c r="B12" s="1" t="s">
        <v>13</v>
      </c>
      <c r="C12" s="5">
        <v>-90596.632765044254</v>
      </c>
      <c r="D12" s="5">
        <v>25392.65</v>
      </c>
      <c r="E12" s="5">
        <v>25133.493880000002</v>
      </c>
      <c r="F12" s="5" t="s">
        <v>167</v>
      </c>
      <c r="G12" s="5">
        <v>46763.15</v>
      </c>
      <c r="H12" s="5"/>
      <c r="I12" s="5">
        <v>-137100.62664504425</v>
      </c>
    </row>
    <row r="13" spans="1:9" x14ac:dyDescent="0.25">
      <c r="A13" s="12"/>
      <c r="B13" s="1" t="s">
        <v>14</v>
      </c>
      <c r="C13" s="5">
        <v>-137100.62664504425</v>
      </c>
      <c r="D13" s="5">
        <v>24756.85</v>
      </c>
      <c r="E13" s="5">
        <v>24700.980760000002</v>
      </c>
      <c r="F13" s="5"/>
      <c r="G13" s="5">
        <v>0</v>
      </c>
      <c r="H13" s="5"/>
      <c r="I13" s="5">
        <v>-137044.75740504425</v>
      </c>
    </row>
    <row r="14" spans="1:9" x14ac:dyDescent="0.25">
      <c r="A14" s="12"/>
      <c r="B14" s="1" t="s">
        <v>15</v>
      </c>
      <c r="C14" s="5">
        <v>-137044.75740504425</v>
      </c>
      <c r="D14" s="5">
        <v>24048.33</v>
      </c>
      <c r="E14" s="5">
        <v>24520.850439999998</v>
      </c>
      <c r="F14" s="5"/>
      <c r="G14" s="5">
        <v>0</v>
      </c>
      <c r="H14" s="5"/>
      <c r="I14" s="5">
        <v>-137517.27784504424</v>
      </c>
    </row>
    <row r="15" spans="1:9" x14ac:dyDescent="0.25">
      <c r="A15" s="12"/>
      <c r="B15" s="1" t="s">
        <v>16</v>
      </c>
      <c r="C15" s="5">
        <v>-137517.27784504424</v>
      </c>
      <c r="D15" s="5">
        <v>20035.54</v>
      </c>
      <c r="E15" s="5">
        <v>24162.636480000001</v>
      </c>
      <c r="F15" s="5" t="s">
        <v>36</v>
      </c>
      <c r="G15" s="5">
        <v>63808.08</v>
      </c>
      <c r="H15" s="5"/>
      <c r="I15" s="5">
        <v>-205452.45432504424</v>
      </c>
    </row>
    <row r="16" spans="1:9" x14ac:dyDescent="0.25">
      <c r="A16" s="12"/>
      <c r="B16" s="1" t="s">
        <v>17</v>
      </c>
      <c r="C16" s="5">
        <v>-205452.45432504424</v>
      </c>
      <c r="D16" s="5">
        <v>26632.769999999997</v>
      </c>
      <c r="E16" s="5">
        <v>24352.548840000003</v>
      </c>
      <c r="F16" s="5"/>
      <c r="G16" s="5">
        <v>0</v>
      </c>
      <c r="H16" s="5"/>
      <c r="I16" s="5">
        <v>-203172.23316504425</v>
      </c>
    </row>
    <row r="17" spans="1:9" x14ac:dyDescent="0.25">
      <c r="A17" s="12"/>
      <c r="B17" s="1" t="s">
        <v>18</v>
      </c>
      <c r="C17" s="5">
        <v>-203172.23316504425</v>
      </c>
      <c r="D17" s="5">
        <v>30464.260000000002</v>
      </c>
      <c r="E17" s="5">
        <v>25333.636160000002</v>
      </c>
      <c r="F17" s="5"/>
      <c r="G17" s="5">
        <v>0</v>
      </c>
      <c r="H17" s="5"/>
      <c r="I17" s="5">
        <v>-198041.60932504424</v>
      </c>
    </row>
    <row r="18" spans="1:9" x14ac:dyDescent="0.25">
      <c r="A18" s="12"/>
      <c r="B18" s="1" t="s">
        <v>20</v>
      </c>
      <c r="C18" s="5">
        <v>-198041.60932504424</v>
      </c>
      <c r="D18" s="5">
        <v>133909.08000000002</v>
      </c>
      <c r="E18" s="5">
        <v>53057.292080000007</v>
      </c>
      <c r="F18" s="5"/>
      <c r="G18" s="5">
        <v>0</v>
      </c>
      <c r="H18" s="5"/>
      <c r="I18" s="5">
        <v>-117189.82140504423</v>
      </c>
    </row>
    <row r="19" spans="1:9" x14ac:dyDescent="0.25">
      <c r="A19" s="12"/>
      <c r="B19" s="1" t="s">
        <v>22</v>
      </c>
      <c r="C19" s="5">
        <v>-117189.82140504423</v>
      </c>
      <c r="D19" s="5">
        <v>50333.189999999995</v>
      </c>
      <c r="E19" s="5">
        <v>30999.271560000001</v>
      </c>
      <c r="F19" s="5"/>
      <c r="G19" s="5">
        <v>0</v>
      </c>
      <c r="H19" s="5"/>
      <c r="I19" s="5">
        <v>-97855.902965044224</v>
      </c>
    </row>
    <row r="20" spans="1:9" x14ac:dyDescent="0.25">
      <c r="A20" s="12"/>
      <c r="B20" s="1" t="s">
        <v>23</v>
      </c>
      <c r="C20" s="5">
        <v>-97855.902965044224</v>
      </c>
      <c r="D20" s="5">
        <v>48642.899999999994</v>
      </c>
      <c r="E20" s="5">
        <v>30644.610640000003</v>
      </c>
      <c r="F20" s="5"/>
      <c r="G20" s="5">
        <v>0</v>
      </c>
      <c r="H20" s="5"/>
      <c r="I20" s="5">
        <v>-79857.613605044229</v>
      </c>
    </row>
    <row r="21" spans="1:9" x14ac:dyDescent="0.25">
      <c r="A21" s="13"/>
      <c r="B21" s="1" t="s">
        <v>62</v>
      </c>
      <c r="C21" s="5">
        <v>-79857.613605044229</v>
      </c>
      <c r="D21" s="5">
        <v>38084.61</v>
      </c>
      <c r="E21" s="5">
        <v>27991.434280000001</v>
      </c>
      <c r="F21" s="5"/>
      <c r="G21" s="5">
        <v>0</v>
      </c>
      <c r="H21" s="5"/>
      <c r="I21" s="5">
        <v>-69764.43788504423</v>
      </c>
    </row>
    <row r="22" spans="1:9" x14ac:dyDescent="0.25">
      <c r="A22" s="11">
        <v>2012</v>
      </c>
      <c r="B22" s="1" t="s">
        <v>11</v>
      </c>
      <c r="C22" s="5">
        <v>-69764.43788504423</v>
      </c>
      <c r="D22" s="5">
        <v>30582.300000000003</v>
      </c>
      <c r="E22" s="5">
        <v>28816.390319999999</v>
      </c>
      <c r="F22" s="5"/>
      <c r="G22" s="5">
        <v>0</v>
      </c>
      <c r="H22" s="5"/>
      <c r="I22" s="5">
        <v>-67998.528205044218</v>
      </c>
    </row>
    <row r="23" spans="1:9" x14ac:dyDescent="0.25">
      <c r="A23" s="12"/>
      <c r="B23" s="1" t="s">
        <v>12</v>
      </c>
      <c r="C23" s="5">
        <v>-67998.528205044218</v>
      </c>
      <c r="D23" s="5">
        <v>37207.81</v>
      </c>
      <c r="E23" s="5">
        <v>26908.993159999998</v>
      </c>
      <c r="F23" s="5"/>
      <c r="G23" s="5">
        <v>0</v>
      </c>
      <c r="H23" s="5"/>
      <c r="I23" s="5">
        <v>-57699.711365044219</v>
      </c>
    </row>
    <row r="24" spans="1:9" x14ac:dyDescent="0.25">
      <c r="A24" s="12"/>
      <c r="B24" s="1" t="s">
        <v>13</v>
      </c>
      <c r="C24" s="5">
        <f>[68]декабрь№1!$AS$44</f>
        <v>-57699.711365044219</v>
      </c>
      <c r="D24" s="5">
        <f>[68]декабрь№1!$AT$44</f>
        <v>36273.07</v>
      </c>
      <c r="E24" s="5">
        <f>[68]декабрь№1!$AU$44</f>
        <v>28651.190920000001</v>
      </c>
      <c r="F24" s="5"/>
      <c r="G24" s="5">
        <v>0</v>
      </c>
      <c r="H24" s="5"/>
      <c r="I24" s="5">
        <f>[68]декабрь№1!$AY$44</f>
        <v>-50077.83228504422</v>
      </c>
    </row>
    <row r="25" spans="1:9" x14ac:dyDescent="0.25">
      <c r="A25" s="12"/>
      <c r="B25" s="1" t="s">
        <v>14</v>
      </c>
      <c r="C25" s="5">
        <f>[68]декабрь№1!$AS$45</f>
        <v>-50077.83228504422</v>
      </c>
      <c r="D25" s="5">
        <f>[68]декабрь№1!$AT$45</f>
        <v>35333.72</v>
      </c>
      <c r="E25" s="5">
        <f>[68]декабрь№1!$AU$45</f>
        <v>28089.824159999996</v>
      </c>
      <c r="F25" s="5"/>
      <c r="G25" s="5">
        <v>0</v>
      </c>
      <c r="H25" s="5"/>
      <c r="I25" s="5">
        <f>[68]декабрь№1!$AY$45</f>
        <v>-42833.936445044215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42578125" bestFit="1" customWidth="1"/>
    <col min="7" max="7" width="9" bestFit="1" customWidth="1"/>
    <col min="9" max="9" width="10.28515625" bestFit="1" customWidth="1"/>
  </cols>
  <sheetData>
    <row r="4" spans="1:9" x14ac:dyDescent="0.25">
      <c r="E4" t="s">
        <v>171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-152600.28328458712</v>
      </c>
      <c r="D10" s="5">
        <v>12923.04</v>
      </c>
      <c r="E10" s="5">
        <v>20476.9424</v>
      </c>
      <c r="F10" s="5"/>
      <c r="G10" s="5">
        <v>0</v>
      </c>
      <c r="H10" s="5"/>
      <c r="I10" s="5">
        <v>-160154.18568458711</v>
      </c>
    </row>
    <row r="11" spans="1:9" x14ac:dyDescent="0.25">
      <c r="A11" s="12"/>
      <c r="B11" s="1" t="s">
        <v>12</v>
      </c>
      <c r="C11" s="5">
        <v>-160154.18568458711</v>
      </c>
      <c r="D11" s="5">
        <v>17795.8</v>
      </c>
      <c r="E11" s="5">
        <v>21766.66936</v>
      </c>
      <c r="F11" s="5"/>
      <c r="G11" s="5">
        <v>0</v>
      </c>
      <c r="H11" s="5"/>
      <c r="I11" s="5">
        <v>-164125.05504458712</v>
      </c>
    </row>
    <row r="12" spans="1:9" x14ac:dyDescent="0.25">
      <c r="A12" s="12"/>
      <c r="B12" s="1" t="s">
        <v>13</v>
      </c>
      <c r="C12" s="5">
        <v>-164125.05504458712</v>
      </c>
      <c r="D12" s="5">
        <v>27395.42</v>
      </c>
      <c r="E12" s="5">
        <v>27545.767200000002</v>
      </c>
      <c r="F12" s="5"/>
      <c r="G12" s="5">
        <v>0</v>
      </c>
      <c r="H12" s="5"/>
      <c r="I12" s="5">
        <v>-164275.40224458714</v>
      </c>
    </row>
    <row r="13" spans="1:9" x14ac:dyDescent="0.25">
      <c r="A13" s="12"/>
      <c r="B13" s="1" t="s">
        <v>14</v>
      </c>
      <c r="C13" s="5">
        <v>-164275.40224458714</v>
      </c>
      <c r="D13" s="5">
        <v>15292.7</v>
      </c>
      <c r="E13" s="5">
        <v>21267.46024</v>
      </c>
      <c r="F13" s="5"/>
      <c r="G13" s="5">
        <v>0</v>
      </c>
      <c r="H13" s="5"/>
      <c r="I13" s="5">
        <v>-170250.16248458711</v>
      </c>
    </row>
    <row r="14" spans="1:9" x14ac:dyDescent="0.25">
      <c r="A14" s="12"/>
      <c r="B14" s="1" t="s">
        <v>15</v>
      </c>
      <c r="C14" s="5">
        <v>-170250.16248458711</v>
      </c>
      <c r="D14" s="5">
        <v>36812.43</v>
      </c>
      <c r="E14" s="5">
        <v>26706.688920000001</v>
      </c>
      <c r="F14" s="5"/>
      <c r="G14" s="5">
        <v>0</v>
      </c>
      <c r="H14" s="5"/>
      <c r="I14" s="5">
        <v>-160144.4214045871</v>
      </c>
    </row>
    <row r="15" spans="1:9" x14ac:dyDescent="0.25">
      <c r="A15" s="12"/>
      <c r="B15" s="1" t="s">
        <v>16</v>
      </c>
      <c r="C15" s="5">
        <v>-160144.4214045871</v>
      </c>
      <c r="D15" s="5">
        <v>18486.11</v>
      </c>
      <c r="E15" s="5">
        <v>22115.821079999998</v>
      </c>
      <c r="F15" s="5" t="s">
        <v>169</v>
      </c>
      <c r="G15" s="5">
        <v>43669.58</v>
      </c>
      <c r="H15" s="5"/>
      <c r="I15" s="5">
        <v>-207443.7124845871</v>
      </c>
    </row>
    <row r="16" spans="1:9" x14ac:dyDescent="0.25">
      <c r="A16" s="12"/>
      <c r="B16" s="1" t="s">
        <v>17</v>
      </c>
      <c r="C16" s="5">
        <v>-207443.7124845871</v>
      </c>
      <c r="D16" s="5">
        <v>17275.77</v>
      </c>
      <c r="E16" s="5">
        <v>22372.776679999999</v>
      </c>
      <c r="F16" s="5"/>
      <c r="G16" s="5">
        <v>0</v>
      </c>
      <c r="H16" s="5"/>
      <c r="I16" s="5">
        <v>-212540.71916458712</v>
      </c>
    </row>
    <row r="17" spans="1:9" x14ac:dyDescent="0.25">
      <c r="A17" s="12"/>
      <c r="B17" s="1" t="s">
        <v>18</v>
      </c>
      <c r="C17" s="5">
        <v>-212540.71916458712</v>
      </c>
      <c r="D17" s="5">
        <v>30891.86</v>
      </c>
      <c r="E17" s="5">
        <v>25172.719280000001</v>
      </c>
      <c r="F17" s="5"/>
      <c r="G17" s="5">
        <v>0</v>
      </c>
      <c r="H17" s="5"/>
      <c r="I17" s="5">
        <v>-206821.5784445871</v>
      </c>
    </row>
    <row r="18" spans="1:9" x14ac:dyDescent="0.25">
      <c r="A18" s="12"/>
      <c r="B18" s="1" t="s">
        <v>20</v>
      </c>
      <c r="C18" s="5">
        <v>-206821.5784445871</v>
      </c>
      <c r="D18" s="5">
        <v>125628.42000000001</v>
      </c>
      <c r="E18" s="5">
        <v>47966.991999999998</v>
      </c>
      <c r="F18" s="5" t="s">
        <v>170</v>
      </c>
      <c r="G18" s="5">
        <v>6220.91</v>
      </c>
      <c r="H18" s="5"/>
      <c r="I18" s="5">
        <v>-135381.06044458708</v>
      </c>
    </row>
    <row r="19" spans="1:9" x14ac:dyDescent="0.25">
      <c r="A19" s="12"/>
      <c r="B19" s="1" t="s">
        <v>22</v>
      </c>
      <c r="C19" s="5">
        <v>-135381.06044458708</v>
      </c>
      <c r="D19" s="5">
        <v>34139.910000000003</v>
      </c>
      <c r="E19" s="5">
        <v>26236.930040000003</v>
      </c>
      <c r="F19" s="5"/>
      <c r="G19" s="5"/>
      <c r="H19" s="5"/>
      <c r="I19" s="5">
        <v>-127478.08048458709</v>
      </c>
    </row>
    <row r="20" spans="1:9" x14ac:dyDescent="0.25">
      <c r="A20" s="12"/>
      <c r="B20" s="1" t="s">
        <v>23</v>
      </c>
      <c r="C20" s="5">
        <v>-127478.08048458709</v>
      </c>
      <c r="D20" s="5">
        <v>39847.65</v>
      </c>
      <c r="E20" s="5">
        <v>28047.041879999997</v>
      </c>
      <c r="F20" s="5"/>
      <c r="G20" s="5"/>
      <c r="H20" s="5"/>
      <c r="I20" s="5">
        <v>-115677.4723645871</v>
      </c>
    </row>
    <row r="21" spans="1:9" x14ac:dyDescent="0.25">
      <c r="A21" s="13"/>
      <c r="B21" s="1" t="s">
        <v>62</v>
      </c>
      <c r="C21" s="5">
        <v>-115677.4723645871</v>
      </c>
      <c r="D21" s="5">
        <v>29268.34</v>
      </c>
      <c r="E21" s="5">
        <v>24803.866159999998</v>
      </c>
      <c r="F21" s="5"/>
      <c r="G21" s="5"/>
      <c r="H21" s="5"/>
      <c r="I21" s="5">
        <v>-111212.99852458711</v>
      </c>
    </row>
    <row r="22" spans="1:9" x14ac:dyDescent="0.25">
      <c r="A22" s="11">
        <v>2012</v>
      </c>
      <c r="B22" s="1" t="s">
        <v>11</v>
      </c>
      <c r="C22" s="5">
        <v>-111212.99852458711</v>
      </c>
      <c r="D22" s="5">
        <v>24873.39</v>
      </c>
      <c r="E22" s="5">
        <v>23618.061799999999</v>
      </c>
      <c r="F22" s="5"/>
      <c r="G22" s="5"/>
      <c r="H22" s="5"/>
      <c r="I22" s="5">
        <v>-109957.6703245871</v>
      </c>
    </row>
    <row r="23" spans="1:9" x14ac:dyDescent="0.25">
      <c r="A23" s="12"/>
      <c r="B23" s="1" t="s">
        <v>12</v>
      </c>
      <c r="C23" s="5">
        <v>-109957.6703245871</v>
      </c>
      <c r="D23" s="5">
        <v>29141</v>
      </c>
      <c r="E23" s="5">
        <v>25507.629199999996</v>
      </c>
      <c r="F23" s="5"/>
      <c r="G23" s="5"/>
      <c r="H23" s="5"/>
      <c r="I23" s="5">
        <v>-106324.2995245871</v>
      </c>
    </row>
    <row r="24" spans="1:9" x14ac:dyDescent="0.25">
      <c r="A24" s="12"/>
      <c r="B24" s="1" t="s">
        <v>13</v>
      </c>
      <c r="C24" s="5">
        <f>[69]декабрь№1!$AW$44</f>
        <v>-106324.2995245871</v>
      </c>
      <c r="D24" s="5">
        <f>[69]декабрь№1!$AX$44</f>
        <v>25230.059999999998</v>
      </c>
      <c r="E24" s="5">
        <f>[69]декабрь№1!$AY$44</f>
        <v>24261.46528</v>
      </c>
      <c r="F24" s="5"/>
      <c r="G24" s="5"/>
      <c r="H24" s="5"/>
      <c r="I24" s="5">
        <f>[69]декабрь№1!$BC$44</f>
        <v>-105355.70480458711</v>
      </c>
    </row>
    <row r="25" spans="1:9" x14ac:dyDescent="0.25">
      <c r="A25" s="12"/>
      <c r="B25" s="1" t="s">
        <v>14</v>
      </c>
      <c r="C25" s="5">
        <f>[69]декабрь№1!$AW$45</f>
        <v>-105355.70480458711</v>
      </c>
      <c r="D25" s="5">
        <f>[69]декабрь№1!$AX$45</f>
        <v>25652.21</v>
      </c>
      <c r="E25" s="5">
        <f>[69]декабрь№1!$AY$45</f>
        <v>25475.273959999999</v>
      </c>
      <c r="F25" s="5"/>
      <c r="G25" s="5"/>
      <c r="H25" s="5"/>
      <c r="I25" s="5">
        <f>[69]декабрь№1!$BC$45</f>
        <v>-105178.76876458709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9.42578125" bestFit="1" customWidth="1"/>
    <col min="7" max="7" width="9" bestFit="1" customWidth="1"/>
    <col min="9" max="9" width="10.28515625" bestFit="1" customWidth="1"/>
  </cols>
  <sheetData>
    <row r="4" spans="1:9" x14ac:dyDescent="0.25">
      <c r="E4" t="s">
        <v>174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-184099.03432441852</v>
      </c>
      <c r="D10" s="5">
        <v>41744.29</v>
      </c>
      <c r="E10" s="5">
        <v>29094.362999999998</v>
      </c>
      <c r="F10" s="5"/>
      <c r="G10" s="5">
        <v>0</v>
      </c>
      <c r="H10" s="5"/>
      <c r="I10" s="5">
        <v>-171449.1073244185</v>
      </c>
    </row>
    <row r="11" spans="1:9" x14ac:dyDescent="0.25">
      <c r="A11" s="12"/>
      <c r="B11" s="1" t="s">
        <v>12</v>
      </c>
      <c r="C11" s="5">
        <v>-171449.1073244185</v>
      </c>
      <c r="D11" s="5">
        <v>46739.8</v>
      </c>
      <c r="E11" s="5">
        <v>29956.540960000002</v>
      </c>
      <c r="F11" s="5" t="s">
        <v>172</v>
      </c>
      <c r="G11" s="5">
        <v>48018.31</v>
      </c>
      <c r="H11" s="5"/>
      <c r="I11" s="5">
        <v>-202684.15828441849</v>
      </c>
    </row>
    <row r="12" spans="1:9" x14ac:dyDescent="0.25">
      <c r="A12" s="12"/>
      <c r="B12" s="1" t="s">
        <v>13</v>
      </c>
      <c r="C12" s="5">
        <v>-202684.15828441849</v>
      </c>
      <c r="D12" s="5">
        <v>42058.340000000004</v>
      </c>
      <c r="E12" s="5">
        <v>29024.577840000002</v>
      </c>
      <c r="F12" s="5"/>
      <c r="G12" s="5">
        <v>0</v>
      </c>
      <c r="H12" s="5"/>
      <c r="I12" s="5">
        <v>-189650.3961244185</v>
      </c>
    </row>
    <row r="13" spans="1:9" x14ac:dyDescent="0.25">
      <c r="A13" s="12"/>
      <c r="B13" s="1" t="s">
        <v>14</v>
      </c>
      <c r="C13" s="5">
        <v>-189650.3961244185</v>
      </c>
      <c r="D13" s="5">
        <v>40013.990000000005</v>
      </c>
      <c r="E13" s="5">
        <v>28625.712759999999</v>
      </c>
      <c r="F13" s="5" t="s">
        <v>44</v>
      </c>
      <c r="G13" s="5">
        <v>21800.7</v>
      </c>
      <c r="H13" s="5"/>
      <c r="I13" s="5">
        <v>-200062.81888441849</v>
      </c>
    </row>
    <row r="14" spans="1:9" x14ac:dyDescent="0.25">
      <c r="A14" s="12"/>
      <c r="B14" s="1" t="s">
        <v>15</v>
      </c>
      <c r="C14" s="5">
        <v>-200062.81888441849</v>
      </c>
      <c r="D14" s="5">
        <v>40281.700000000004</v>
      </c>
      <c r="E14" s="5">
        <v>29120.719840000002</v>
      </c>
      <c r="F14" s="5"/>
      <c r="G14" s="5">
        <v>0</v>
      </c>
      <c r="H14" s="5"/>
      <c r="I14" s="5">
        <v>-188901.83872441849</v>
      </c>
    </row>
    <row r="15" spans="1:9" x14ac:dyDescent="0.25">
      <c r="A15" s="12"/>
      <c r="B15" s="1" t="s">
        <v>16</v>
      </c>
      <c r="C15" s="5">
        <v>-188901.83872441849</v>
      </c>
      <c r="D15" s="5">
        <v>39333.43</v>
      </c>
      <c r="E15" s="5">
        <v>28282.995080000001</v>
      </c>
      <c r="F15" s="5" t="s">
        <v>113</v>
      </c>
      <c r="G15" s="5">
        <v>96115</v>
      </c>
      <c r="H15" s="5"/>
      <c r="I15" s="5">
        <v>-273966.40380441851</v>
      </c>
    </row>
    <row r="16" spans="1:9" x14ac:dyDescent="0.25">
      <c r="A16" s="12"/>
      <c r="B16" s="1" t="s">
        <v>17</v>
      </c>
      <c r="C16" s="5">
        <v>-273966.40380441851</v>
      </c>
      <c r="D16" s="5">
        <v>39857.479999999996</v>
      </c>
      <c r="E16" s="5">
        <v>28215.95104</v>
      </c>
      <c r="F16" s="5"/>
      <c r="G16" s="5">
        <v>0</v>
      </c>
      <c r="H16" s="5"/>
      <c r="I16" s="5">
        <v>-262324.87484441855</v>
      </c>
    </row>
    <row r="17" spans="1:9" x14ac:dyDescent="0.25">
      <c r="A17" s="12"/>
      <c r="B17" s="1" t="s">
        <v>18</v>
      </c>
      <c r="C17" s="5">
        <v>-262324.87484441855</v>
      </c>
      <c r="D17" s="5">
        <v>40367.86</v>
      </c>
      <c r="E17" s="5">
        <v>28386.658960000001</v>
      </c>
      <c r="F17" s="5"/>
      <c r="G17" s="5">
        <v>0</v>
      </c>
      <c r="H17" s="5"/>
      <c r="I17" s="5">
        <v>-250343.67380441856</v>
      </c>
    </row>
    <row r="18" spans="1:9" x14ac:dyDescent="0.25">
      <c r="A18" s="12"/>
      <c r="B18" s="1" t="s">
        <v>20</v>
      </c>
      <c r="C18" s="5">
        <v>-250343.67380441856</v>
      </c>
      <c r="D18" s="5">
        <v>41065.42</v>
      </c>
      <c r="E18" s="5">
        <v>29827.513760000002</v>
      </c>
      <c r="F18" s="5"/>
      <c r="G18" s="5">
        <v>0</v>
      </c>
      <c r="H18" s="5"/>
      <c r="I18" s="5">
        <v>-239105.76756441855</v>
      </c>
    </row>
    <row r="19" spans="1:9" x14ac:dyDescent="0.25">
      <c r="A19" s="12"/>
      <c r="B19" s="1" t="s">
        <v>22</v>
      </c>
      <c r="C19" s="5">
        <v>-239105.76756441855</v>
      </c>
      <c r="D19" s="5">
        <v>41707.1</v>
      </c>
      <c r="E19" s="5">
        <v>28885.15624</v>
      </c>
      <c r="F19" s="5" t="s">
        <v>173</v>
      </c>
      <c r="G19" s="5">
        <v>13477.61</v>
      </c>
      <c r="H19" s="5"/>
      <c r="I19" s="5">
        <v>-239761.43380441854</v>
      </c>
    </row>
    <row r="20" spans="1:9" x14ac:dyDescent="0.25">
      <c r="A20" s="12"/>
      <c r="B20" s="1" t="s">
        <v>23</v>
      </c>
      <c r="C20" s="5">
        <v>-239761.43380441854</v>
      </c>
      <c r="D20" s="5">
        <v>40564.67</v>
      </c>
      <c r="E20" s="5">
        <v>28570.688119999999</v>
      </c>
      <c r="F20" s="5"/>
      <c r="G20" s="5">
        <v>0</v>
      </c>
      <c r="H20" s="5"/>
      <c r="I20" s="5">
        <v>-227767.45192441856</v>
      </c>
    </row>
    <row r="21" spans="1:9" x14ac:dyDescent="0.25">
      <c r="A21" s="13"/>
      <c r="B21" s="1" t="s">
        <v>62</v>
      </c>
      <c r="C21" s="5">
        <v>-248557.9319244186</v>
      </c>
      <c r="D21" s="5">
        <v>38161.659999999996</v>
      </c>
      <c r="E21" s="5">
        <v>28350.011120000003</v>
      </c>
      <c r="F21" s="5"/>
      <c r="G21" s="5">
        <v>0</v>
      </c>
      <c r="H21" s="5"/>
      <c r="I21" s="5">
        <v>-238746.28304441861</v>
      </c>
    </row>
    <row r="22" spans="1:9" x14ac:dyDescent="0.25">
      <c r="A22" s="11">
        <v>2012</v>
      </c>
      <c r="B22" s="1" t="s">
        <v>11</v>
      </c>
      <c r="C22" s="5">
        <v>-238746.28304441861</v>
      </c>
      <c r="D22" s="5">
        <v>42654.91</v>
      </c>
      <c r="E22" s="5">
        <v>30285.939720000002</v>
      </c>
      <c r="F22" s="5"/>
      <c r="G22" s="5">
        <v>0</v>
      </c>
      <c r="H22" s="5"/>
      <c r="I22" s="5">
        <v>-226377.3127644186</v>
      </c>
    </row>
    <row r="23" spans="1:9" x14ac:dyDescent="0.25">
      <c r="A23" s="12"/>
      <c r="B23" s="1" t="s">
        <v>12</v>
      </c>
      <c r="C23" s="5">
        <v>-226377.3127644186</v>
      </c>
      <c r="D23" s="5">
        <v>40070.400000000001</v>
      </c>
      <c r="E23" s="5">
        <v>27845.444160000003</v>
      </c>
      <c r="F23" s="5" t="s">
        <v>259</v>
      </c>
      <c r="G23" s="5">
        <v>15731.77</v>
      </c>
      <c r="H23" s="5"/>
      <c r="I23" s="5">
        <v>-229884.12692441861</v>
      </c>
    </row>
    <row r="24" spans="1:9" x14ac:dyDescent="0.25">
      <c r="A24" s="12"/>
      <c r="B24" s="1" t="s">
        <v>13</v>
      </c>
      <c r="C24" s="5">
        <f>[70]декабрь№1!$AS$44</f>
        <v>-229884.12692441861</v>
      </c>
      <c r="D24" s="5">
        <f>[70]декабрь№1!$AT$44</f>
        <v>41852.199999999997</v>
      </c>
      <c r="E24" s="5">
        <f>[70]декабрь№1!$AU$44</f>
        <v>28024.624160000003</v>
      </c>
      <c r="F24" s="5" t="str">
        <f>[70]декабрь№1!$AV$44</f>
        <v>Ремонт системы ГВС</v>
      </c>
      <c r="G24" s="5">
        <f>[70]декабрь№1!$AW$44</f>
        <v>14900.04</v>
      </c>
      <c r="H24" s="5"/>
      <c r="I24" s="5">
        <f>[70]декабрь№1!$AY$44</f>
        <v>-230956.59108441861</v>
      </c>
    </row>
    <row r="25" spans="1:9" x14ac:dyDescent="0.25">
      <c r="A25" s="12"/>
      <c r="B25" s="1" t="s">
        <v>14</v>
      </c>
      <c r="C25" s="5">
        <f>[70]декабрь№1!$AS$45</f>
        <v>-230956.59108441861</v>
      </c>
      <c r="D25" s="5">
        <f>[70]декабрь№1!$AT$45</f>
        <v>39418.69</v>
      </c>
      <c r="E25" s="5">
        <f>[70]декабрь№1!$AU$45</f>
        <v>28738.011240000003</v>
      </c>
      <c r="F25" s="5" t="str">
        <f>[70]декабрь№1!$AV$45</f>
        <v>Общестроительные работы</v>
      </c>
      <c r="G25" s="5">
        <f>[70]декабрь№1!$AW$45</f>
        <v>10926.76</v>
      </c>
      <c r="H25" s="5"/>
      <c r="I25" s="5">
        <f>[70]декабрь№1!$AY$45</f>
        <v>-231202.67232441861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9.5703125" bestFit="1" customWidth="1"/>
    <col min="9" max="9" width="16.140625" customWidth="1"/>
  </cols>
  <sheetData>
    <row r="4" spans="1:9" x14ac:dyDescent="0.25">
      <c r="E4" t="s">
        <v>175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11448.778033791285</v>
      </c>
      <c r="D10" s="5">
        <v>25004.309999999998</v>
      </c>
      <c r="E10" s="5">
        <v>25832.442800000001</v>
      </c>
      <c r="F10" s="5"/>
      <c r="G10" s="5">
        <v>0</v>
      </c>
      <c r="H10" s="5">
        <v>10620.645233791281</v>
      </c>
      <c r="I10" s="5"/>
    </row>
    <row r="11" spans="1:9" x14ac:dyDescent="0.25">
      <c r="A11" s="12"/>
      <c r="B11" s="1" t="s">
        <v>12</v>
      </c>
      <c r="C11" s="5">
        <v>10620.645233791281</v>
      </c>
      <c r="D11" s="5">
        <v>26805.41</v>
      </c>
      <c r="E11" s="5">
        <v>26344.918159999997</v>
      </c>
      <c r="F11" s="5"/>
      <c r="G11" s="5">
        <v>0</v>
      </c>
      <c r="H11" s="5">
        <v>11081.137073791284</v>
      </c>
      <c r="I11" s="5"/>
    </row>
    <row r="12" spans="1:9" x14ac:dyDescent="0.25">
      <c r="A12" s="12"/>
      <c r="B12" s="1" t="s">
        <v>13</v>
      </c>
      <c r="C12" s="5">
        <v>11081.137073791284</v>
      </c>
      <c r="D12" s="5">
        <v>33779.379999999997</v>
      </c>
      <c r="E12" s="5">
        <v>27690.835760000002</v>
      </c>
      <c r="F12" s="5"/>
      <c r="G12" s="5">
        <v>0</v>
      </c>
      <c r="H12" s="5">
        <v>17169.681313791283</v>
      </c>
      <c r="I12" s="5"/>
    </row>
    <row r="13" spans="1:9" x14ac:dyDescent="0.25">
      <c r="A13" s="12"/>
      <c r="B13" s="1" t="s">
        <v>14</v>
      </c>
      <c r="C13" s="5">
        <v>17169.681313791283</v>
      </c>
      <c r="D13" s="5">
        <v>28217.37</v>
      </c>
      <c r="E13" s="5">
        <v>26615.184799999999</v>
      </c>
      <c r="F13" s="5"/>
      <c r="G13" s="5">
        <v>0</v>
      </c>
      <c r="H13" s="5">
        <v>18771.866513791279</v>
      </c>
      <c r="I13" s="5"/>
    </row>
    <row r="14" spans="1:9" x14ac:dyDescent="0.25">
      <c r="A14" s="12"/>
      <c r="B14" s="1" t="s">
        <v>15</v>
      </c>
      <c r="C14" s="5">
        <v>18771.866513791279</v>
      </c>
      <c r="D14" s="5">
        <v>31366.85</v>
      </c>
      <c r="E14" s="5">
        <v>28045.18304</v>
      </c>
      <c r="F14" s="5"/>
      <c r="G14" s="5">
        <v>0</v>
      </c>
      <c r="H14" s="5">
        <v>22093.533473791282</v>
      </c>
      <c r="I14" s="5"/>
    </row>
    <row r="15" spans="1:9" x14ac:dyDescent="0.25">
      <c r="A15" s="12"/>
      <c r="B15" s="1" t="s">
        <v>16</v>
      </c>
      <c r="C15" s="5">
        <v>22093.533473791282</v>
      </c>
      <c r="D15" s="5">
        <v>36010.97</v>
      </c>
      <c r="E15" s="5">
        <v>28079.665520000002</v>
      </c>
      <c r="F15" s="5"/>
      <c r="G15" s="5">
        <v>0</v>
      </c>
      <c r="H15" s="5">
        <v>30024.837953791277</v>
      </c>
      <c r="I15" s="5"/>
    </row>
    <row r="16" spans="1:9" x14ac:dyDescent="0.25">
      <c r="A16" s="12"/>
      <c r="B16" s="1" t="s">
        <v>17</v>
      </c>
      <c r="C16" s="5">
        <v>30024.837953791277</v>
      </c>
      <c r="D16" s="5">
        <v>29965.22</v>
      </c>
      <c r="E16" s="5">
        <v>28036.537520000002</v>
      </c>
      <c r="F16" s="5"/>
      <c r="G16" s="5">
        <v>0</v>
      </c>
      <c r="H16" s="5">
        <v>31953.520433791276</v>
      </c>
      <c r="I16" s="5"/>
    </row>
    <row r="17" spans="1:9" x14ac:dyDescent="0.25">
      <c r="A17" s="12"/>
      <c r="B17" s="1" t="s">
        <v>18</v>
      </c>
      <c r="C17" s="5">
        <v>31953.520433791276</v>
      </c>
      <c r="D17" s="5">
        <v>32275.27</v>
      </c>
      <c r="E17" s="5">
        <v>26861.488880000001</v>
      </c>
      <c r="F17" s="5"/>
      <c r="G17" s="5">
        <v>0</v>
      </c>
      <c r="H17" s="5">
        <v>37367.301553791272</v>
      </c>
      <c r="I17" s="5"/>
    </row>
    <row r="18" spans="1:9" x14ac:dyDescent="0.25">
      <c r="A18" s="12"/>
      <c r="B18" s="1" t="s">
        <v>20</v>
      </c>
      <c r="C18" s="5">
        <v>37367.301553791272</v>
      </c>
      <c r="D18" s="5">
        <v>108131.71</v>
      </c>
      <c r="E18" s="5">
        <v>36732.57576</v>
      </c>
      <c r="F18" s="5"/>
      <c r="G18" s="5">
        <v>0</v>
      </c>
      <c r="H18" s="5">
        <v>108766.43579379129</v>
      </c>
      <c r="I18" s="5"/>
    </row>
    <row r="19" spans="1:9" x14ac:dyDescent="0.25">
      <c r="A19" s="12"/>
      <c r="B19" s="1" t="s">
        <v>22</v>
      </c>
      <c r="C19" s="5">
        <v>108766.43579379126</v>
      </c>
      <c r="D19" s="5">
        <v>34814.800000000003</v>
      </c>
      <c r="E19" s="5">
        <v>28313.15048</v>
      </c>
      <c r="F19" s="5"/>
      <c r="G19" s="5">
        <v>0</v>
      </c>
      <c r="H19" s="5">
        <v>115268.08531379125</v>
      </c>
      <c r="I19" s="5"/>
    </row>
    <row r="20" spans="1:9" x14ac:dyDescent="0.25">
      <c r="A20" s="12"/>
      <c r="B20" s="1" t="s">
        <v>23</v>
      </c>
      <c r="C20" s="5">
        <v>115268.08531379125</v>
      </c>
      <c r="D20" s="5">
        <v>33225.08</v>
      </c>
      <c r="E20" s="5">
        <v>29176.925120000004</v>
      </c>
      <c r="F20" s="5"/>
      <c r="G20" s="5">
        <v>0</v>
      </c>
      <c r="H20" s="5">
        <v>119316.24019379125</v>
      </c>
      <c r="I20" s="5"/>
    </row>
    <row r="21" spans="1:9" x14ac:dyDescent="0.25">
      <c r="A21" s="13"/>
      <c r="B21" s="1" t="s">
        <v>62</v>
      </c>
      <c r="C21" s="5">
        <v>119316.24019379125</v>
      </c>
      <c r="D21" s="5">
        <v>34546.5</v>
      </c>
      <c r="E21" s="5">
        <v>28597.212319999999</v>
      </c>
      <c r="F21" s="5"/>
      <c r="G21" s="5">
        <v>0</v>
      </c>
      <c r="H21" s="5">
        <v>125265.52787379126</v>
      </c>
      <c r="I21" s="5"/>
    </row>
    <row r="22" spans="1:9" x14ac:dyDescent="0.25">
      <c r="A22" s="11">
        <v>2012</v>
      </c>
      <c r="B22" s="1" t="s">
        <v>11</v>
      </c>
      <c r="C22" s="5">
        <v>125265.52787379126</v>
      </c>
      <c r="D22" s="5">
        <v>36914.409999999996</v>
      </c>
      <c r="E22" s="5">
        <v>29809.638559999999</v>
      </c>
      <c r="F22" s="5"/>
      <c r="G22" s="5">
        <v>0</v>
      </c>
      <c r="H22" s="5">
        <v>132370.29931379127</v>
      </c>
      <c r="I22" s="5"/>
    </row>
    <row r="23" spans="1:9" x14ac:dyDescent="0.25">
      <c r="A23" s="12"/>
      <c r="B23" s="1" t="s">
        <v>12</v>
      </c>
      <c r="C23" s="5">
        <v>132370.29931379127</v>
      </c>
      <c r="D23" s="5">
        <v>41410.629999999997</v>
      </c>
      <c r="E23" s="5">
        <v>28127.465840000001</v>
      </c>
      <c r="F23" s="5"/>
      <c r="G23" s="5">
        <v>0</v>
      </c>
      <c r="H23" s="5">
        <v>145653.46347379129</v>
      </c>
      <c r="I23" s="5"/>
    </row>
    <row r="24" spans="1:9" x14ac:dyDescent="0.25">
      <c r="A24" s="12"/>
      <c r="B24" s="1" t="s">
        <v>13</v>
      </c>
      <c r="C24" s="5">
        <f>[71]декабрь№1!$AW$44</f>
        <v>145653.46347379129</v>
      </c>
      <c r="D24" s="5">
        <f>[71]декабрь№1!$AX$44</f>
        <v>34385.449999999997</v>
      </c>
      <c r="E24" s="5">
        <f>[71]декабрь№1!$AY$44</f>
        <v>27635.499199999998</v>
      </c>
      <c r="F24" s="5"/>
      <c r="G24" s="5">
        <v>0</v>
      </c>
      <c r="H24" s="5">
        <f>[71]декабрь№1!$BB$44</f>
        <v>152403.41427379128</v>
      </c>
      <c r="I24" s="5"/>
    </row>
    <row r="25" spans="1:9" x14ac:dyDescent="0.25">
      <c r="A25" s="12"/>
      <c r="B25" s="1" t="s">
        <v>14</v>
      </c>
      <c r="C25" s="5">
        <f>[71]декабрь№1!$AW$45</f>
        <v>152403.41427379128</v>
      </c>
      <c r="D25" s="5">
        <f>[71]декабрь№1!$AX$45</f>
        <v>36230.1</v>
      </c>
      <c r="E25" s="5">
        <f>[71]декабрь№1!$AY$45</f>
        <v>28991.416959999999</v>
      </c>
      <c r="F25" s="5"/>
      <c r="G25" s="5">
        <v>0</v>
      </c>
      <c r="H25" s="5">
        <f>[71]декабрь№1!$BB$45</f>
        <v>159642.09731379128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85546875" bestFit="1" customWidth="1"/>
    <col min="7" max="7" width="9" bestFit="1" customWidth="1"/>
    <col min="8" max="8" width="9.5703125" bestFit="1" customWidth="1"/>
  </cols>
  <sheetData>
    <row r="4" spans="1:9" x14ac:dyDescent="0.25">
      <c r="E4" t="s">
        <v>176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84755.752388159584</v>
      </c>
      <c r="D10" s="4">
        <v>28712.62</v>
      </c>
      <c r="E10" s="5">
        <v>24534.663400000001</v>
      </c>
      <c r="F10" s="4"/>
      <c r="G10" s="4">
        <v>0</v>
      </c>
      <c r="H10" s="5">
        <v>88933.708988159575</v>
      </c>
      <c r="I10" s="4"/>
    </row>
    <row r="11" spans="1:9" x14ac:dyDescent="0.25">
      <c r="A11" s="12"/>
      <c r="B11" s="1" t="s">
        <v>12</v>
      </c>
      <c r="C11" s="5">
        <v>88933.708988159575</v>
      </c>
      <c r="D11" s="4">
        <v>25905.809999999998</v>
      </c>
      <c r="E11" s="5">
        <v>23648.571040000003</v>
      </c>
      <c r="F11" s="4"/>
      <c r="G11" s="4">
        <v>0</v>
      </c>
      <c r="H11" s="5">
        <v>91190.947948159563</v>
      </c>
      <c r="I11" s="4"/>
    </row>
    <row r="12" spans="1:9" x14ac:dyDescent="0.25">
      <c r="A12" s="12"/>
      <c r="B12" s="1" t="s">
        <v>13</v>
      </c>
      <c r="C12" s="5">
        <v>91190.947948159563</v>
      </c>
      <c r="D12" s="4">
        <v>31659.85</v>
      </c>
      <c r="E12" s="5">
        <v>25560.081600000001</v>
      </c>
      <c r="F12" s="4"/>
      <c r="G12" s="4">
        <v>0</v>
      </c>
      <c r="H12" s="5">
        <v>97290.716348159563</v>
      </c>
      <c r="I12" s="4"/>
    </row>
    <row r="13" spans="1:9" x14ac:dyDescent="0.25">
      <c r="A13" s="12"/>
      <c r="B13" s="1" t="s">
        <v>14</v>
      </c>
      <c r="C13" s="5">
        <v>97290.716348159563</v>
      </c>
      <c r="D13" s="4">
        <v>35262.479999999996</v>
      </c>
      <c r="E13" s="5">
        <v>25836.633960000003</v>
      </c>
      <c r="F13" s="4"/>
      <c r="G13" s="4">
        <v>0</v>
      </c>
      <c r="H13" s="5">
        <v>106716.56238815957</v>
      </c>
      <c r="I13" s="4"/>
    </row>
    <row r="14" spans="1:9" x14ac:dyDescent="0.25">
      <c r="A14" s="12"/>
      <c r="B14" s="1" t="s">
        <v>15</v>
      </c>
      <c r="C14" s="5">
        <v>106716.56238815957</v>
      </c>
      <c r="D14" s="4">
        <v>24676.21</v>
      </c>
      <c r="E14" s="5">
        <v>24555.403040000001</v>
      </c>
      <c r="F14" s="4" t="s">
        <v>112</v>
      </c>
      <c r="G14" s="4">
        <v>64155.22</v>
      </c>
      <c r="H14" s="5">
        <v>42682.149348159553</v>
      </c>
      <c r="I14" s="4"/>
    </row>
    <row r="15" spans="1:9" x14ac:dyDescent="0.25">
      <c r="A15" s="12"/>
      <c r="B15" s="1" t="s">
        <v>16</v>
      </c>
      <c r="C15" s="5">
        <v>42682.149348159553</v>
      </c>
      <c r="D15" s="4">
        <v>29248.17</v>
      </c>
      <c r="E15" s="5">
        <v>25066.784479999998</v>
      </c>
      <c r="F15" s="4" t="s">
        <v>44</v>
      </c>
      <c r="G15" s="4">
        <v>7802.18</v>
      </c>
      <c r="H15" s="5">
        <v>39061.354868159549</v>
      </c>
      <c r="I15" s="4"/>
    </row>
    <row r="16" spans="1:9" x14ac:dyDescent="0.25">
      <c r="A16" s="12"/>
      <c r="B16" s="1" t="s">
        <v>17</v>
      </c>
      <c r="C16" s="5">
        <v>39061.354868159549</v>
      </c>
      <c r="D16" s="4">
        <v>26260.54</v>
      </c>
      <c r="E16" s="5">
        <v>23446.065400000003</v>
      </c>
      <c r="F16" s="4"/>
      <c r="G16" s="4">
        <v>0</v>
      </c>
      <c r="H16" s="5">
        <v>41875.829468159543</v>
      </c>
      <c r="I16" s="4"/>
    </row>
    <row r="17" spans="1:9" x14ac:dyDescent="0.25">
      <c r="A17" s="12"/>
      <c r="B17" s="1" t="s">
        <v>18</v>
      </c>
      <c r="C17" s="5">
        <v>41875.829468159543</v>
      </c>
      <c r="D17" s="4">
        <v>30995.010000000002</v>
      </c>
      <c r="E17" s="5">
        <v>24947.484640000002</v>
      </c>
      <c r="F17" s="4"/>
      <c r="G17" s="4">
        <v>0</v>
      </c>
      <c r="H17" s="5">
        <v>47923.354828159536</v>
      </c>
      <c r="I17" s="4"/>
    </row>
    <row r="18" spans="1:9" x14ac:dyDescent="0.25">
      <c r="A18" s="12"/>
      <c r="B18" s="1" t="s">
        <v>20</v>
      </c>
      <c r="C18" s="5">
        <v>47923.354828159536</v>
      </c>
      <c r="D18" s="4">
        <v>48075.17</v>
      </c>
      <c r="E18" s="5">
        <v>29508.320080000001</v>
      </c>
      <c r="F18" s="4"/>
      <c r="G18" s="4">
        <v>0</v>
      </c>
      <c r="H18" s="5">
        <v>66490.204748159536</v>
      </c>
      <c r="I18" s="4"/>
    </row>
    <row r="19" spans="1:9" x14ac:dyDescent="0.25">
      <c r="A19" s="12"/>
      <c r="B19" s="1" t="s">
        <v>22</v>
      </c>
      <c r="C19" s="5">
        <v>66490.204748159536</v>
      </c>
      <c r="D19" s="4">
        <v>26848.260000000002</v>
      </c>
      <c r="E19" s="5">
        <v>24855.804840000004</v>
      </c>
      <c r="F19" s="4"/>
      <c r="G19" s="4">
        <v>0</v>
      </c>
      <c r="H19" s="5">
        <v>68482.659908159549</v>
      </c>
      <c r="I19" s="4"/>
    </row>
    <row r="20" spans="1:9" x14ac:dyDescent="0.25">
      <c r="A20" s="12"/>
      <c r="B20" s="1" t="s">
        <v>23</v>
      </c>
      <c r="C20" s="5">
        <v>68482.659908159549</v>
      </c>
      <c r="D20" s="4">
        <v>29689.510000000002</v>
      </c>
      <c r="E20" s="5">
        <v>26385.4424</v>
      </c>
      <c r="F20" s="4"/>
      <c r="G20" s="4">
        <v>0</v>
      </c>
      <c r="H20" s="5">
        <v>71786.727508159558</v>
      </c>
      <c r="I20" s="4"/>
    </row>
    <row r="21" spans="1:9" x14ac:dyDescent="0.25">
      <c r="A21" s="13"/>
      <c r="B21" s="1" t="s">
        <v>62</v>
      </c>
      <c r="C21" s="5">
        <v>71786.727508159558</v>
      </c>
      <c r="D21" s="4">
        <v>35602.800000000003</v>
      </c>
      <c r="E21" s="5">
        <v>25215.8514</v>
      </c>
      <c r="F21" s="4" t="s">
        <v>44</v>
      </c>
      <c r="G21" s="4">
        <v>89002.36</v>
      </c>
      <c r="H21" s="5"/>
      <c r="I21" s="4">
        <v>-6828.6838918404392</v>
      </c>
    </row>
    <row r="22" spans="1:9" x14ac:dyDescent="0.25">
      <c r="A22" s="11">
        <v>2012</v>
      </c>
      <c r="B22" s="1" t="s">
        <v>11</v>
      </c>
      <c r="C22" s="4">
        <v>-6828.6838918404537</v>
      </c>
      <c r="D22" s="4">
        <v>30686.36</v>
      </c>
      <c r="E22" s="4">
        <v>25768.399880000004</v>
      </c>
      <c r="F22" s="4"/>
      <c r="G22" s="4">
        <v>0</v>
      </c>
      <c r="H22" s="4"/>
      <c r="I22" s="4">
        <v>-1910.7237718404576</v>
      </c>
    </row>
    <row r="23" spans="1:9" x14ac:dyDescent="0.25">
      <c r="A23" s="12"/>
      <c r="B23" s="1" t="s">
        <v>12</v>
      </c>
      <c r="C23" s="4">
        <v>-1910.7237718404576</v>
      </c>
      <c r="D23" s="4">
        <v>35423.409999999996</v>
      </c>
      <c r="E23" s="4">
        <v>25842.255680000002</v>
      </c>
      <c r="F23" s="4"/>
      <c r="G23" s="4">
        <v>0</v>
      </c>
      <c r="H23" s="4"/>
      <c r="I23" s="4">
        <v>7670.4305481595366</v>
      </c>
    </row>
    <row r="24" spans="1:9" x14ac:dyDescent="0.25">
      <c r="A24" s="12"/>
      <c r="B24" s="1" t="s">
        <v>13</v>
      </c>
      <c r="C24" s="5">
        <f>[72]декабрь№1!$AW$44</f>
        <v>7670.4305481595366</v>
      </c>
      <c r="D24" s="4">
        <f>[72]декабрь№1!$AX$44</f>
        <v>29420.31</v>
      </c>
      <c r="E24" s="5">
        <f>[72]декабрь№1!$AY$44</f>
        <v>24673.310720000001</v>
      </c>
      <c r="F24" s="4"/>
      <c r="G24" s="4">
        <v>0</v>
      </c>
      <c r="H24" s="4"/>
      <c r="I24" s="5">
        <f>[72]декабрь№1!$BC$44</f>
        <v>12417.429828159533</v>
      </c>
    </row>
    <row r="25" spans="1:9" x14ac:dyDescent="0.25">
      <c r="A25" s="12"/>
      <c r="B25" s="1" t="s">
        <v>14</v>
      </c>
      <c r="C25" s="5">
        <f>[72]декабрь№1!$AW$45</f>
        <v>12417.429828159533</v>
      </c>
      <c r="D25" s="4">
        <f>[72]декабрь№1!$AX$45</f>
        <v>30935.81</v>
      </c>
      <c r="E25" s="5">
        <f>[72]декабрь№1!$AY$45</f>
        <v>25782.340880000003</v>
      </c>
      <c r="F25" s="4"/>
      <c r="G25" s="4">
        <v>0</v>
      </c>
      <c r="H25" s="4"/>
      <c r="I25" s="5">
        <f>[72]декабрь№1!$BC$45</f>
        <v>17570.898948159534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K34" sqref="K34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7" bestFit="1" customWidth="1"/>
    <col min="7" max="7" width="9" bestFit="1" customWidth="1"/>
    <col min="8" max="8" width="11" customWidth="1"/>
    <col min="9" max="9" width="10.28515625" bestFit="1" customWidth="1"/>
  </cols>
  <sheetData>
    <row r="4" spans="1:9" x14ac:dyDescent="0.25">
      <c r="E4" t="s">
        <v>177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-107738.89226079923</v>
      </c>
      <c r="D10" s="5">
        <v>37673.589999999997</v>
      </c>
      <c r="E10" s="5">
        <v>28285.641840000004</v>
      </c>
      <c r="F10" s="5"/>
      <c r="G10" s="5">
        <v>0</v>
      </c>
      <c r="H10" s="5"/>
      <c r="I10" s="5">
        <v>-98350.944100799243</v>
      </c>
    </row>
    <row r="11" spans="1:9" x14ac:dyDescent="0.25">
      <c r="A11" s="12"/>
      <c r="B11" s="1" t="s">
        <v>12</v>
      </c>
      <c r="C11" s="5">
        <v>-98350.944100799243</v>
      </c>
      <c r="D11" s="5">
        <v>32762.370000000003</v>
      </c>
      <c r="E11" s="5">
        <v>26758.254240000006</v>
      </c>
      <c r="F11" s="5"/>
      <c r="G11" s="5">
        <v>0</v>
      </c>
      <c r="H11" s="5"/>
      <c r="I11" s="5">
        <v>-92346.828340799257</v>
      </c>
    </row>
    <row r="12" spans="1:9" x14ac:dyDescent="0.25">
      <c r="A12" s="12"/>
      <c r="B12" s="1" t="s">
        <v>13</v>
      </c>
      <c r="C12" s="5">
        <v>-92346.828340799257</v>
      </c>
      <c r="D12" s="5">
        <v>33641.46</v>
      </c>
      <c r="E12" s="5">
        <v>27160.040680000002</v>
      </c>
      <c r="F12" s="5"/>
      <c r="G12" s="5">
        <v>0</v>
      </c>
      <c r="H12" s="5"/>
      <c r="I12" s="5">
        <v>-85865.409020799256</v>
      </c>
    </row>
    <row r="13" spans="1:9" x14ac:dyDescent="0.25">
      <c r="A13" s="12"/>
      <c r="B13" s="1" t="s">
        <v>14</v>
      </c>
      <c r="C13" s="5">
        <v>-85865.409020799256</v>
      </c>
      <c r="D13" s="5">
        <v>34482.410000000003</v>
      </c>
      <c r="E13" s="5">
        <v>27240.617440000002</v>
      </c>
      <c r="F13" s="5"/>
      <c r="G13" s="5">
        <v>0</v>
      </c>
      <c r="H13" s="5"/>
      <c r="I13" s="5">
        <v>-78623.616460799254</v>
      </c>
    </row>
    <row r="14" spans="1:9" x14ac:dyDescent="0.25">
      <c r="A14" s="12"/>
      <c r="B14" s="1" t="s">
        <v>15</v>
      </c>
      <c r="C14" s="5">
        <v>-78623.616460799254</v>
      </c>
      <c r="D14" s="5">
        <v>33709.370000000003</v>
      </c>
      <c r="E14" s="5">
        <v>26187.997760000006</v>
      </c>
      <c r="F14" s="5"/>
      <c r="G14" s="5">
        <v>0</v>
      </c>
      <c r="H14" s="5"/>
      <c r="I14" s="5">
        <v>-71102.244220799257</v>
      </c>
    </row>
    <row r="15" spans="1:9" x14ac:dyDescent="0.25">
      <c r="A15" s="12"/>
      <c r="B15" s="1" t="s">
        <v>16</v>
      </c>
      <c r="C15" s="5">
        <v>-71102.244220799257</v>
      </c>
      <c r="D15" s="5">
        <v>31336.23</v>
      </c>
      <c r="E15" s="5">
        <v>26434.772079999999</v>
      </c>
      <c r="F15" s="5"/>
      <c r="G15" s="5">
        <v>0</v>
      </c>
      <c r="H15" s="5"/>
      <c r="I15" s="5">
        <v>-66200.786300799256</v>
      </c>
    </row>
    <row r="16" spans="1:9" x14ac:dyDescent="0.25">
      <c r="A16" s="12"/>
      <c r="B16" s="1" t="s">
        <v>17</v>
      </c>
      <c r="C16" s="5">
        <v>-66200.786300799256</v>
      </c>
      <c r="D16" s="5">
        <v>31305.37</v>
      </c>
      <c r="E16" s="5">
        <v>25754.242800000004</v>
      </c>
      <c r="F16" s="5"/>
      <c r="G16" s="5">
        <v>0</v>
      </c>
      <c r="H16" s="5"/>
      <c r="I16" s="5">
        <v>-60649.659100799268</v>
      </c>
    </row>
    <row r="17" spans="1:9" x14ac:dyDescent="0.25">
      <c r="A17" s="12"/>
      <c r="B17" s="1" t="s">
        <v>18</v>
      </c>
      <c r="C17" s="5">
        <v>-60649.659100799268</v>
      </c>
      <c r="D17" s="5">
        <v>30137.05</v>
      </c>
      <c r="E17" s="5">
        <v>25460.575360000003</v>
      </c>
      <c r="F17" s="5"/>
      <c r="G17" s="5">
        <v>0</v>
      </c>
      <c r="H17" s="5"/>
      <c r="I17" s="5">
        <v>-55973.184460799268</v>
      </c>
    </row>
    <row r="18" spans="1:9" x14ac:dyDescent="0.25">
      <c r="A18" s="12"/>
      <c r="B18" s="1" t="s">
        <v>20</v>
      </c>
      <c r="C18" s="5">
        <v>-55973.184460799268</v>
      </c>
      <c r="D18" s="5">
        <v>62074.43</v>
      </c>
      <c r="E18" s="5">
        <v>34381.169760000004</v>
      </c>
      <c r="F18" s="5"/>
      <c r="G18" s="5">
        <v>0</v>
      </c>
      <c r="H18" s="5"/>
      <c r="I18" s="5">
        <v>-28279.924220799272</v>
      </c>
    </row>
    <row r="19" spans="1:9" x14ac:dyDescent="0.25">
      <c r="A19" s="12"/>
      <c r="B19" s="1" t="s">
        <v>22</v>
      </c>
      <c r="C19" s="5">
        <v>-28279.924220799272</v>
      </c>
      <c r="D19" s="5">
        <v>35913.68</v>
      </c>
      <c r="E19" s="5">
        <v>27349.251880000003</v>
      </c>
      <c r="F19" s="5" t="s">
        <v>44</v>
      </c>
      <c r="G19" s="5">
        <v>44529.91</v>
      </c>
      <c r="H19" s="5"/>
      <c r="I19" s="5">
        <v>-64245.406100799279</v>
      </c>
    </row>
    <row r="20" spans="1:9" x14ac:dyDescent="0.25">
      <c r="A20" s="12"/>
      <c r="B20" s="1" t="s">
        <v>23</v>
      </c>
      <c r="C20" s="5">
        <v>-64245.406100799279</v>
      </c>
      <c r="D20" s="5">
        <v>41423.68</v>
      </c>
      <c r="E20" s="5">
        <v>28949.372920000002</v>
      </c>
      <c r="F20" s="5"/>
      <c r="G20" s="5">
        <v>0</v>
      </c>
      <c r="H20" s="5"/>
      <c r="I20" s="5">
        <v>-51771.09902079928</v>
      </c>
    </row>
    <row r="21" spans="1:9" x14ac:dyDescent="0.25">
      <c r="A21" s="13"/>
      <c r="B21" s="1" t="s">
        <v>62</v>
      </c>
      <c r="C21" s="5">
        <v>-51771.09902079928</v>
      </c>
      <c r="D21" s="5">
        <v>41729.990000000005</v>
      </c>
      <c r="E21" s="5">
        <v>29158.514640000001</v>
      </c>
      <c r="F21" s="5"/>
      <c r="G21" s="5">
        <v>0</v>
      </c>
      <c r="H21" s="5"/>
      <c r="I21" s="5">
        <v>-39199.623660799276</v>
      </c>
    </row>
    <row r="22" spans="1:9" x14ac:dyDescent="0.25">
      <c r="A22" s="11">
        <v>2012</v>
      </c>
      <c r="B22" s="1" t="s">
        <v>11</v>
      </c>
      <c r="C22" s="5">
        <v>-39199.623660799276</v>
      </c>
      <c r="D22" s="5">
        <v>34824.39</v>
      </c>
      <c r="E22" s="5">
        <v>28736.288720000004</v>
      </c>
      <c r="F22" s="5"/>
      <c r="G22" s="5">
        <v>0</v>
      </c>
      <c r="H22" s="5"/>
      <c r="I22" s="5">
        <v>-33111.522380799281</v>
      </c>
    </row>
    <row r="23" spans="1:9" x14ac:dyDescent="0.25">
      <c r="A23" s="12"/>
      <c r="B23" s="1" t="s">
        <v>12</v>
      </c>
      <c r="C23" s="5">
        <v>-33111.522380799281</v>
      </c>
      <c r="D23" s="5">
        <v>33945.760000000002</v>
      </c>
      <c r="E23" s="5">
        <v>30072.305240000002</v>
      </c>
      <c r="F23" s="5" t="s">
        <v>260</v>
      </c>
      <c r="G23" s="5">
        <v>22062.93</v>
      </c>
      <c r="H23" s="5"/>
      <c r="I23" s="5">
        <v>-51300.99762079928</v>
      </c>
    </row>
    <row r="24" spans="1:9" x14ac:dyDescent="0.25">
      <c r="A24" s="12"/>
      <c r="B24" s="1" t="s">
        <v>13</v>
      </c>
      <c r="C24" s="5">
        <f>[73]декабрь№1!$AU$44</f>
        <v>-51300.99762079928</v>
      </c>
      <c r="D24" s="5">
        <f>[73]декабрь№1!$AV$44</f>
        <v>36119.5</v>
      </c>
      <c r="E24" s="5">
        <f>[73]декабрь№1!$AW$44</f>
        <v>27648.584920000001</v>
      </c>
      <c r="F24" s="5" t="s">
        <v>261</v>
      </c>
      <c r="G24" s="5">
        <v>65178.59</v>
      </c>
      <c r="H24" s="5"/>
      <c r="I24" s="5">
        <f>[73]декабрь№1!$BA$44</f>
        <v>-108008.67254079928</v>
      </c>
    </row>
    <row r="25" spans="1:9" x14ac:dyDescent="0.25">
      <c r="A25" s="12"/>
      <c r="B25" s="1" t="s">
        <v>14</v>
      </c>
      <c r="C25" s="5">
        <f>[73]декабрь№1!$AU$45</f>
        <v>-108008.67254079928</v>
      </c>
      <c r="D25" s="5">
        <f>[73]декабрь№1!$AV$45</f>
        <v>32608.9</v>
      </c>
      <c r="E25" s="5">
        <f>[73]декабрь№1!$AW$45</f>
        <v>27269.500840000004</v>
      </c>
      <c r="F25" s="5" t="s">
        <v>261</v>
      </c>
      <c r="G25" s="5">
        <f>[73]декабрь№1!$AY$45</f>
        <v>31175.68</v>
      </c>
      <c r="H25" s="5"/>
      <c r="I25" s="5">
        <f>[73]декабрь№1!$BA$45</f>
        <v>-133844.9533807993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customWidth="1"/>
    <col min="3" max="3" width="25.140625" bestFit="1" customWidth="1"/>
    <col min="4" max="4" width="19.42578125" bestFit="1" customWidth="1"/>
    <col min="5" max="5" width="23.42578125" bestFit="1" customWidth="1"/>
    <col min="6" max="6" width="28.7109375" bestFit="1" customWidth="1"/>
    <col min="7" max="7" width="9" bestFit="1" customWidth="1"/>
    <col min="9" max="9" width="9.28515625" bestFit="1" customWidth="1"/>
  </cols>
  <sheetData>
    <row r="4" spans="1:9" x14ac:dyDescent="0.25">
      <c r="E4" t="s">
        <v>179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-94163.722453321228</v>
      </c>
      <c r="D10" s="5">
        <v>64125.32</v>
      </c>
      <c r="E10" s="5">
        <v>45349.492859999998</v>
      </c>
      <c r="F10" s="5"/>
      <c r="G10" s="5">
        <v>0</v>
      </c>
      <c r="H10" s="5"/>
      <c r="I10" s="5">
        <v>-75387.895313321234</v>
      </c>
    </row>
    <row r="11" spans="1:9" x14ac:dyDescent="0.25">
      <c r="A11" s="12"/>
      <c r="B11" s="1" t="s">
        <v>12</v>
      </c>
      <c r="C11" s="5">
        <v>-75387.895313321234</v>
      </c>
      <c r="D11" s="5">
        <v>60724.43</v>
      </c>
      <c r="E11" s="5">
        <v>44452.496980000004</v>
      </c>
      <c r="F11" s="5"/>
      <c r="G11" s="5">
        <v>0</v>
      </c>
      <c r="H11" s="5"/>
      <c r="I11" s="5">
        <v>-59115.962293321238</v>
      </c>
    </row>
    <row r="12" spans="1:9" x14ac:dyDescent="0.25">
      <c r="A12" s="12"/>
      <c r="B12" s="1" t="s">
        <v>13</v>
      </c>
      <c r="C12" s="5">
        <v>-59115.962293321238</v>
      </c>
      <c r="D12" s="5">
        <v>68340.759999999995</v>
      </c>
      <c r="E12" s="5">
        <v>46077.743739999998</v>
      </c>
      <c r="F12" s="5"/>
      <c r="G12" s="5">
        <v>0</v>
      </c>
      <c r="H12" s="5"/>
      <c r="I12" s="5">
        <v>-36852.946033321241</v>
      </c>
    </row>
    <row r="13" spans="1:9" x14ac:dyDescent="0.25">
      <c r="A13" s="12"/>
      <c r="B13" s="1" t="s">
        <v>14</v>
      </c>
      <c r="C13" s="5">
        <v>-36852.946033321241</v>
      </c>
      <c r="D13" s="5">
        <v>61391.1</v>
      </c>
      <c r="E13" s="5">
        <v>48124.510779999997</v>
      </c>
      <c r="F13" s="5" t="s">
        <v>95</v>
      </c>
      <c r="G13" s="5">
        <v>36901.56</v>
      </c>
      <c r="H13" s="5"/>
      <c r="I13" s="5">
        <v>-60487.916813321237</v>
      </c>
    </row>
    <row r="14" spans="1:9" x14ac:dyDescent="0.25">
      <c r="A14" s="12"/>
      <c r="B14" s="1" t="s">
        <v>15</v>
      </c>
      <c r="C14" s="5">
        <v>-60487.916813321237</v>
      </c>
      <c r="D14" s="5">
        <v>61830.310000000005</v>
      </c>
      <c r="E14" s="5">
        <v>45820.316100000004</v>
      </c>
      <c r="F14" s="5" t="s">
        <v>178</v>
      </c>
      <c r="G14" s="5">
        <v>44824.55</v>
      </c>
      <c r="H14" s="5"/>
      <c r="I14" s="5">
        <v>-89302.472913321239</v>
      </c>
    </row>
    <row r="15" spans="1:9" x14ac:dyDescent="0.25">
      <c r="A15" s="12"/>
      <c r="B15" s="1" t="s">
        <v>16</v>
      </c>
      <c r="C15" s="5">
        <v>-89302.472913321239</v>
      </c>
      <c r="D15" s="5">
        <v>61515.159999999996</v>
      </c>
      <c r="E15" s="5">
        <v>44921.597500000003</v>
      </c>
      <c r="F15" s="5"/>
      <c r="G15" s="5">
        <v>0</v>
      </c>
      <c r="H15" s="5"/>
      <c r="I15" s="5">
        <v>-72708.910413321253</v>
      </c>
    </row>
    <row r="16" spans="1:9" x14ac:dyDescent="0.25">
      <c r="A16" s="12"/>
      <c r="B16" s="1" t="s">
        <v>17</v>
      </c>
      <c r="C16" s="5">
        <v>-72708.910413321253</v>
      </c>
      <c r="D16" s="5">
        <v>62370.99</v>
      </c>
      <c r="E16" s="5">
        <v>43498.067860000003</v>
      </c>
      <c r="F16" s="5"/>
      <c r="G16" s="5">
        <v>0</v>
      </c>
      <c r="H16" s="5"/>
      <c r="I16" s="5">
        <v>-53835.988273321258</v>
      </c>
    </row>
    <row r="17" spans="1:9" x14ac:dyDescent="0.25">
      <c r="A17" s="12"/>
      <c r="B17" s="1" t="s">
        <v>18</v>
      </c>
      <c r="C17" s="5">
        <v>-53835.988273321258</v>
      </c>
      <c r="D17" s="5">
        <v>60572.17</v>
      </c>
      <c r="E17" s="5">
        <v>43682.809379999992</v>
      </c>
      <c r="F17" s="5"/>
      <c r="G17" s="5">
        <v>0</v>
      </c>
      <c r="H17" s="5"/>
      <c r="I17" s="5">
        <v>-36946.627653321251</v>
      </c>
    </row>
    <row r="18" spans="1:9" x14ac:dyDescent="0.25">
      <c r="A18" s="12"/>
      <c r="B18" s="1" t="s">
        <v>20</v>
      </c>
      <c r="C18" s="5">
        <v>-36946.627653321251</v>
      </c>
      <c r="D18" s="5">
        <v>59905.59</v>
      </c>
      <c r="E18" s="5">
        <v>45069.4401</v>
      </c>
      <c r="F18" s="5"/>
      <c r="G18" s="5">
        <v>0</v>
      </c>
      <c r="H18" s="5"/>
      <c r="I18" s="5">
        <v>-22110.477753321255</v>
      </c>
    </row>
    <row r="19" spans="1:9" x14ac:dyDescent="0.25">
      <c r="A19" s="12"/>
      <c r="B19" s="1" t="s">
        <v>22</v>
      </c>
      <c r="C19" s="5">
        <v>-22110.477753321255</v>
      </c>
      <c r="D19" s="5">
        <v>63574.299999999996</v>
      </c>
      <c r="E19" s="5">
        <v>45759.864379999999</v>
      </c>
      <c r="F19" s="5"/>
      <c r="G19" s="5">
        <v>0</v>
      </c>
      <c r="H19" s="5"/>
      <c r="I19" s="5">
        <v>-4296.042133321258</v>
      </c>
    </row>
    <row r="20" spans="1:9" x14ac:dyDescent="0.25">
      <c r="A20" s="12"/>
      <c r="B20" s="1" t="s">
        <v>23</v>
      </c>
      <c r="C20" s="5">
        <v>-4296.042133321258</v>
      </c>
      <c r="D20" s="5">
        <v>62352.7</v>
      </c>
      <c r="E20" s="5">
        <v>45255.40926</v>
      </c>
      <c r="F20" s="5"/>
      <c r="G20" s="5">
        <v>0</v>
      </c>
      <c r="H20" s="5">
        <v>12801.248606678739</v>
      </c>
      <c r="I20" s="5"/>
    </row>
    <row r="21" spans="1:9" x14ac:dyDescent="0.25">
      <c r="A21" s="13"/>
      <c r="B21" s="1" t="s">
        <v>62</v>
      </c>
      <c r="C21" s="5">
        <v>12801.248606678739</v>
      </c>
      <c r="D21" s="5">
        <v>59818.17</v>
      </c>
      <c r="E21" s="5">
        <v>45118.743540000003</v>
      </c>
      <c r="F21" s="5"/>
      <c r="G21" s="5">
        <v>0</v>
      </c>
      <c r="H21" s="5">
        <v>27500.675066678734</v>
      </c>
      <c r="I21" s="5"/>
    </row>
    <row r="22" spans="1:9" x14ac:dyDescent="0.25">
      <c r="A22" s="11">
        <v>2012</v>
      </c>
      <c r="B22" s="1" t="s">
        <v>11</v>
      </c>
      <c r="C22" s="5">
        <v>27500.675066678734</v>
      </c>
      <c r="D22" s="5">
        <v>60919.189999999995</v>
      </c>
      <c r="E22" s="5">
        <v>45568.085460000002</v>
      </c>
      <c r="F22" s="5"/>
      <c r="G22" s="5">
        <v>0</v>
      </c>
      <c r="H22" s="5">
        <v>42851.779606678727</v>
      </c>
      <c r="I22" s="5"/>
    </row>
    <row r="23" spans="1:9" x14ac:dyDescent="0.25">
      <c r="A23" s="12"/>
      <c r="B23" s="1" t="s">
        <v>12</v>
      </c>
      <c r="C23" s="5">
        <v>42851.779606678727</v>
      </c>
      <c r="D23" s="5">
        <v>61166.19</v>
      </c>
      <c r="E23" s="5">
        <v>43895.0933</v>
      </c>
      <c r="F23" s="5"/>
      <c r="G23" s="5">
        <v>0</v>
      </c>
      <c r="H23" s="5">
        <v>60122.876306678729</v>
      </c>
      <c r="I23" s="5"/>
    </row>
    <row r="24" spans="1:9" x14ac:dyDescent="0.25">
      <c r="A24" s="12"/>
      <c r="B24" s="1" t="s">
        <v>13</v>
      </c>
      <c r="C24" s="5">
        <f>[74]декабрь№1!$AS$44</f>
        <v>60122.876306678729</v>
      </c>
      <c r="D24" s="5">
        <f>[74]декабрь№1!$AT$44</f>
        <v>61597.17</v>
      </c>
      <c r="E24" s="5">
        <f>[74]декабрь№1!$AU$44</f>
        <v>45198.715379999994</v>
      </c>
      <c r="F24" s="5" t="str">
        <f>[74]декабрь№1!$AV$44</f>
        <v>Ремонт системы ХВС и ГВС</v>
      </c>
      <c r="G24" s="5">
        <f>[74]декабрь№1!$AW$44</f>
        <v>87742.5</v>
      </c>
      <c r="H24" s="5"/>
      <c r="I24" s="5">
        <f>[74]декабрь№1!$AY$44</f>
        <v>-11221.16907332126</v>
      </c>
    </row>
    <row r="25" spans="1:9" x14ac:dyDescent="0.25">
      <c r="A25" s="12"/>
      <c r="B25" s="1" t="s">
        <v>14</v>
      </c>
      <c r="C25" s="5">
        <f>[74]декабрь№1!$AS$45</f>
        <v>-11221.16907332126</v>
      </c>
      <c r="D25" s="5">
        <f>[74]декабрь№1!$AT$45</f>
        <v>61209.180000000008</v>
      </c>
      <c r="E25" s="5">
        <f>[74]декабрь№1!$AU$45</f>
        <v>46250.193339999998</v>
      </c>
      <c r="F25" s="5"/>
      <c r="G25" s="5"/>
      <c r="H25" s="5">
        <f>[74]декабрь№1!$AX$45</f>
        <v>3737.8175866787496</v>
      </c>
      <c r="I25" s="5"/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9.140625" bestFit="1" customWidth="1"/>
    <col min="7" max="7" width="9" bestFit="1" customWidth="1"/>
    <col min="9" max="9" width="9.28515625" bestFit="1" customWidth="1"/>
  </cols>
  <sheetData>
    <row r="4" spans="1:9" x14ac:dyDescent="0.25">
      <c r="E4" t="s">
        <v>183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-32377.576553280847</v>
      </c>
      <c r="D10" s="5">
        <v>45705.82</v>
      </c>
      <c r="E10" s="5">
        <v>37960.910380000001</v>
      </c>
      <c r="F10" s="5"/>
      <c r="G10" s="5">
        <v>0</v>
      </c>
      <c r="H10" s="5"/>
      <c r="I10" s="5">
        <v>-24632.666933280849</v>
      </c>
    </row>
    <row r="11" spans="1:9" x14ac:dyDescent="0.25">
      <c r="A11" s="12"/>
      <c r="B11" s="1" t="s">
        <v>12</v>
      </c>
      <c r="C11" s="5">
        <v>-24632.666933280849</v>
      </c>
      <c r="D11" s="5">
        <v>47327.22</v>
      </c>
      <c r="E11" s="5">
        <v>38588.86174</v>
      </c>
      <c r="F11" s="5"/>
      <c r="G11" s="5">
        <v>0</v>
      </c>
      <c r="H11" s="5"/>
      <c r="I11" s="5">
        <v>-15894.308673280848</v>
      </c>
    </row>
    <row r="12" spans="1:9" x14ac:dyDescent="0.25">
      <c r="A12" s="12"/>
      <c r="B12" s="1" t="s">
        <v>13</v>
      </c>
      <c r="C12" s="5">
        <v>-15894.308673280848</v>
      </c>
      <c r="D12" s="5">
        <v>49641.440000000002</v>
      </c>
      <c r="E12" s="5">
        <v>38787.093580000001</v>
      </c>
      <c r="F12" s="5"/>
      <c r="G12" s="5">
        <v>0</v>
      </c>
      <c r="H12" s="5"/>
      <c r="I12" s="5">
        <v>-5039.9622532808426</v>
      </c>
    </row>
    <row r="13" spans="1:9" x14ac:dyDescent="0.25">
      <c r="A13" s="12"/>
      <c r="B13" s="1" t="s">
        <v>14</v>
      </c>
      <c r="C13" s="5">
        <v>-5039.9622532808426</v>
      </c>
      <c r="D13" s="5">
        <v>46853.55</v>
      </c>
      <c r="E13" s="5">
        <v>38318.074020000007</v>
      </c>
      <c r="F13" s="5" t="s">
        <v>180</v>
      </c>
      <c r="G13" s="5">
        <v>9189.66</v>
      </c>
      <c r="H13" s="5"/>
      <c r="I13" s="5">
        <v>-5694.1462732808468</v>
      </c>
    </row>
    <row r="14" spans="1:9" x14ac:dyDescent="0.25">
      <c r="A14" s="12"/>
      <c r="B14" s="1" t="s">
        <v>15</v>
      </c>
      <c r="C14" s="5">
        <v>-5694.1462732808468</v>
      </c>
      <c r="D14" s="5">
        <v>48675.12</v>
      </c>
      <c r="E14" s="5">
        <v>40108.85542</v>
      </c>
      <c r="F14" s="5" t="s">
        <v>181</v>
      </c>
      <c r="G14" s="5">
        <v>9485.2900000000009</v>
      </c>
      <c r="H14" s="5"/>
      <c r="I14" s="5">
        <v>-6613.1716932808486</v>
      </c>
    </row>
    <row r="15" spans="1:9" x14ac:dyDescent="0.25">
      <c r="A15" s="12"/>
      <c r="B15" s="1" t="s">
        <v>16</v>
      </c>
      <c r="C15" s="5">
        <v>-6613.1716932808486</v>
      </c>
      <c r="D15" s="5">
        <v>44103.44</v>
      </c>
      <c r="E15" s="5">
        <v>38090.185420000002</v>
      </c>
      <c r="F15" s="5"/>
      <c r="G15" s="5">
        <v>0</v>
      </c>
      <c r="H15" s="5"/>
      <c r="I15" s="5">
        <v>-599.91711328084784</v>
      </c>
    </row>
    <row r="16" spans="1:9" x14ac:dyDescent="0.25">
      <c r="A16" s="12"/>
      <c r="B16" s="1" t="s">
        <v>17</v>
      </c>
      <c r="C16" s="5">
        <v>-599.91711328084784</v>
      </c>
      <c r="D16" s="5">
        <v>48457.66</v>
      </c>
      <c r="E16" s="5">
        <v>37979.165020000008</v>
      </c>
      <c r="F16" s="5"/>
      <c r="G16" s="5">
        <v>0</v>
      </c>
      <c r="H16" s="5">
        <v>9878.577866719148</v>
      </c>
      <c r="I16" s="5"/>
    </row>
    <row r="17" spans="1:9" x14ac:dyDescent="0.25">
      <c r="A17" s="12"/>
      <c r="B17" s="1" t="s">
        <v>18</v>
      </c>
      <c r="C17" s="5">
        <v>9878.577866719148</v>
      </c>
      <c r="D17" s="5">
        <v>49021.47</v>
      </c>
      <c r="E17" s="5">
        <v>38612.710900000005</v>
      </c>
      <c r="F17" s="5" t="s">
        <v>182</v>
      </c>
      <c r="G17" s="5">
        <v>78488.37</v>
      </c>
      <c r="H17" s="5"/>
      <c r="I17" s="5">
        <v>-58201.033033280852</v>
      </c>
    </row>
    <row r="18" spans="1:9" x14ac:dyDescent="0.25">
      <c r="A18" s="12"/>
      <c r="B18" s="1" t="s">
        <v>20</v>
      </c>
      <c r="C18" s="5">
        <v>-58201.033033280852</v>
      </c>
      <c r="D18" s="5">
        <v>47683.5</v>
      </c>
      <c r="E18" s="5">
        <v>39010.024460000001</v>
      </c>
      <c r="F18" s="5"/>
      <c r="G18" s="5">
        <v>0</v>
      </c>
      <c r="H18" s="5"/>
      <c r="I18" s="5">
        <v>-49527.557493280852</v>
      </c>
    </row>
    <row r="19" spans="1:9" x14ac:dyDescent="0.25">
      <c r="A19" s="12"/>
      <c r="B19" s="1" t="s">
        <v>22</v>
      </c>
      <c r="C19" s="5">
        <v>-49527.557493280852</v>
      </c>
      <c r="D19" s="5">
        <v>47953.240000000005</v>
      </c>
      <c r="E19" s="5">
        <v>38002.594540000006</v>
      </c>
      <c r="F19" s="5"/>
      <c r="G19" s="5">
        <v>0</v>
      </c>
      <c r="H19" s="5"/>
      <c r="I19" s="5">
        <v>-39576.912033280852</v>
      </c>
    </row>
    <row r="20" spans="1:9" x14ac:dyDescent="0.25">
      <c r="A20" s="12"/>
      <c r="B20" s="1" t="s">
        <v>23</v>
      </c>
      <c r="C20" s="5">
        <v>-39576.912033280852</v>
      </c>
      <c r="D20" s="5">
        <v>51611.54</v>
      </c>
      <c r="E20" s="5">
        <v>41091.999660000001</v>
      </c>
      <c r="F20" s="5"/>
      <c r="G20" s="5">
        <v>0</v>
      </c>
      <c r="H20" s="5"/>
      <c r="I20" s="5">
        <v>-29057.371693280853</v>
      </c>
    </row>
    <row r="21" spans="1:9" x14ac:dyDescent="0.25">
      <c r="A21" s="13"/>
      <c r="B21" s="1" t="s">
        <v>62</v>
      </c>
      <c r="C21" s="5">
        <v>-29057.371693280853</v>
      </c>
      <c r="D21" s="5">
        <v>49530.18</v>
      </c>
      <c r="E21" s="5">
        <v>39434.440459999998</v>
      </c>
      <c r="F21" s="5" t="s">
        <v>67</v>
      </c>
      <c r="G21" s="5">
        <v>8588.0400000000009</v>
      </c>
      <c r="H21" s="5"/>
      <c r="I21" s="5">
        <v>-27549.672153280851</v>
      </c>
    </row>
    <row r="22" spans="1:9" x14ac:dyDescent="0.25">
      <c r="A22" s="11">
        <v>2012</v>
      </c>
      <c r="B22" s="1" t="s">
        <v>11</v>
      </c>
      <c r="C22" s="5">
        <v>-27549.672153280851</v>
      </c>
      <c r="D22" s="5">
        <v>49933.279999999999</v>
      </c>
      <c r="E22" s="5">
        <v>40522.867339999997</v>
      </c>
      <c r="F22" s="5"/>
      <c r="G22" s="5">
        <v>0</v>
      </c>
      <c r="H22" s="5"/>
      <c r="I22" s="5">
        <v>-18139.25949328085</v>
      </c>
    </row>
    <row r="23" spans="1:9" x14ac:dyDescent="0.25">
      <c r="A23" s="12"/>
      <c r="B23" s="1" t="s">
        <v>12</v>
      </c>
      <c r="C23" s="5">
        <v>-18139.25949328085</v>
      </c>
      <c r="D23" s="5">
        <v>50256.490000000005</v>
      </c>
      <c r="E23" s="5">
        <v>38713.09994</v>
      </c>
      <c r="F23" s="5"/>
      <c r="G23" s="5">
        <v>0</v>
      </c>
      <c r="H23" s="5"/>
      <c r="I23" s="5">
        <v>-6595.8694332808445</v>
      </c>
    </row>
    <row r="24" spans="1:9" x14ac:dyDescent="0.25">
      <c r="A24" s="12"/>
      <c r="B24" s="1" t="s">
        <v>13</v>
      </c>
      <c r="C24" s="5">
        <f>[75]декабрь№1!$AU$44</f>
        <v>-6595.8694332808445</v>
      </c>
      <c r="D24" s="5">
        <f>[75]декабрь№1!$AV$44</f>
        <v>45925.130000000005</v>
      </c>
      <c r="E24" s="5">
        <f>[75]декабрь№1!$AW$44</f>
        <v>38563.11778</v>
      </c>
      <c r="F24" s="5"/>
      <c r="G24" s="5">
        <v>0</v>
      </c>
      <c r="H24" s="5">
        <f>[75]декабрь№1!$AZ$44</f>
        <v>766.14278671915963</v>
      </c>
      <c r="I24" s="5"/>
    </row>
    <row r="25" spans="1:9" x14ac:dyDescent="0.25">
      <c r="A25" s="12"/>
      <c r="B25" s="1" t="s">
        <v>14</v>
      </c>
      <c r="C25" s="5">
        <f>[75]декабрь№1!$AU$45</f>
        <v>766.14278671915963</v>
      </c>
      <c r="D25" s="5">
        <f>[75]декабрь№1!$AV$45</f>
        <v>50255.040000000001</v>
      </c>
      <c r="E25" s="5">
        <f>[75]декабрь№1!$AW$45</f>
        <v>40714.944380000001</v>
      </c>
      <c r="F25" s="5" t="str">
        <f>[75]декабрь№1!$AX$45</f>
        <v>Ремонт кровли (120)</v>
      </c>
      <c r="G25" s="5">
        <f>[75]декабрь№1!$AY$45</f>
        <v>43358.43</v>
      </c>
      <c r="H25" s="5"/>
      <c r="I25" s="5">
        <f>[75]декабрь№1!$BA$45</f>
        <v>-33052.191593280841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6.85546875" bestFit="1" customWidth="1"/>
    <col min="7" max="7" width="9" bestFit="1" customWidth="1"/>
    <col min="8" max="8" width="8.28515625" customWidth="1"/>
    <col min="9" max="9" width="9.28515625" bestFit="1" customWidth="1"/>
  </cols>
  <sheetData>
    <row r="4" spans="1:9" x14ac:dyDescent="0.25">
      <c r="E4" t="s">
        <v>185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-10997.813189003962</v>
      </c>
      <c r="D10" s="4">
        <v>26089.57</v>
      </c>
      <c r="E10" s="5">
        <v>22497.610120000001</v>
      </c>
      <c r="F10" s="4"/>
      <c r="G10" s="4">
        <v>0</v>
      </c>
      <c r="H10" s="4"/>
      <c r="I10" s="5">
        <v>-7405.8533090039637</v>
      </c>
    </row>
    <row r="11" spans="1:9" x14ac:dyDescent="0.25">
      <c r="A11" s="12"/>
      <c r="B11" s="1" t="s">
        <v>12</v>
      </c>
      <c r="C11" s="5">
        <v>-7405.8533090039637</v>
      </c>
      <c r="D11" s="4">
        <v>25296.3</v>
      </c>
      <c r="E11" s="5">
        <v>21948.072240000001</v>
      </c>
      <c r="F11" s="4"/>
      <c r="G11" s="4">
        <v>0</v>
      </c>
      <c r="H11" s="4"/>
      <c r="I11" s="5">
        <v>-4057.6255490039657</v>
      </c>
    </row>
    <row r="12" spans="1:9" x14ac:dyDescent="0.25">
      <c r="A12" s="12"/>
      <c r="B12" s="1" t="s">
        <v>13</v>
      </c>
      <c r="C12" s="5">
        <v>-4057.6255490039657</v>
      </c>
      <c r="D12" s="4">
        <v>29461.120000000003</v>
      </c>
      <c r="E12" s="5">
        <v>22798.12528</v>
      </c>
      <c r="F12" s="4" t="s">
        <v>36</v>
      </c>
      <c r="G12" s="4">
        <v>18045.62</v>
      </c>
      <c r="H12" s="4"/>
      <c r="I12" s="5">
        <v>-15440.250829003962</v>
      </c>
    </row>
    <row r="13" spans="1:9" x14ac:dyDescent="0.25">
      <c r="A13" s="12"/>
      <c r="B13" s="1" t="s">
        <v>14</v>
      </c>
      <c r="C13" s="5">
        <v>-15440.250829003962</v>
      </c>
      <c r="D13" s="4">
        <v>26617.66</v>
      </c>
      <c r="E13" s="5">
        <v>22116.076959999999</v>
      </c>
      <c r="F13" s="4"/>
      <c r="G13" s="4">
        <v>0</v>
      </c>
      <c r="H13" s="4"/>
      <c r="I13" s="5">
        <v>-10938.667789003961</v>
      </c>
    </row>
    <row r="14" spans="1:9" x14ac:dyDescent="0.25">
      <c r="A14" s="12"/>
      <c r="B14" s="1" t="s">
        <v>15</v>
      </c>
      <c r="C14" s="5">
        <v>-10938.667789003961</v>
      </c>
      <c r="D14" s="4">
        <v>35747.86</v>
      </c>
      <c r="E14" s="5">
        <v>25324.689040000001</v>
      </c>
      <c r="F14" s="4" t="s">
        <v>184</v>
      </c>
      <c r="G14" s="4">
        <v>62430.27</v>
      </c>
      <c r="H14" s="4"/>
      <c r="I14" s="5">
        <v>-62945.766829003958</v>
      </c>
    </row>
    <row r="15" spans="1:9" x14ac:dyDescent="0.25">
      <c r="A15" s="12"/>
      <c r="B15" s="1" t="s">
        <v>16</v>
      </c>
      <c r="C15" s="5">
        <v>-62945.766829003958</v>
      </c>
      <c r="D15" s="4">
        <v>28198.649999999998</v>
      </c>
      <c r="E15" s="5">
        <v>24191.197080000002</v>
      </c>
      <c r="F15" s="4"/>
      <c r="G15" s="4">
        <v>0</v>
      </c>
      <c r="H15" s="4"/>
      <c r="I15" s="5">
        <v>-58938.313909003962</v>
      </c>
    </row>
    <row r="16" spans="1:9" x14ac:dyDescent="0.25">
      <c r="A16" s="12"/>
      <c r="B16" s="1" t="s">
        <v>17</v>
      </c>
      <c r="C16" s="5">
        <v>-58938.313909003962</v>
      </c>
      <c r="D16" s="4">
        <v>30460.489999999998</v>
      </c>
      <c r="E16" s="5">
        <v>24281.387480000001</v>
      </c>
      <c r="F16" s="4"/>
      <c r="G16" s="4">
        <v>0</v>
      </c>
      <c r="H16" s="4"/>
      <c r="I16" s="5">
        <v>-52759.211389003962</v>
      </c>
    </row>
    <row r="17" spans="1:9" x14ac:dyDescent="0.25">
      <c r="A17" s="12"/>
      <c r="B17" s="1" t="s">
        <v>18</v>
      </c>
      <c r="C17" s="5">
        <v>-52759.211389003962</v>
      </c>
      <c r="D17" s="4">
        <v>26870.880000000001</v>
      </c>
      <c r="E17" s="5">
        <v>23114.120880000002</v>
      </c>
      <c r="F17" s="4" t="s">
        <v>36</v>
      </c>
      <c r="G17" s="4">
        <v>37623.519999999997</v>
      </c>
      <c r="H17" s="4"/>
      <c r="I17" s="5">
        <v>-86625.972269003949</v>
      </c>
    </row>
    <row r="18" spans="1:9" x14ac:dyDescent="0.25">
      <c r="A18" s="12"/>
      <c r="B18" s="1" t="s">
        <v>20</v>
      </c>
      <c r="C18" s="5">
        <v>-86625.972269003949</v>
      </c>
      <c r="D18" s="4">
        <v>28739.62</v>
      </c>
      <c r="E18" s="5">
        <v>24600.791839999998</v>
      </c>
      <c r="F18" s="4"/>
      <c r="G18" s="4">
        <v>0</v>
      </c>
      <c r="H18" s="4"/>
      <c r="I18" s="5">
        <v>-82487.144109003944</v>
      </c>
    </row>
    <row r="19" spans="1:9" x14ac:dyDescent="0.25">
      <c r="A19" s="12"/>
      <c r="B19" s="1" t="s">
        <v>22</v>
      </c>
      <c r="C19" s="5">
        <v>-82487.144109003944</v>
      </c>
      <c r="D19" s="4">
        <v>27309.53</v>
      </c>
      <c r="E19" s="5">
        <v>22862.411480000002</v>
      </c>
      <c r="F19" s="4"/>
      <c r="G19" s="4">
        <v>0</v>
      </c>
      <c r="H19" s="4"/>
      <c r="I19" s="5">
        <v>-78041.025589003955</v>
      </c>
    </row>
    <row r="20" spans="1:9" x14ac:dyDescent="0.25">
      <c r="A20" s="12"/>
      <c r="B20" s="1" t="s">
        <v>23</v>
      </c>
      <c r="C20" s="5">
        <v>-78040.025589003955</v>
      </c>
      <c r="D20" s="4">
        <v>29306.11</v>
      </c>
      <c r="E20" s="5">
        <v>23949.493240000003</v>
      </c>
      <c r="F20" s="4"/>
      <c r="G20" s="4">
        <v>0</v>
      </c>
      <c r="H20" s="4"/>
      <c r="I20" s="5">
        <v>-72685.408829003951</v>
      </c>
    </row>
    <row r="21" spans="1:9" x14ac:dyDescent="0.25">
      <c r="A21" s="13"/>
      <c r="B21" s="1" t="s">
        <v>62</v>
      </c>
      <c r="C21" s="4">
        <v>-72683.408829003951</v>
      </c>
      <c r="D21" s="4">
        <v>26097.32</v>
      </c>
      <c r="E21" s="4">
        <v>23139.070160000003</v>
      </c>
      <c r="F21" s="4"/>
      <c r="G21" s="4">
        <v>0</v>
      </c>
      <c r="H21" s="4"/>
      <c r="I21" s="4">
        <v>-69728.158989003947</v>
      </c>
    </row>
    <row r="22" spans="1:9" x14ac:dyDescent="0.25">
      <c r="A22" s="11">
        <v>2012</v>
      </c>
      <c r="B22" s="1" t="s">
        <v>11</v>
      </c>
      <c r="C22" s="4">
        <v>-69725.158989003947</v>
      </c>
      <c r="D22" s="4">
        <v>26797.18</v>
      </c>
      <c r="E22" s="4">
        <v>24115.602880000002</v>
      </c>
      <c r="F22" s="4"/>
      <c r="G22" s="4">
        <v>0</v>
      </c>
      <c r="H22" s="4"/>
      <c r="I22" s="4">
        <v>-67047.581869003945</v>
      </c>
    </row>
    <row r="23" spans="1:9" x14ac:dyDescent="0.25">
      <c r="A23" s="12"/>
      <c r="B23" s="1" t="s">
        <v>12</v>
      </c>
      <c r="C23" s="4">
        <v>-67043.581869003945</v>
      </c>
      <c r="D23" s="4">
        <v>27437.39</v>
      </c>
      <c r="E23" s="4">
        <v>25866.622440000003</v>
      </c>
      <c r="F23" s="4"/>
      <c r="G23" s="4">
        <v>0</v>
      </c>
      <c r="H23" s="4"/>
      <c r="I23" s="4">
        <v>-65477.814309003952</v>
      </c>
    </row>
    <row r="24" spans="1:9" x14ac:dyDescent="0.25">
      <c r="A24" s="12"/>
      <c r="B24" s="1" t="s">
        <v>13</v>
      </c>
      <c r="C24" s="5">
        <f>[76]декабрь№1!$AQ$44</f>
        <v>-65472.814309003952</v>
      </c>
      <c r="D24" s="4">
        <f>[76]декабрь№1!$AR$44</f>
        <v>35825.300000000003</v>
      </c>
      <c r="E24" s="5">
        <f>[76]декабрь№1!$AS$44</f>
        <v>26274.327999999998</v>
      </c>
      <c r="F24" s="4"/>
      <c r="G24" s="4">
        <v>0</v>
      </c>
      <c r="H24" s="4"/>
      <c r="I24" s="5">
        <f>[76]декабрь№1!$AW$44</f>
        <v>-55927.842309003943</v>
      </c>
    </row>
    <row r="25" spans="1:9" x14ac:dyDescent="0.25">
      <c r="A25" s="12"/>
      <c r="B25" s="1" t="s">
        <v>14</v>
      </c>
      <c r="C25" s="5">
        <f>[76]декабрь№1!$AQ$45</f>
        <v>-55921.842309003943</v>
      </c>
      <c r="D25" s="4">
        <f>[76]декабрь№1!$AR$45</f>
        <v>25467.42</v>
      </c>
      <c r="E25" s="5">
        <f>[76]декабрь№1!$AS$45</f>
        <v>23091.496159999999</v>
      </c>
      <c r="F25" s="4"/>
      <c r="G25" s="4">
        <v>0</v>
      </c>
      <c r="H25" s="4"/>
      <c r="I25" s="5">
        <f>[76]декабрь№1!$AW$45</f>
        <v>-53552.91846900394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9.42578125" bestFit="1" customWidth="1"/>
    <col min="7" max="7" width="10" bestFit="1" customWidth="1"/>
    <col min="8" max="8" width="8.5703125" bestFit="1" customWidth="1"/>
    <col min="9" max="9" width="10.28515625" bestFit="1" customWidth="1"/>
  </cols>
  <sheetData>
    <row r="4" spans="1:9" x14ac:dyDescent="0.25">
      <c r="E4" t="s">
        <v>187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35812.031229840257</v>
      </c>
      <c r="D10" s="5">
        <v>24498.19</v>
      </c>
      <c r="E10" s="5">
        <v>19621.669999999998</v>
      </c>
      <c r="F10" s="5"/>
      <c r="G10" s="5">
        <v>0</v>
      </c>
      <c r="H10" s="5">
        <v>40688.551229840261</v>
      </c>
      <c r="I10" s="5"/>
    </row>
    <row r="11" spans="1:9" x14ac:dyDescent="0.25">
      <c r="A11" s="12"/>
      <c r="B11" s="1" t="s">
        <v>12</v>
      </c>
      <c r="C11" s="5">
        <v>40688.551229840261</v>
      </c>
      <c r="D11" s="5">
        <v>23190.48</v>
      </c>
      <c r="E11" s="5">
        <v>19263.398919999996</v>
      </c>
      <c r="F11" s="5"/>
      <c r="G11" s="5">
        <v>0</v>
      </c>
      <c r="H11" s="5">
        <v>44615.632309840264</v>
      </c>
      <c r="I11" s="5"/>
    </row>
    <row r="12" spans="1:9" x14ac:dyDescent="0.25">
      <c r="A12" s="12"/>
      <c r="B12" s="1" t="s">
        <v>13</v>
      </c>
      <c r="C12" s="5">
        <v>44615.632309840264</v>
      </c>
      <c r="D12" s="5">
        <v>22994.39</v>
      </c>
      <c r="E12" s="5">
        <v>19236.253679999998</v>
      </c>
      <c r="F12" s="5" t="s">
        <v>78</v>
      </c>
      <c r="G12" s="5">
        <v>8538.7900000000009</v>
      </c>
      <c r="H12" s="5">
        <v>39834.978629840269</v>
      </c>
      <c r="I12" s="5"/>
    </row>
    <row r="13" spans="1:9" x14ac:dyDescent="0.25">
      <c r="A13" s="12"/>
      <c r="B13" s="1" t="s">
        <v>14</v>
      </c>
      <c r="C13" s="5">
        <v>39834.978629840269</v>
      </c>
      <c r="D13" s="5">
        <v>23765.280000000002</v>
      </c>
      <c r="E13" s="5">
        <v>19558.719639999996</v>
      </c>
      <c r="F13" s="5" t="s">
        <v>32</v>
      </c>
      <c r="G13" s="5">
        <v>19322.61</v>
      </c>
      <c r="H13" s="5">
        <v>24718.928989840279</v>
      </c>
      <c r="I13" s="5"/>
    </row>
    <row r="14" spans="1:9" x14ac:dyDescent="0.25">
      <c r="A14" s="12"/>
      <c r="B14" s="1" t="s">
        <v>15</v>
      </c>
      <c r="C14" s="5">
        <v>24718.928989840279</v>
      </c>
      <c r="D14" s="5">
        <v>21732.57</v>
      </c>
      <c r="E14" s="5">
        <v>18871.687599999997</v>
      </c>
      <c r="F14" s="5"/>
      <c r="G14" s="5">
        <v>0</v>
      </c>
      <c r="H14" s="5">
        <v>27579.811389840281</v>
      </c>
      <c r="I14" s="5"/>
    </row>
    <row r="15" spans="1:9" x14ac:dyDescent="0.25">
      <c r="A15" s="12"/>
      <c r="B15" s="1" t="s">
        <v>16</v>
      </c>
      <c r="C15" s="5">
        <v>27579.811389840281</v>
      </c>
      <c r="D15" s="5">
        <v>24247.920000000002</v>
      </c>
      <c r="E15" s="5">
        <v>19923.182679999998</v>
      </c>
      <c r="F15" s="5"/>
      <c r="G15" s="5">
        <v>0</v>
      </c>
      <c r="H15" s="5">
        <v>31904.548709840281</v>
      </c>
      <c r="I15" s="5"/>
    </row>
    <row r="16" spans="1:9" x14ac:dyDescent="0.25">
      <c r="A16" s="12"/>
      <c r="B16" s="1" t="s">
        <v>17</v>
      </c>
      <c r="C16" s="5">
        <v>31904.548709840281</v>
      </c>
      <c r="D16" s="5">
        <v>22142.84</v>
      </c>
      <c r="E16" s="5">
        <v>18787.11276</v>
      </c>
      <c r="F16" s="5" t="s">
        <v>186</v>
      </c>
      <c r="G16" s="5">
        <v>268988.61</v>
      </c>
      <c r="H16" s="5"/>
      <c r="I16" s="5">
        <v>-233728.33405015973</v>
      </c>
    </row>
    <row r="17" spans="1:9" x14ac:dyDescent="0.25">
      <c r="A17" s="12"/>
      <c r="B17" s="1" t="s">
        <v>18</v>
      </c>
      <c r="C17" s="5">
        <v>-233728.33405015973</v>
      </c>
      <c r="D17" s="5">
        <v>21672.43</v>
      </c>
      <c r="E17" s="5">
        <v>18936.299359999997</v>
      </c>
      <c r="F17" s="5"/>
      <c r="G17" s="5">
        <v>0</v>
      </c>
      <c r="H17" s="5"/>
      <c r="I17" s="5">
        <v>-230992.20341015974</v>
      </c>
    </row>
    <row r="18" spans="1:9" x14ac:dyDescent="0.25">
      <c r="A18" s="12"/>
      <c r="B18" s="1" t="s">
        <v>20</v>
      </c>
      <c r="C18" s="5">
        <v>-230992.20341015974</v>
      </c>
      <c r="D18" s="5">
        <v>24450.33</v>
      </c>
      <c r="E18" s="5">
        <v>19985.349759999997</v>
      </c>
      <c r="F18" s="5" t="s">
        <v>21</v>
      </c>
      <c r="G18" s="5">
        <v>24099.42</v>
      </c>
      <c r="H18" s="5"/>
      <c r="I18" s="5">
        <v>-250626.64317015972</v>
      </c>
    </row>
    <row r="19" spans="1:9" x14ac:dyDescent="0.25">
      <c r="A19" s="12"/>
      <c r="B19" s="1" t="s">
        <v>22</v>
      </c>
      <c r="C19" s="5">
        <v>-250626.64317015972</v>
      </c>
      <c r="D19" s="5">
        <v>24067.17</v>
      </c>
      <c r="E19" s="5">
        <v>19226.514159999995</v>
      </c>
      <c r="F19" s="5"/>
      <c r="G19" s="5"/>
      <c r="H19" s="5"/>
      <c r="I19" s="5">
        <v>-245785.98733015973</v>
      </c>
    </row>
    <row r="20" spans="1:9" x14ac:dyDescent="0.25">
      <c r="A20" s="12"/>
      <c r="B20" s="1" t="s">
        <v>23</v>
      </c>
      <c r="C20" s="5">
        <v>-245785.98733015973</v>
      </c>
      <c r="D20" s="5">
        <v>22697.85</v>
      </c>
      <c r="E20" s="5">
        <v>20010.183759999996</v>
      </c>
      <c r="F20" s="5"/>
      <c r="G20" s="5"/>
      <c r="H20" s="5"/>
      <c r="I20" s="5">
        <v>-243098.3210901597</v>
      </c>
    </row>
    <row r="21" spans="1:9" x14ac:dyDescent="0.25">
      <c r="A21" s="13"/>
      <c r="B21" s="1" t="s">
        <v>62</v>
      </c>
      <c r="C21" s="5">
        <v>-259970.5610901597</v>
      </c>
      <c r="D21" s="5">
        <v>28943.98</v>
      </c>
      <c r="E21" s="5">
        <v>20098.748599999999</v>
      </c>
      <c r="F21" s="5"/>
      <c r="G21" s="5"/>
      <c r="H21" s="5"/>
      <c r="I21" s="5">
        <v>-251125.32969015968</v>
      </c>
    </row>
    <row r="22" spans="1:9" x14ac:dyDescent="0.25">
      <c r="A22" s="11">
        <v>2012</v>
      </c>
      <c r="B22" s="1" t="s">
        <v>11</v>
      </c>
      <c r="C22" s="5">
        <v>-251125.32969015968</v>
      </c>
      <c r="D22" s="5">
        <v>23154.91</v>
      </c>
      <c r="E22" s="5">
        <v>19115.593999999997</v>
      </c>
      <c r="F22" s="5"/>
      <c r="G22" s="5"/>
      <c r="H22" s="5"/>
      <c r="I22" s="5">
        <v>-247086.01369015966</v>
      </c>
    </row>
    <row r="23" spans="1:9" x14ac:dyDescent="0.25">
      <c r="A23" s="12"/>
      <c r="B23" s="1" t="s">
        <v>12</v>
      </c>
      <c r="C23" s="5">
        <v>-247086.01369015966</v>
      </c>
      <c r="D23" s="5">
        <v>23235.200000000001</v>
      </c>
      <c r="E23" s="5">
        <v>21077.414999999997</v>
      </c>
      <c r="F23" s="5"/>
      <c r="G23" s="5"/>
      <c r="H23" s="5"/>
      <c r="I23" s="5">
        <v>-244928.22869015965</v>
      </c>
    </row>
    <row r="24" spans="1:9" x14ac:dyDescent="0.25">
      <c r="A24" s="12"/>
      <c r="B24" s="1" t="s">
        <v>13</v>
      </c>
      <c r="C24" s="5">
        <f>[77]декабрь№1!$AT$44</f>
        <v>-244928.22869015965</v>
      </c>
      <c r="D24" s="5">
        <f>[77]декабрь№1!$AU$44</f>
        <v>21235.82</v>
      </c>
      <c r="E24" s="5">
        <f>[77]декабрь№1!$AV$44</f>
        <v>21782.688359999996</v>
      </c>
      <c r="F24" s="5"/>
      <c r="G24" s="5"/>
      <c r="H24" s="5"/>
      <c r="I24" s="5">
        <f>[77]декабрь№1!$AZ$44</f>
        <v>-245475.09705015965</v>
      </c>
    </row>
    <row r="25" spans="1:9" x14ac:dyDescent="0.25">
      <c r="A25" s="12"/>
      <c r="B25" s="1" t="s">
        <v>14</v>
      </c>
      <c r="C25" s="5">
        <f>[77]декабрь№1!$AT$45</f>
        <v>-245475.09705015965</v>
      </c>
      <c r="D25" s="5">
        <f>[77]декабрь№1!$AU$45</f>
        <v>25151.8</v>
      </c>
      <c r="E25" s="5">
        <f>[77]декабрь№1!$AV$45</f>
        <v>21858.031239999997</v>
      </c>
      <c r="F25" s="5"/>
      <c r="G25" s="5"/>
      <c r="H25" s="5"/>
      <c r="I25" s="5">
        <f>[77]декабрь№1!$AZ$45</f>
        <v>-242181.32829015964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35" customWidth="1"/>
    <col min="7" max="7" width="9.28515625" bestFit="1" customWidth="1"/>
    <col min="8" max="8" width="9.5703125" bestFit="1" customWidth="1"/>
    <col min="9" max="9" width="10.28515625" bestFit="1" customWidth="1"/>
  </cols>
  <sheetData>
    <row r="4" spans="1:9" x14ac:dyDescent="0.25">
      <c r="E4" t="s">
        <v>188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-93385.78556520163</v>
      </c>
      <c r="D10" s="4">
        <v>39874.120000000003</v>
      </c>
      <c r="E10" s="5">
        <v>39074.605839999997</v>
      </c>
      <c r="F10" s="4"/>
      <c r="G10" s="4">
        <v>0</v>
      </c>
      <c r="H10" s="4"/>
      <c r="I10" s="5">
        <v>-92586.271405201624</v>
      </c>
    </row>
    <row r="11" spans="1:9" x14ac:dyDescent="0.25">
      <c r="A11" s="12"/>
      <c r="B11" s="1" t="s">
        <v>12</v>
      </c>
      <c r="C11" s="5">
        <v>-92586.271405201624</v>
      </c>
      <c r="D11" s="4">
        <v>30482.629999999997</v>
      </c>
      <c r="E11" s="5">
        <v>36607.332439999998</v>
      </c>
      <c r="F11" s="4"/>
      <c r="G11" s="4">
        <v>0</v>
      </c>
      <c r="H11" s="4"/>
      <c r="I11" s="5">
        <v>-98710.973845201632</v>
      </c>
    </row>
    <row r="12" spans="1:9" x14ac:dyDescent="0.25">
      <c r="A12" s="12"/>
      <c r="B12" s="1" t="s">
        <v>13</v>
      </c>
      <c r="C12" s="5">
        <v>-98710.973845201632</v>
      </c>
      <c r="D12" s="4">
        <v>32165.600000000002</v>
      </c>
      <c r="E12" s="5">
        <v>37032.244879999998</v>
      </c>
      <c r="F12" s="4"/>
      <c r="G12" s="4">
        <v>0</v>
      </c>
      <c r="H12" s="4"/>
      <c r="I12" s="5">
        <v>-103577.61872520162</v>
      </c>
    </row>
    <row r="13" spans="1:9" x14ac:dyDescent="0.25">
      <c r="A13" s="12"/>
      <c r="B13" s="1" t="s">
        <v>14</v>
      </c>
      <c r="C13" s="5">
        <v>-103577.61872520162</v>
      </c>
      <c r="D13" s="4">
        <v>40526.82</v>
      </c>
      <c r="E13" s="5">
        <v>38993.578079999992</v>
      </c>
      <c r="F13" s="4"/>
      <c r="G13" s="4">
        <v>0</v>
      </c>
      <c r="H13" s="4"/>
      <c r="I13" s="5">
        <v>-102044.37680520161</v>
      </c>
    </row>
    <row r="14" spans="1:9" x14ac:dyDescent="0.25">
      <c r="A14" s="12"/>
      <c r="B14" s="1" t="s">
        <v>15</v>
      </c>
      <c r="C14" s="5">
        <v>-102044.37680520161</v>
      </c>
      <c r="D14" s="4">
        <v>32947.130000000005</v>
      </c>
      <c r="E14" s="5">
        <v>36791.607080000002</v>
      </c>
      <c r="F14" s="4"/>
      <c r="G14" s="4">
        <v>0</v>
      </c>
      <c r="H14" s="4"/>
      <c r="I14" s="5">
        <v>-105888.85388520161</v>
      </c>
    </row>
    <row r="15" spans="1:9" x14ac:dyDescent="0.25">
      <c r="A15" s="12"/>
      <c r="B15" s="1" t="s">
        <v>16</v>
      </c>
      <c r="C15" s="5">
        <v>-105888.85388520161</v>
      </c>
      <c r="D15" s="4">
        <v>39604.129999999997</v>
      </c>
      <c r="E15" s="5">
        <v>39425.946199999998</v>
      </c>
      <c r="F15" s="4"/>
      <c r="G15" s="4">
        <v>0</v>
      </c>
      <c r="H15" s="4"/>
      <c r="I15" s="5">
        <v>-105710.67008520162</v>
      </c>
    </row>
    <row r="16" spans="1:9" x14ac:dyDescent="0.25">
      <c r="A16" s="12"/>
      <c r="B16" s="1" t="s">
        <v>17</v>
      </c>
      <c r="C16" s="5">
        <v>-105710.67008520162</v>
      </c>
      <c r="D16" s="4">
        <v>33110.65</v>
      </c>
      <c r="E16" s="5">
        <v>36959.194839999996</v>
      </c>
      <c r="F16" s="4"/>
      <c r="G16" s="4">
        <v>0</v>
      </c>
      <c r="H16" s="4"/>
      <c r="I16" s="5">
        <v>-109559.21492520162</v>
      </c>
    </row>
    <row r="17" spans="1:9" x14ac:dyDescent="0.25">
      <c r="A17" s="12"/>
      <c r="B17" s="1" t="s">
        <v>18</v>
      </c>
      <c r="C17" s="5">
        <v>-109559.21492520162</v>
      </c>
      <c r="D17" s="4">
        <v>46801.49</v>
      </c>
      <c r="E17" s="5">
        <v>40230.920599999998</v>
      </c>
      <c r="F17" s="4"/>
      <c r="G17" s="4">
        <v>0</v>
      </c>
      <c r="H17" s="4"/>
      <c r="I17" s="5">
        <v>-102988.64552520163</v>
      </c>
    </row>
    <row r="18" spans="1:9" x14ac:dyDescent="0.25">
      <c r="A18" s="12"/>
      <c r="B18" s="1" t="s">
        <v>20</v>
      </c>
      <c r="C18" s="5">
        <v>-102988.64552520163</v>
      </c>
      <c r="D18" s="4">
        <v>100277.66</v>
      </c>
      <c r="E18" s="5">
        <v>52671.227599999998</v>
      </c>
      <c r="F18" s="4"/>
      <c r="G18" s="4">
        <v>0</v>
      </c>
      <c r="H18" s="4"/>
      <c r="I18" s="5">
        <v>-55382.213125201626</v>
      </c>
    </row>
    <row r="19" spans="1:9" x14ac:dyDescent="0.25">
      <c r="A19" s="12"/>
      <c r="B19" s="1" t="s">
        <v>22</v>
      </c>
      <c r="C19" s="5">
        <v>-55382.213125201626</v>
      </c>
      <c r="D19" s="4">
        <v>142279.76</v>
      </c>
      <c r="E19" s="5">
        <v>56757.519440000004</v>
      </c>
      <c r="F19" s="4"/>
      <c r="G19" s="4">
        <v>0</v>
      </c>
      <c r="H19" s="4">
        <v>30140.02743479838</v>
      </c>
      <c r="I19" s="5"/>
    </row>
    <row r="20" spans="1:9" x14ac:dyDescent="0.25">
      <c r="A20" s="12"/>
      <c r="B20" s="1" t="s">
        <v>23</v>
      </c>
      <c r="C20" s="5">
        <v>30140.02743479838</v>
      </c>
      <c r="D20" s="4">
        <v>95038.150000000009</v>
      </c>
      <c r="E20" s="5">
        <v>51568.615720000002</v>
      </c>
      <c r="F20" s="4"/>
      <c r="G20" s="4">
        <v>0</v>
      </c>
      <c r="H20" s="4">
        <v>73609.561714798387</v>
      </c>
      <c r="I20" s="5"/>
    </row>
    <row r="21" spans="1:9" x14ac:dyDescent="0.25">
      <c r="A21" s="13"/>
      <c r="B21" s="1" t="s">
        <v>62</v>
      </c>
      <c r="C21" s="5">
        <v>73609.561714798387</v>
      </c>
      <c r="D21" s="5">
        <v>186352.94</v>
      </c>
      <c r="E21" s="5">
        <v>76478.90648000002</v>
      </c>
      <c r="F21" s="5"/>
      <c r="G21" s="5">
        <v>0</v>
      </c>
      <c r="H21" s="5">
        <v>183483.59523479838</v>
      </c>
      <c r="I21" s="5"/>
    </row>
    <row r="22" spans="1:9" x14ac:dyDescent="0.25">
      <c r="A22" s="11">
        <v>2012</v>
      </c>
      <c r="B22" s="1" t="s">
        <v>11</v>
      </c>
      <c r="C22" s="5">
        <f>[78]декабрь№1!$AS$44</f>
        <v>228071.68131479836</v>
      </c>
      <c r="D22" s="5">
        <v>65220.17</v>
      </c>
      <c r="E22" s="5">
        <v>46320.637640000001</v>
      </c>
      <c r="F22" s="5"/>
      <c r="G22" s="5">
        <v>0</v>
      </c>
      <c r="H22" s="5">
        <v>202383.12759479837</v>
      </c>
      <c r="I22" s="5"/>
    </row>
    <row r="23" spans="1:9" x14ac:dyDescent="0.25">
      <c r="A23" s="12"/>
      <c r="B23" s="1" t="s">
        <v>12</v>
      </c>
      <c r="C23" s="5">
        <v>202383.12759479799</v>
      </c>
      <c r="D23" s="5">
        <v>71578.77</v>
      </c>
      <c r="E23" s="5">
        <v>45890.216279999993</v>
      </c>
      <c r="F23" s="5"/>
      <c r="G23" s="5">
        <v>0</v>
      </c>
      <c r="H23" s="5">
        <v>228071.68131479836</v>
      </c>
      <c r="I23" s="5"/>
    </row>
    <row r="24" spans="1:9" x14ac:dyDescent="0.25">
      <c r="A24" s="12"/>
      <c r="B24" s="1" t="s">
        <v>13</v>
      </c>
      <c r="C24" s="5">
        <f>[78]декабрь№1!$AS$44</f>
        <v>228071.68131479836</v>
      </c>
      <c r="D24" s="4">
        <f>[78]декабрь№1!$AT$44</f>
        <v>55688.86</v>
      </c>
      <c r="E24" s="5">
        <f>[78]декабрь№1!$AU$44</f>
        <v>42636.555999999997</v>
      </c>
      <c r="F24" s="4"/>
      <c r="G24" s="4"/>
      <c r="H24" s="5">
        <f>[78]декабрь№1!$AX$44</f>
        <v>241123.98531479837</v>
      </c>
      <c r="I24" s="4"/>
    </row>
    <row r="25" spans="1:9" x14ac:dyDescent="0.25">
      <c r="A25" s="12"/>
      <c r="B25" s="1" t="s">
        <v>14</v>
      </c>
      <c r="C25" s="5">
        <f>[78]декабрь№1!$AS$45</f>
        <v>241123.98531479837</v>
      </c>
      <c r="D25" s="4">
        <f>[78]декабрь№1!$AT$45</f>
        <v>58123.87</v>
      </c>
      <c r="E25" s="5">
        <f>[78]декабрь№1!$AU$45</f>
        <v>43145.298999999999</v>
      </c>
      <c r="F25" s="4"/>
      <c r="G25" s="4"/>
      <c r="H25" s="5">
        <f>[78]декабрь№1!$AX$45</f>
        <v>256102.55631479836</v>
      </c>
      <c r="I25" s="4"/>
    </row>
    <row r="26" spans="1:9" x14ac:dyDescent="0.25">
      <c r="A26" s="12"/>
      <c r="B26" s="1" t="s">
        <v>15</v>
      </c>
      <c r="C26" s="4"/>
      <c r="D26" s="4"/>
      <c r="E26" s="4"/>
      <c r="F26" s="4" t="str">
        <f>[78]декабрь№1!$AV$46</f>
        <v>Ремонт кровли</v>
      </c>
      <c r="G26" s="4">
        <f>[78]декабрь№1!$AW$46</f>
        <v>72660.899999999994</v>
      </c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N31" sqref="N31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14.28515625" customWidth="1"/>
    <col min="6" max="6" width="27.85546875" customWidth="1"/>
    <col min="8" max="8" width="9.5703125" bestFit="1" customWidth="1"/>
  </cols>
  <sheetData>
    <row r="4" spans="1:9" x14ac:dyDescent="0.25">
      <c r="E4" t="s">
        <v>189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27053.852120410957</v>
      </c>
      <c r="D10" s="4">
        <v>66015.59</v>
      </c>
      <c r="E10" s="5">
        <v>44018.818919999998</v>
      </c>
      <c r="F10" s="4"/>
      <c r="G10" s="4">
        <v>0</v>
      </c>
      <c r="H10" s="5">
        <v>49050.623200410955</v>
      </c>
      <c r="I10" s="4"/>
    </row>
    <row r="11" spans="1:9" x14ac:dyDescent="0.25">
      <c r="A11" s="12"/>
      <c r="B11" s="1" t="s">
        <v>12</v>
      </c>
      <c r="C11" s="5">
        <v>49050.623200410955</v>
      </c>
      <c r="D11" s="4">
        <v>50327.130000000005</v>
      </c>
      <c r="E11" s="5">
        <v>38417.040520000002</v>
      </c>
      <c r="F11" s="4"/>
      <c r="G11" s="4">
        <v>0</v>
      </c>
      <c r="H11" s="5">
        <v>60960.71268041095</v>
      </c>
      <c r="I11" s="4"/>
    </row>
    <row r="12" spans="1:9" x14ac:dyDescent="0.25">
      <c r="A12" s="12"/>
      <c r="B12" s="1" t="s">
        <v>13</v>
      </c>
      <c r="C12" s="5">
        <v>60960.71268041095</v>
      </c>
      <c r="D12" s="4">
        <v>51993.539999999994</v>
      </c>
      <c r="E12" s="5">
        <v>38784.945759999995</v>
      </c>
      <c r="F12" s="4"/>
      <c r="G12" s="4">
        <v>0</v>
      </c>
      <c r="H12" s="5">
        <v>74169.306920410949</v>
      </c>
      <c r="I12" s="4"/>
    </row>
    <row r="13" spans="1:9" x14ac:dyDescent="0.25">
      <c r="A13" s="12"/>
      <c r="B13" s="1" t="s">
        <v>14</v>
      </c>
      <c r="C13" s="5">
        <v>74169.306920410949</v>
      </c>
      <c r="D13" s="4">
        <v>49798.54</v>
      </c>
      <c r="E13" s="5">
        <v>38406.937760000001</v>
      </c>
      <c r="F13" s="4"/>
      <c r="G13" s="4">
        <v>0</v>
      </c>
      <c r="H13" s="5">
        <v>85560.909160410956</v>
      </c>
      <c r="I13" s="4"/>
    </row>
    <row r="14" spans="1:9" x14ac:dyDescent="0.25">
      <c r="A14" s="12"/>
      <c r="B14" s="1" t="s">
        <v>15</v>
      </c>
      <c r="C14" s="5">
        <v>85560.909160410956</v>
      </c>
      <c r="D14" s="4">
        <v>40315.82</v>
      </c>
      <c r="E14" s="5">
        <v>36805.388879999999</v>
      </c>
      <c r="F14" s="4"/>
      <c r="G14" s="4">
        <v>0</v>
      </c>
      <c r="H14" s="5">
        <v>89071.340280410965</v>
      </c>
      <c r="I14" s="4"/>
    </row>
    <row r="15" spans="1:9" x14ac:dyDescent="0.25">
      <c r="A15" s="12"/>
      <c r="B15" s="1" t="s">
        <v>16</v>
      </c>
      <c r="C15" s="5">
        <v>89071.340280410965</v>
      </c>
      <c r="D15" s="4">
        <v>38940.03</v>
      </c>
      <c r="E15" s="5">
        <v>36308.588679999993</v>
      </c>
      <c r="F15" s="4"/>
      <c r="G15" s="4">
        <v>0</v>
      </c>
      <c r="H15" s="5">
        <v>91702.781600410963</v>
      </c>
      <c r="I15" s="4"/>
    </row>
    <row r="16" spans="1:9" x14ac:dyDescent="0.25">
      <c r="A16" s="12"/>
      <c r="B16" s="1" t="s">
        <v>17</v>
      </c>
      <c r="C16" s="5">
        <v>91702.781600410963</v>
      </c>
      <c r="D16" s="4">
        <v>39743.589999999997</v>
      </c>
      <c r="E16" s="5">
        <v>39580.510919999993</v>
      </c>
      <c r="F16" s="4"/>
      <c r="G16" s="4">
        <v>0</v>
      </c>
      <c r="H16" s="5">
        <v>91865.860680410959</v>
      </c>
      <c r="I16" s="4"/>
    </row>
    <row r="17" spans="1:9" x14ac:dyDescent="0.25">
      <c r="A17" s="12"/>
      <c r="B17" s="1" t="s">
        <v>18</v>
      </c>
      <c r="C17" s="5">
        <v>91865.860680410959</v>
      </c>
      <c r="D17" s="4">
        <v>41722.83</v>
      </c>
      <c r="E17" s="5">
        <v>35200.107640000002</v>
      </c>
      <c r="F17" s="4"/>
      <c r="G17" s="4">
        <v>0</v>
      </c>
      <c r="H17" s="5">
        <v>98388.583040410944</v>
      </c>
      <c r="I17" s="4"/>
    </row>
    <row r="18" spans="1:9" x14ac:dyDescent="0.25">
      <c r="A18" s="12"/>
      <c r="B18" s="1" t="s">
        <v>20</v>
      </c>
      <c r="C18" s="5">
        <v>98388.583040410944</v>
      </c>
      <c r="D18" s="4">
        <v>46220.02</v>
      </c>
      <c r="E18" s="5">
        <v>37459.942159999999</v>
      </c>
      <c r="F18" s="4"/>
      <c r="G18" s="4">
        <v>0</v>
      </c>
      <c r="H18" s="5">
        <v>107148.66088041093</v>
      </c>
      <c r="I18" s="4"/>
    </row>
    <row r="19" spans="1:9" x14ac:dyDescent="0.25">
      <c r="A19" s="12"/>
      <c r="B19" s="1" t="s">
        <v>22</v>
      </c>
      <c r="C19" s="5">
        <v>107148.66088041093</v>
      </c>
      <c r="D19" s="4">
        <v>60905.49</v>
      </c>
      <c r="E19" s="5">
        <v>41917.817559999996</v>
      </c>
      <c r="F19" s="4"/>
      <c r="G19" s="4">
        <v>0</v>
      </c>
      <c r="H19" s="5">
        <v>126136.33332041092</v>
      </c>
      <c r="I19" s="4"/>
    </row>
    <row r="20" spans="1:9" x14ac:dyDescent="0.25">
      <c r="A20" s="12"/>
      <c r="B20" s="1" t="s">
        <v>23</v>
      </c>
      <c r="C20" s="5">
        <v>126136.33332041092</v>
      </c>
      <c r="D20" s="4">
        <v>81634.850000000006</v>
      </c>
      <c r="E20" s="5">
        <v>47281.480919999995</v>
      </c>
      <c r="F20" s="4"/>
      <c r="G20" s="4">
        <v>0</v>
      </c>
      <c r="H20" s="5">
        <v>160489.70240041093</v>
      </c>
      <c r="I20" s="4"/>
    </row>
    <row r="21" spans="1:9" x14ac:dyDescent="0.25">
      <c r="A21" s="13"/>
      <c r="B21" s="1" t="s">
        <v>62</v>
      </c>
      <c r="C21" s="5">
        <v>160489.70240041093</v>
      </c>
      <c r="D21" s="5">
        <v>58503.679999999993</v>
      </c>
      <c r="E21" s="5">
        <v>41342.686560000002</v>
      </c>
      <c r="F21" s="5"/>
      <c r="G21" s="5">
        <v>0</v>
      </c>
      <c r="H21" s="5">
        <v>177650.69584041092</v>
      </c>
      <c r="I21" s="5"/>
    </row>
    <row r="22" spans="1:9" x14ac:dyDescent="0.25">
      <c r="A22" s="11">
        <v>2012</v>
      </c>
      <c r="B22" s="1" t="s">
        <v>11</v>
      </c>
      <c r="C22" s="5">
        <v>177650.69584041092</v>
      </c>
      <c r="D22" s="5">
        <v>59460.43</v>
      </c>
      <c r="E22" s="5">
        <v>42951.365719999994</v>
      </c>
      <c r="F22" s="5"/>
      <c r="G22" s="5">
        <v>0</v>
      </c>
      <c r="H22" s="5">
        <v>194159.76012041091</v>
      </c>
      <c r="I22" s="5"/>
    </row>
    <row r="23" spans="1:9" x14ac:dyDescent="0.25">
      <c r="A23" s="12"/>
      <c r="B23" s="1" t="s">
        <v>12</v>
      </c>
      <c r="C23" s="5">
        <v>194159.76012041091</v>
      </c>
      <c r="D23" s="5">
        <v>53284.01</v>
      </c>
      <c r="E23" s="5">
        <v>38929.65468</v>
      </c>
      <c r="F23" s="5"/>
      <c r="G23" s="5">
        <v>0</v>
      </c>
      <c r="H23" s="5">
        <v>208514.11544041091</v>
      </c>
      <c r="I23" s="5"/>
    </row>
    <row r="24" spans="1:9" x14ac:dyDescent="0.25">
      <c r="A24" s="12"/>
      <c r="B24" s="1" t="s">
        <v>13</v>
      </c>
      <c r="C24" s="5">
        <f>[79]декабрь№1!$AW$44</f>
        <v>208514.11544041091</v>
      </c>
      <c r="D24" s="4">
        <f>[79]декабрь№1!$AX$44</f>
        <v>53267.040000000001</v>
      </c>
      <c r="E24" s="5">
        <f>[79]декабрь№1!$AY$44</f>
        <v>40981.416559999998</v>
      </c>
      <c r="F24" s="4"/>
      <c r="G24" s="4"/>
      <c r="H24" s="5">
        <f>[79]декабрь№1!$BB$44</f>
        <v>220799.73888041091</v>
      </c>
      <c r="I24" s="4"/>
    </row>
    <row r="25" spans="1:9" x14ac:dyDescent="0.25">
      <c r="A25" s="12"/>
      <c r="B25" s="1" t="s">
        <v>14</v>
      </c>
      <c r="C25" s="5">
        <f>[79]декабрь№1!$AW$45</f>
        <v>220799.73888041091</v>
      </c>
      <c r="D25" s="4">
        <f>[79]декабрь№1!$AX$45</f>
        <v>53267.040000000001</v>
      </c>
      <c r="E25" s="5">
        <f>[79]декабрь№1!$AY$45</f>
        <v>40521.929359999995</v>
      </c>
      <c r="F25" s="4" t="str">
        <f>[79]декабрь№1!$AZ$45</f>
        <v>Изготовление,установка решетч.дв</v>
      </c>
      <c r="G25" s="4">
        <f>[79]декабрь№1!$BA$45</f>
        <v>3187.95</v>
      </c>
      <c r="H25" s="5">
        <f>[79]декабрь№1!$BB$45</f>
        <v>230356.89952041087</v>
      </c>
      <c r="I25" s="4"/>
    </row>
    <row r="26" spans="1:9" x14ac:dyDescent="0.25">
      <c r="A26" s="12"/>
      <c r="B26" s="1" t="s">
        <v>15</v>
      </c>
      <c r="C26" s="4"/>
      <c r="D26" s="4"/>
      <c r="E26" s="4"/>
      <c r="F26" s="4" t="str">
        <f>[79]декабрь№1!$AZ$46</f>
        <v>Электромонтжные работы</v>
      </c>
      <c r="G26" s="4">
        <f>[79]декабрь№1!$BA$46</f>
        <v>168535.73</v>
      </c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2.85546875" bestFit="1" customWidth="1"/>
    <col min="7" max="7" width="9" bestFit="1" customWidth="1"/>
    <col min="9" max="9" width="10.28515625" bestFit="1" customWidth="1"/>
  </cols>
  <sheetData>
    <row r="4" spans="1:9" x14ac:dyDescent="0.25">
      <c r="E4" t="s">
        <v>191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-4536.705865718628</v>
      </c>
      <c r="D10" s="4">
        <v>46732.07</v>
      </c>
      <c r="E10" s="5">
        <v>51021.96888</v>
      </c>
      <c r="F10" s="4"/>
      <c r="G10" s="4">
        <v>0</v>
      </c>
      <c r="H10" s="4"/>
      <c r="I10" s="5">
        <v>-8826.6047457186287</v>
      </c>
    </row>
    <row r="11" spans="1:9" x14ac:dyDescent="0.25">
      <c r="A11" s="12"/>
      <c r="B11" s="1" t="s">
        <v>12</v>
      </c>
      <c r="C11" s="5">
        <v>-8826.6047457186287</v>
      </c>
      <c r="D11" s="4">
        <v>33864.15</v>
      </c>
      <c r="E11" s="5">
        <v>47768.956720000002</v>
      </c>
      <c r="F11" s="4"/>
      <c r="G11" s="4">
        <v>0</v>
      </c>
      <c r="H11" s="4"/>
      <c r="I11" s="5">
        <v>-22731.411465718629</v>
      </c>
    </row>
    <row r="12" spans="1:9" x14ac:dyDescent="0.25">
      <c r="A12" s="12"/>
      <c r="B12" s="1" t="s">
        <v>13</v>
      </c>
      <c r="C12" s="5">
        <v>-22731.411465718629</v>
      </c>
      <c r="D12" s="4">
        <v>43291.199999999997</v>
      </c>
      <c r="E12" s="5">
        <v>49865.774440000001</v>
      </c>
      <c r="F12" s="4" t="s">
        <v>190</v>
      </c>
      <c r="G12" s="4">
        <v>20146.16</v>
      </c>
      <c r="H12" s="4"/>
      <c r="I12" s="5">
        <v>-49452.145905718629</v>
      </c>
    </row>
    <row r="13" spans="1:9" x14ac:dyDescent="0.25">
      <c r="A13" s="12"/>
      <c r="B13" s="1" t="s">
        <v>14</v>
      </c>
      <c r="C13" s="5">
        <v>-49452.145905718629</v>
      </c>
      <c r="D13" s="4">
        <v>26114.5</v>
      </c>
      <c r="E13" s="5">
        <v>45631.656199999998</v>
      </c>
      <c r="F13" s="4"/>
      <c r="G13" s="4">
        <v>0</v>
      </c>
      <c r="H13" s="4"/>
      <c r="I13" s="5">
        <v>-68969.302105718627</v>
      </c>
    </row>
    <row r="14" spans="1:9" x14ac:dyDescent="0.25">
      <c r="A14" s="12"/>
      <c r="B14" s="1" t="s">
        <v>15</v>
      </c>
      <c r="C14" s="5">
        <v>-68969.302105718627</v>
      </c>
      <c r="D14" s="4">
        <v>27839.78</v>
      </c>
      <c r="E14" s="5">
        <v>46186.566120000003</v>
      </c>
      <c r="F14" s="4"/>
      <c r="G14" s="4">
        <v>0</v>
      </c>
      <c r="H14" s="4"/>
      <c r="I14" s="5">
        <v>-87316.088225718631</v>
      </c>
    </row>
    <row r="15" spans="1:9" x14ac:dyDescent="0.25">
      <c r="A15" s="12"/>
      <c r="B15" s="1" t="s">
        <v>16</v>
      </c>
      <c r="C15" s="5">
        <v>-87316.088225718631</v>
      </c>
      <c r="D15" s="4">
        <v>26916.69</v>
      </c>
      <c r="E15" s="5">
        <v>45903.937600000005</v>
      </c>
      <c r="F15" s="4"/>
      <c r="G15" s="4">
        <v>0</v>
      </c>
      <c r="H15" s="4"/>
      <c r="I15" s="5">
        <v>-106303.33582571863</v>
      </c>
    </row>
    <row r="16" spans="1:9" x14ac:dyDescent="0.25">
      <c r="A16" s="12"/>
      <c r="B16" s="1" t="s">
        <v>17</v>
      </c>
      <c r="C16" s="5">
        <v>-106303.33582571863</v>
      </c>
      <c r="D16" s="4">
        <v>24429.87</v>
      </c>
      <c r="E16" s="5">
        <v>45163.441600000006</v>
      </c>
      <c r="F16" s="4"/>
      <c r="G16" s="4">
        <v>0</v>
      </c>
      <c r="H16" s="4"/>
      <c r="I16" s="5">
        <v>-127036.90742571864</v>
      </c>
    </row>
    <row r="17" spans="1:9" x14ac:dyDescent="0.25">
      <c r="A17" s="12"/>
      <c r="B17" s="1" t="s">
        <v>18</v>
      </c>
      <c r="C17" s="5">
        <v>-127036.90742571864</v>
      </c>
      <c r="D17" s="4">
        <v>24456.98</v>
      </c>
      <c r="E17" s="5">
        <v>44877.2382</v>
      </c>
      <c r="F17" s="4"/>
      <c r="G17" s="4">
        <v>0</v>
      </c>
      <c r="H17" s="4"/>
      <c r="I17" s="5">
        <v>-147457.16562571866</v>
      </c>
    </row>
    <row r="18" spans="1:9" x14ac:dyDescent="0.25">
      <c r="A18" s="12"/>
      <c r="B18" s="1" t="s">
        <v>20</v>
      </c>
      <c r="C18" s="5">
        <v>-147457.16562571866</v>
      </c>
      <c r="D18" s="4">
        <v>26406.589999999997</v>
      </c>
      <c r="E18" s="5">
        <v>45660.418319999997</v>
      </c>
      <c r="F18" s="4"/>
      <c r="G18" s="4">
        <v>0</v>
      </c>
      <c r="H18" s="4"/>
      <c r="I18" s="5">
        <v>-166710.99394571866</v>
      </c>
    </row>
    <row r="19" spans="1:9" x14ac:dyDescent="0.25">
      <c r="A19" s="12"/>
      <c r="B19" s="1" t="s">
        <v>22</v>
      </c>
      <c r="C19" s="5">
        <v>-166710.99394571866</v>
      </c>
      <c r="D19" s="4">
        <v>27978.35</v>
      </c>
      <c r="E19" s="5">
        <v>45892.788480000003</v>
      </c>
      <c r="F19" s="4"/>
      <c r="G19" s="4">
        <v>0</v>
      </c>
      <c r="H19" s="4"/>
      <c r="I19" s="5">
        <v>-184625.43242571864</v>
      </c>
    </row>
    <row r="20" spans="1:9" x14ac:dyDescent="0.25">
      <c r="A20" s="12"/>
      <c r="B20" s="1" t="s">
        <v>23</v>
      </c>
      <c r="C20" s="5">
        <v>-184625.43242571864</v>
      </c>
      <c r="D20" s="4">
        <v>27201.08</v>
      </c>
      <c r="E20" s="5">
        <v>45893.155320000005</v>
      </c>
      <c r="F20" s="4"/>
      <c r="G20" s="4">
        <v>0</v>
      </c>
      <c r="H20" s="4"/>
      <c r="I20" s="5">
        <v>-203317.50774571864</v>
      </c>
    </row>
    <row r="21" spans="1:9" x14ac:dyDescent="0.25">
      <c r="A21" s="13"/>
      <c r="B21" s="1" t="s">
        <v>62</v>
      </c>
      <c r="C21" s="5">
        <v>-203317.50774571864</v>
      </c>
      <c r="D21" s="5">
        <v>30908.41</v>
      </c>
      <c r="E21" s="5">
        <v>47127.815119999999</v>
      </c>
      <c r="F21" s="5"/>
      <c r="G21" s="5">
        <v>0</v>
      </c>
      <c r="H21" s="5"/>
      <c r="I21" s="5">
        <v>-219536.91286571865</v>
      </c>
    </row>
    <row r="22" spans="1:9" x14ac:dyDescent="0.25">
      <c r="A22" s="11">
        <v>2012</v>
      </c>
      <c r="B22" s="1" t="s">
        <v>11</v>
      </c>
      <c r="C22" s="5">
        <v>-219536.91286571865</v>
      </c>
      <c r="D22" s="5">
        <v>26795.48</v>
      </c>
      <c r="E22" s="5">
        <v>46359.828600000001</v>
      </c>
      <c r="F22" s="5"/>
      <c r="G22" s="5">
        <v>0</v>
      </c>
      <c r="H22" s="5"/>
      <c r="I22" s="5">
        <v>-239101.26146571865</v>
      </c>
    </row>
    <row r="23" spans="1:9" x14ac:dyDescent="0.25">
      <c r="A23" s="12"/>
      <c r="B23" s="1" t="s">
        <v>12</v>
      </c>
      <c r="C23" s="5">
        <v>-239101.26146571865</v>
      </c>
      <c r="D23" s="5">
        <v>23395.660000000003</v>
      </c>
      <c r="E23" s="5">
        <v>44942.472439999998</v>
      </c>
      <c r="F23" s="5"/>
      <c r="G23" s="5">
        <v>0</v>
      </c>
      <c r="H23" s="5"/>
      <c r="I23" s="5">
        <v>-260648.07390571863</v>
      </c>
    </row>
    <row r="24" spans="1:9" x14ac:dyDescent="0.25">
      <c r="A24" s="12"/>
      <c r="B24" s="1" t="s">
        <v>13</v>
      </c>
      <c r="C24" s="5">
        <f>[80]декабрь№1!$AW$44</f>
        <v>-260648.07390571863</v>
      </c>
      <c r="D24" s="4">
        <f>[80]декабрь№1!$AX$44</f>
        <v>31827.9</v>
      </c>
      <c r="E24" s="5">
        <f>[80]декабрь№1!$AY$44</f>
        <v>47284.234120000008</v>
      </c>
      <c r="F24" s="4"/>
      <c r="G24" s="4">
        <v>0</v>
      </c>
      <c r="H24" s="4"/>
      <c r="I24" s="5">
        <f>[80]декабрь№1!$BC$44</f>
        <v>-276104.40802571864</v>
      </c>
    </row>
    <row r="25" spans="1:9" x14ac:dyDescent="0.25">
      <c r="A25" s="12"/>
      <c r="B25" s="1" t="s">
        <v>14</v>
      </c>
      <c r="C25" s="5">
        <f>[80]декабрь№1!$AW$45</f>
        <v>-276104.40802571864</v>
      </c>
      <c r="D25" s="4">
        <f>[80]декабрь№1!$AX$45</f>
        <v>35172.57</v>
      </c>
      <c r="E25" s="5">
        <f>[80]декабрь№1!$AY$45</f>
        <v>49483.224239999996</v>
      </c>
      <c r="F25" s="4"/>
      <c r="G25" s="4">
        <v>0</v>
      </c>
      <c r="H25" s="4"/>
      <c r="I25" s="5">
        <f>[80]декабрь№1!$BC$45</f>
        <v>-290415.06226571865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28515625" bestFit="1" customWidth="1"/>
    <col min="7" max="7" width="9" bestFit="1" customWidth="1"/>
    <col min="8" max="8" width="9.5703125" bestFit="1" customWidth="1"/>
  </cols>
  <sheetData>
    <row r="4" spans="1:9" x14ac:dyDescent="0.25">
      <c r="E4" t="s">
        <v>193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60180.464818099957</v>
      </c>
      <c r="D10" s="4">
        <v>36809.78</v>
      </c>
      <c r="E10" s="5">
        <v>30268.141239999997</v>
      </c>
      <c r="F10" s="4"/>
      <c r="G10" s="4">
        <v>0</v>
      </c>
      <c r="H10" s="5">
        <v>66722.103578099952</v>
      </c>
      <c r="I10" s="4"/>
    </row>
    <row r="11" spans="1:9" x14ac:dyDescent="0.25">
      <c r="A11" s="12"/>
      <c r="B11" s="1" t="s">
        <v>12</v>
      </c>
      <c r="C11" s="5">
        <v>66722.103578099952</v>
      </c>
      <c r="D11" s="4">
        <v>36242.51</v>
      </c>
      <c r="E11" s="5">
        <v>30474.253840000001</v>
      </c>
      <c r="F11" s="4"/>
      <c r="G11" s="4">
        <v>0</v>
      </c>
      <c r="H11" s="5">
        <v>72490.359738099956</v>
      </c>
      <c r="I11" s="4"/>
    </row>
    <row r="12" spans="1:9" x14ac:dyDescent="0.25">
      <c r="A12" s="12"/>
      <c r="B12" s="1" t="s">
        <v>13</v>
      </c>
      <c r="C12" s="5">
        <v>72490.359738099956</v>
      </c>
      <c r="D12" s="4">
        <v>36271.78</v>
      </c>
      <c r="E12" s="5">
        <v>30227.746679999997</v>
      </c>
      <c r="F12" s="4"/>
      <c r="G12" s="4">
        <v>0</v>
      </c>
      <c r="H12" s="5">
        <v>78534.393058099959</v>
      </c>
      <c r="I12" s="4"/>
    </row>
    <row r="13" spans="1:9" x14ac:dyDescent="0.25">
      <c r="A13" s="12"/>
      <c r="B13" s="1" t="s">
        <v>14</v>
      </c>
      <c r="C13" s="5">
        <v>78534.393058099959</v>
      </c>
      <c r="D13" s="4">
        <v>68477.279999999999</v>
      </c>
      <c r="E13" s="5">
        <v>39337.960999999996</v>
      </c>
      <c r="F13" s="4"/>
      <c r="G13" s="4">
        <v>0</v>
      </c>
      <c r="H13" s="5">
        <v>107673.71205809996</v>
      </c>
      <c r="I13" s="4"/>
    </row>
    <row r="14" spans="1:9" x14ac:dyDescent="0.25">
      <c r="A14" s="12"/>
      <c r="B14" s="1" t="s">
        <v>15</v>
      </c>
      <c r="C14" s="5">
        <v>107673.71205809996</v>
      </c>
      <c r="D14" s="4">
        <v>41590.14</v>
      </c>
      <c r="E14" s="5">
        <v>31924.030999999999</v>
      </c>
      <c r="F14" s="4"/>
      <c r="G14" s="4">
        <v>0</v>
      </c>
      <c r="H14" s="5">
        <v>117339.82105809996</v>
      </c>
      <c r="I14" s="4"/>
    </row>
    <row r="15" spans="1:9" x14ac:dyDescent="0.25">
      <c r="A15" s="12"/>
      <c r="B15" s="1" t="s">
        <v>16</v>
      </c>
      <c r="C15" s="5">
        <v>117339.82105809996</v>
      </c>
      <c r="D15" s="4">
        <v>39884.83</v>
      </c>
      <c r="E15" s="5">
        <v>32419.622639999998</v>
      </c>
      <c r="F15" s="4" t="s">
        <v>192</v>
      </c>
      <c r="G15" s="4">
        <v>69720.639999999999</v>
      </c>
      <c r="H15" s="5">
        <v>55084.388418099959</v>
      </c>
      <c r="I15" s="4"/>
    </row>
    <row r="16" spans="1:9" x14ac:dyDescent="0.25">
      <c r="A16" s="12"/>
      <c r="B16" s="1" t="s">
        <v>17</v>
      </c>
      <c r="C16" s="5">
        <v>55084.388418099959</v>
      </c>
      <c r="D16" s="4">
        <v>43212.320000000007</v>
      </c>
      <c r="E16" s="5">
        <v>34943.202759999993</v>
      </c>
      <c r="F16" s="4"/>
      <c r="G16" s="4">
        <v>0</v>
      </c>
      <c r="H16" s="5">
        <v>63353.505658099974</v>
      </c>
      <c r="I16" s="4"/>
    </row>
    <row r="17" spans="1:9" x14ac:dyDescent="0.25">
      <c r="A17" s="12"/>
      <c r="B17" s="1" t="s">
        <v>18</v>
      </c>
      <c r="C17" s="5">
        <v>63353.505658099974</v>
      </c>
      <c r="D17" s="4">
        <v>44557.07</v>
      </c>
      <c r="E17" s="5">
        <v>31830.189519999996</v>
      </c>
      <c r="F17" s="4"/>
      <c r="G17" s="4">
        <v>0</v>
      </c>
      <c r="H17" s="5">
        <v>76080.386138099973</v>
      </c>
      <c r="I17" s="4"/>
    </row>
    <row r="18" spans="1:9" x14ac:dyDescent="0.25">
      <c r="A18" s="12"/>
      <c r="B18" s="1" t="s">
        <v>20</v>
      </c>
      <c r="C18" s="5">
        <v>76080.386138099973</v>
      </c>
      <c r="D18" s="4">
        <v>56386.119999999995</v>
      </c>
      <c r="E18" s="5">
        <v>35357.624519999998</v>
      </c>
      <c r="F18" s="4" t="s">
        <v>21</v>
      </c>
      <c r="G18" s="4">
        <v>18441.34</v>
      </c>
      <c r="H18" s="5">
        <v>78667.541618099975</v>
      </c>
      <c r="I18" s="4"/>
    </row>
    <row r="19" spans="1:9" x14ac:dyDescent="0.25">
      <c r="A19" s="12"/>
      <c r="B19" s="1" t="s">
        <v>22</v>
      </c>
      <c r="C19" s="5">
        <v>78667.541618099975</v>
      </c>
      <c r="D19" s="4">
        <v>38174.870000000003</v>
      </c>
      <c r="E19" s="5">
        <v>30343.915839999998</v>
      </c>
      <c r="F19" s="4" t="s">
        <v>36</v>
      </c>
      <c r="G19" s="4">
        <v>5226.5600000000004</v>
      </c>
      <c r="H19" s="5">
        <v>81271.935778099985</v>
      </c>
      <c r="I19" s="4"/>
    </row>
    <row r="20" spans="1:9" x14ac:dyDescent="0.25">
      <c r="A20" s="12"/>
      <c r="B20" s="1" t="s">
        <v>23</v>
      </c>
      <c r="C20" s="5">
        <v>81271.935778099985</v>
      </c>
      <c r="D20" s="4">
        <v>44931.350000000006</v>
      </c>
      <c r="E20" s="5">
        <v>33080.164959999995</v>
      </c>
      <c r="F20" s="4" t="s">
        <v>67</v>
      </c>
      <c r="G20" s="4">
        <v>3251.1</v>
      </c>
      <c r="H20" s="5">
        <v>89872.020818099991</v>
      </c>
      <c r="I20" s="4"/>
    </row>
    <row r="21" spans="1:9" x14ac:dyDescent="0.25">
      <c r="A21" s="13"/>
      <c r="B21" s="1" t="s">
        <v>62</v>
      </c>
      <c r="C21" s="4">
        <v>89872.020818099991</v>
      </c>
      <c r="D21" s="4">
        <v>40533.99</v>
      </c>
      <c r="E21" s="4">
        <v>31744.476559999999</v>
      </c>
      <c r="F21" s="4"/>
      <c r="G21" s="4">
        <v>0</v>
      </c>
      <c r="H21" s="4">
        <v>98661.534258099986</v>
      </c>
      <c r="I21" s="4"/>
    </row>
    <row r="22" spans="1:9" x14ac:dyDescent="0.25">
      <c r="A22" s="11">
        <v>2012</v>
      </c>
      <c r="B22" s="1" t="s">
        <v>11</v>
      </c>
      <c r="C22" s="4">
        <v>98661.534258099986</v>
      </c>
      <c r="D22" s="4">
        <v>46565.43</v>
      </c>
      <c r="E22" s="4">
        <v>33671.171599999994</v>
      </c>
      <c r="F22" s="4"/>
      <c r="G22" s="4">
        <v>0</v>
      </c>
      <c r="H22" s="4">
        <v>111555.79265809999</v>
      </c>
      <c r="I22" s="4"/>
    </row>
    <row r="23" spans="1:9" x14ac:dyDescent="0.25">
      <c r="A23" s="12"/>
      <c r="B23" s="1" t="s">
        <v>12</v>
      </c>
      <c r="C23" s="4">
        <v>111555.79265809999</v>
      </c>
      <c r="D23" s="4">
        <v>43657.61</v>
      </c>
      <c r="E23" s="4">
        <v>33701.430799999995</v>
      </c>
      <c r="F23" s="4"/>
      <c r="G23" s="4">
        <v>0</v>
      </c>
      <c r="H23" s="4">
        <v>121511.97185810001</v>
      </c>
      <c r="I23" s="4"/>
    </row>
    <row r="24" spans="1:9" x14ac:dyDescent="0.25">
      <c r="A24" s="12"/>
      <c r="B24" s="1" t="s">
        <v>13</v>
      </c>
      <c r="C24" s="5">
        <f>[81]декабрь№1!$AT$44</f>
        <v>121511.97185810001</v>
      </c>
      <c r="D24" s="4">
        <f>[81]декабрь№1!$AU$44</f>
        <v>48240.5</v>
      </c>
      <c r="E24" s="5">
        <f>[81]декабрь№1!$AV$44</f>
        <v>35110.180439999996</v>
      </c>
      <c r="F24" s="4"/>
      <c r="G24" s="4">
        <v>0</v>
      </c>
      <c r="H24" s="5">
        <f>[81]декабрь№1!$AY$44</f>
        <v>134642.29141810001</v>
      </c>
      <c r="I24" s="4"/>
    </row>
    <row r="25" spans="1:9" x14ac:dyDescent="0.25">
      <c r="A25" s="12"/>
      <c r="B25" s="1" t="s">
        <v>14</v>
      </c>
      <c r="C25" s="5">
        <f>[81]декабрь№1!$AT$45</f>
        <v>134642.29141810001</v>
      </c>
      <c r="D25" s="4">
        <f>[81]декабрь№1!$AU$45</f>
        <v>40427.009999999995</v>
      </c>
      <c r="E25" s="5">
        <f>[81]декабрь№1!$AV$45</f>
        <v>34144.301999999996</v>
      </c>
      <c r="F25" s="4"/>
      <c r="G25" s="4">
        <v>0</v>
      </c>
      <c r="H25" s="5">
        <f>[81]декабрь№1!$AY$45</f>
        <v>140924.99941810002</v>
      </c>
      <c r="I25" s="4"/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L27" sqref="L27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12.140625" customWidth="1"/>
    <col min="6" max="6" width="26.140625" customWidth="1"/>
    <col min="9" max="9" width="10.28515625" bestFit="1" customWidth="1"/>
  </cols>
  <sheetData>
    <row r="4" spans="1:9" x14ac:dyDescent="0.25">
      <c r="E4" t="s">
        <v>194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-255346.08631631467</v>
      </c>
      <c r="D10" s="4">
        <v>25542.469999999998</v>
      </c>
      <c r="E10" s="5">
        <v>22523.340439999996</v>
      </c>
      <c r="F10" s="4"/>
      <c r="G10" s="4">
        <v>0</v>
      </c>
      <c r="H10" s="4"/>
      <c r="I10" s="5">
        <v>-252326.95675631467</v>
      </c>
    </row>
    <row r="11" spans="1:9" x14ac:dyDescent="0.25">
      <c r="A11" s="12"/>
      <c r="B11" s="1" t="s">
        <v>12</v>
      </c>
      <c r="C11" s="5">
        <v>-252326.95675631467</v>
      </c>
      <c r="D11" s="4">
        <v>22093.07</v>
      </c>
      <c r="E11" s="5">
        <v>21574.490119999999</v>
      </c>
      <c r="F11" s="4"/>
      <c r="G11" s="4">
        <v>0</v>
      </c>
      <c r="H11" s="4"/>
      <c r="I11" s="5">
        <v>-251808.37687631467</v>
      </c>
    </row>
    <row r="12" spans="1:9" x14ac:dyDescent="0.25">
      <c r="A12" s="12"/>
      <c r="B12" s="1" t="s">
        <v>13</v>
      </c>
      <c r="C12" s="5">
        <v>-251808.37687631467</v>
      </c>
      <c r="D12" s="4">
        <v>28375.41</v>
      </c>
      <c r="E12" s="5">
        <v>23296.34532</v>
      </c>
      <c r="F12" s="4"/>
      <c r="G12" s="4">
        <v>0</v>
      </c>
      <c r="H12" s="4"/>
      <c r="I12" s="5">
        <v>-246729.31219631466</v>
      </c>
    </row>
    <row r="13" spans="1:9" x14ac:dyDescent="0.25">
      <c r="A13" s="12"/>
      <c r="B13" s="1" t="s">
        <v>14</v>
      </c>
      <c r="C13" s="5">
        <v>-246729.31219631466</v>
      </c>
      <c r="D13" s="4">
        <v>30242.35</v>
      </c>
      <c r="E13" s="5">
        <v>23947.84564</v>
      </c>
      <c r="F13" s="4"/>
      <c r="G13" s="4">
        <v>0</v>
      </c>
      <c r="H13" s="4"/>
      <c r="I13" s="5">
        <v>-240434.80783631466</v>
      </c>
    </row>
    <row r="14" spans="1:9" x14ac:dyDescent="0.25">
      <c r="A14" s="12"/>
      <c r="B14" s="1" t="s">
        <v>15</v>
      </c>
      <c r="C14" s="5">
        <v>-240434.80783631466</v>
      </c>
      <c r="D14" s="4">
        <v>24496.41</v>
      </c>
      <c r="E14" s="5">
        <v>22686.235559999997</v>
      </c>
      <c r="F14" s="4"/>
      <c r="G14" s="4">
        <v>0</v>
      </c>
      <c r="H14" s="4"/>
      <c r="I14" s="5">
        <v>-238624.63339631466</v>
      </c>
    </row>
    <row r="15" spans="1:9" x14ac:dyDescent="0.25">
      <c r="A15" s="12"/>
      <c r="B15" s="1" t="s">
        <v>16</v>
      </c>
      <c r="C15" s="5">
        <v>-238624.63339631466</v>
      </c>
      <c r="D15" s="4">
        <v>26516.3</v>
      </c>
      <c r="E15" s="5">
        <v>22570.948400000001</v>
      </c>
      <c r="F15" s="4"/>
      <c r="G15" s="4">
        <v>0</v>
      </c>
      <c r="H15" s="4"/>
      <c r="I15" s="5">
        <v>-234679.28179631467</v>
      </c>
    </row>
    <row r="16" spans="1:9" x14ac:dyDescent="0.25">
      <c r="A16" s="12"/>
      <c r="B16" s="1" t="s">
        <v>17</v>
      </c>
      <c r="C16" s="5">
        <v>-234679.28179631467</v>
      </c>
      <c r="D16" s="4">
        <v>28458.05</v>
      </c>
      <c r="E16" s="5">
        <v>27712.91332</v>
      </c>
      <c r="F16" s="4"/>
      <c r="G16" s="4">
        <v>0</v>
      </c>
      <c r="H16" s="4"/>
      <c r="I16" s="5">
        <v>-233934.14511631467</v>
      </c>
    </row>
    <row r="17" spans="1:9" x14ac:dyDescent="0.25">
      <c r="A17" s="12"/>
      <c r="B17" s="1" t="s">
        <v>18</v>
      </c>
      <c r="C17" s="5">
        <v>-233934.14511631467</v>
      </c>
      <c r="D17" s="4">
        <v>25914.530000000002</v>
      </c>
      <c r="E17" s="5">
        <v>22220.003000000001</v>
      </c>
      <c r="F17" s="4"/>
      <c r="G17" s="4">
        <v>0</v>
      </c>
      <c r="H17" s="4"/>
      <c r="I17" s="5">
        <v>-230239.61811631467</v>
      </c>
    </row>
    <row r="18" spans="1:9" x14ac:dyDescent="0.25">
      <c r="A18" s="12"/>
      <c r="B18" s="1" t="s">
        <v>20</v>
      </c>
      <c r="C18" s="5">
        <v>-230239.61811631467</v>
      </c>
      <c r="D18" s="4">
        <v>36328.589999999997</v>
      </c>
      <c r="E18" s="5">
        <v>23261.409</v>
      </c>
      <c r="F18" s="4"/>
      <c r="G18" s="4">
        <v>0</v>
      </c>
      <c r="H18" s="4"/>
      <c r="I18" s="5">
        <v>-217172.43711631466</v>
      </c>
    </row>
    <row r="19" spans="1:9" x14ac:dyDescent="0.25">
      <c r="A19" s="12"/>
      <c r="B19" s="1" t="s">
        <v>22</v>
      </c>
      <c r="C19" s="5">
        <v>-217172.43711631466</v>
      </c>
      <c r="D19" s="4">
        <v>32945.61</v>
      </c>
      <c r="E19" s="5">
        <v>25232.778840000003</v>
      </c>
      <c r="F19" s="4"/>
      <c r="G19" s="4">
        <v>0</v>
      </c>
      <c r="H19" s="4"/>
      <c r="I19" s="5">
        <v>-209459.60595631468</v>
      </c>
    </row>
    <row r="20" spans="1:9" x14ac:dyDescent="0.25">
      <c r="A20" s="12"/>
      <c r="B20" s="1" t="s">
        <v>23</v>
      </c>
      <c r="C20" s="5">
        <v>-209459.60595631468</v>
      </c>
      <c r="D20" s="4">
        <v>29834.61</v>
      </c>
      <c r="E20" s="5">
        <v>24147.897000000001</v>
      </c>
      <c r="F20" s="4"/>
      <c r="G20" s="4">
        <v>0</v>
      </c>
      <c r="H20" s="4"/>
      <c r="I20" s="5">
        <v>-203772.89295631467</v>
      </c>
    </row>
    <row r="21" spans="1:9" x14ac:dyDescent="0.25">
      <c r="A21" s="13"/>
      <c r="B21" s="1" t="s">
        <v>62</v>
      </c>
      <c r="C21" s="4">
        <v>-203772.89295631467</v>
      </c>
      <c r="D21" s="4">
        <v>29343.11</v>
      </c>
      <c r="E21" s="4">
        <v>24230.93204</v>
      </c>
      <c r="F21" s="4"/>
      <c r="G21" s="4">
        <v>0</v>
      </c>
      <c r="H21" s="4"/>
      <c r="I21" s="4">
        <v>-198660.71499631467</v>
      </c>
    </row>
    <row r="22" spans="1:9" x14ac:dyDescent="0.25">
      <c r="A22" s="11">
        <v>2012</v>
      </c>
      <c r="B22" s="1" t="s">
        <v>11</v>
      </c>
      <c r="C22" s="4">
        <v>-198660.71499631467</v>
      </c>
      <c r="D22" s="4">
        <v>29312.019999999997</v>
      </c>
      <c r="E22" s="4">
        <v>24820.503280000001</v>
      </c>
      <c r="F22" s="4"/>
      <c r="G22" s="4">
        <v>0</v>
      </c>
      <c r="H22" s="4"/>
      <c r="I22" s="4">
        <v>-194169.19827631468</v>
      </c>
    </row>
    <row r="23" spans="1:9" x14ac:dyDescent="0.25">
      <c r="A23" s="12"/>
      <c r="B23" s="1" t="s">
        <v>12</v>
      </c>
      <c r="C23" s="4">
        <v>-194169.19827631468</v>
      </c>
      <c r="D23" s="4">
        <v>27258.730000000003</v>
      </c>
      <c r="E23" s="4">
        <v>32514.620279999999</v>
      </c>
      <c r="F23" s="4" t="s">
        <v>95</v>
      </c>
      <c r="G23" s="4">
        <v>2534.35</v>
      </c>
      <c r="H23" s="4"/>
      <c r="I23" s="4">
        <v>-201959.43855631468</v>
      </c>
    </row>
    <row r="24" spans="1:9" x14ac:dyDescent="0.25">
      <c r="A24" s="12"/>
      <c r="B24" s="1" t="s">
        <v>13</v>
      </c>
      <c r="C24" s="5">
        <f>[82]декабрь№1!$AQ$44</f>
        <v>-201959.43855631468</v>
      </c>
      <c r="D24" s="4">
        <f>[82]декабрь№1!$AR$44</f>
        <v>29616.660000000003</v>
      </c>
      <c r="E24" s="5">
        <f>[82]декабрь№1!$AS$44</f>
        <v>25879.242719999998</v>
      </c>
      <c r="F24" s="4"/>
      <c r="G24" s="4">
        <v>0</v>
      </c>
      <c r="H24" s="4"/>
      <c r="I24" s="5">
        <f>[82]декабрь№1!$AW$44</f>
        <v>-198222.02127631468</v>
      </c>
    </row>
    <row r="25" spans="1:9" x14ac:dyDescent="0.25">
      <c r="A25" s="12"/>
      <c r="B25" s="1" t="s">
        <v>14</v>
      </c>
      <c r="C25" s="5">
        <f>[82]декабрь№1!$AQ$45</f>
        <v>-198222.02127631468</v>
      </c>
      <c r="D25" s="4">
        <f>[82]декабрь№1!$AR$45</f>
        <v>28022.38</v>
      </c>
      <c r="E25" s="5">
        <f>[82]декабрь№1!$AS$45</f>
        <v>24633.518639999998</v>
      </c>
      <c r="F25" s="4"/>
      <c r="G25" s="4">
        <v>0</v>
      </c>
      <c r="H25" s="4"/>
      <c r="I25" s="5">
        <f>[82]декабрь№1!$AW$45</f>
        <v>-194833.15991631467</v>
      </c>
    </row>
    <row r="26" spans="1:9" x14ac:dyDescent="0.25">
      <c r="A26" s="12"/>
      <c r="B26" s="1" t="s">
        <v>15</v>
      </c>
      <c r="C26" s="4"/>
      <c r="D26" s="4"/>
      <c r="E26" s="4"/>
      <c r="F26" s="4" t="str">
        <f>[82]декабрь№1!$AT$46</f>
        <v>Ремонт кровли</v>
      </c>
      <c r="G26" s="4">
        <f>[82]декабрь№1!$AU$46</f>
        <v>43410.17</v>
      </c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28515625" bestFit="1" customWidth="1"/>
    <col min="4" max="4" width="19.5703125" bestFit="1" customWidth="1"/>
    <col min="5" max="5" width="23.5703125" bestFit="1" customWidth="1"/>
    <col min="6" max="6" width="24.7109375" customWidth="1"/>
    <col min="7" max="7" width="9.5703125" bestFit="1" customWidth="1"/>
    <col min="8" max="8" width="9.7109375" bestFit="1" customWidth="1"/>
    <col min="9" max="9" width="10.28515625" bestFit="1" customWidth="1"/>
  </cols>
  <sheetData>
    <row r="4" spans="1:9" x14ac:dyDescent="0.25">
      <c r="E4" t="s">
        <v>195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105208.45002211267</v>
      </c>
      <c r="D10" s="5">
        <v>29411.86</v>
      </c>
      <c r="E10" s="5">
        <v>24954.49984</v>
      </c>
      <c r="F10" s="5"/>
      <c r="G10" s="5">
        <v>0</v>
      </c>
      <c r="H10" s="5">
        <v>109665.81018211268</v>
      </c>
      <c r="I10" s="5"/>
    </row>
    <row r="11" spans="1:9" x14ac:dyDescent="0.25">
      <c r="A11" s="12"/>
      <c r="B11" s="1" t="s">
        <v>12</v>
      </c>
      <c r="C11" s="5">
        <v>109665.81018211268</v>
      </c>
      <c r="D11" s="5">
        <v>28976.67</v>
      </c>
      <c r="E11" s="5">
        <v>24378.372199999998</v>
      </c>
      <c r="F11" s="5"/>
      <c r="G11" s="5">
        <v>0</v>
      </c>
      <c r="H11" s="5">
        <v>114264.10798211266</v>
      </c>
      <c r="I11" s="5"/>
    </row>
    <row r="12" spans="1:9" x14ac:dyDescent="0.25">
      <c r="A12" s="12"/>
      <c r="B12" s="1" t="s">
        <v>13</v>
      </c>
      <c r="C12" s="5">
        <v>114264.10798211266</v>
      </c>
      <c r="D12" s="5">
        <v>28184.050000000003</v>
      </c>
      <c r="E12" s="5">
        <v>24679.138040000002</v>
      </c>
      <c r="F12" s="5"/>
      <c r="G12" s="5">
        <v>0</v>
      </c>
      <c r="H12" s="5">
        <v>117769.01994211266</v>
      </c>
      <c r="I12" s="5"/>
    </row>
    <row r="13" spans="1:9" x14ac:dyDescent="0.25">
      <c r="A13" s="12"/>
      <c r="B13" s="1" t="s">
        <v>14</v>
      </c>
      <c r="C13" s="5">
        <v>117769.01994211266</v>
      </c>
      <c r="D13" s="5">
        <v>27084.880000000001</v>
      </c>
      <c r="E13" s="5">
        <v>24283.237999999998</v>
      </c>
      <c r="F13" s="5"/>
      <c r="G13" s="5">
        <v>0</v>
      </c>
      <c r="H13" s="5">
        <v>120570.66194211265</v>
      </c>
      <c r="I13" s="5"/>
    </row>
    <row r="14" spans="1:9" x14ac:dyDescent="0.25">
      <c r="A14" s="12"/>
      <c r="B14" s="1" t="s">
        <v>15</v>
      </c>
      <c r="C14" s="5">
        <v>120570.66194211265</v>
      </c>
      <c r="D14" s="5">
        <v>28236.879999999997</v>
      </c>
      <c r="E14" s="5">
        <v>25169.222639999996</v>
      </c>
      <c r="F14" s="5" t="s">
        <v>67</v>
      </c>
      <c r="G14" s="5">
        <v>140026.4</v>
      </c>
      <c r="H14" s="5"/>
      <c r="I14" s="5">
        <v>-16388.080697887344</v>
      </c>
    </row>
    <row r="15" spans="1:9" x14ac:dyDescent="0.25">
      <c r="A15" s="12"/>
      <c r="B15" s="1" t="s">
        <v>16</v>
      </c>
      <c r="C15" s="5">
        <v>-16388.080697887344</v>
      </c>
      <c r="D15" s="5">
        <v>27418.910000000003</v>
      </c>
      <c r="E15" s="5">
        <v>25359.811559999995</v>
      </c>
      <c r="F15" s="5"/>
      <c r="G15" s="5">
        <v>0</v>
      </c>
      <c r="H15" s="5"/>
      <c r="I15" s="5">
        <v>-14328.982257887335</v>
      </c>
    </row>
    <row r="16" spans="1:9" x14ac:dyDescent="0.25">
      <c r="A16" s="12"/>
      <c r="B16" s="1" t="s">
        <v>17</v>
      </c>
      <c r="C16" s="5">
        <v>-14328.982257887335</v>
      </c>
      <c r="D16" s="5">
        <v>26758.53</v>
      </c>
      <c r="E16" s="5">
        <v>24148.855479999995</v>
      </c>
      <c r="F16" s="5"/>
      <c r="G16" s="5">
        <v>0</v>
      </c>
      <c r="H16" s="5"/>
      <c r="I16" s="5">
        <v>-11719.307737887331</v>
      </c>
    </row>
    <row r="17" spans="1:9" x14ac:dyDescent="0.25">
      <c r="A17" s="12"/>
      <c r="B17" s="1" t="s">
        <v>18</v>
      </c>
      <c r="C17" s="5">
        <v>-11719.307737887331</v>
      </c>
      <c r="D17" s="5">
        <v>28465.3</v>
      </c>
      <c r="E17" s="5">
        <v>29536.304959999998</v>
      </c>
      <c r="F17" s="5"/>
      <c r="G17" s="5">
        <v>0</v>
      </c>
      <c r="H17" s="5"/>
      <c r="I17" s="5">
        <v>-12790.31269788733</v>
      </c>
    </row>
    <row r="18" spans="1:9" x14ac:dyDescent="0.25">
      <c r="A18" s="12"/>
      <c r="B18" s="1" t="s">
        <v>20</v>
      </c>
      <c r="C18" s="5">
        <v>-12790.31269788733</v>
      </c>
      <c r="D18" s="5">
        <v>27394.67</v>
      </c>
      <c r="E18" s="5">
        <v>24179.412199999999</v>
      </c>
      <c r="F18" s="5"/>
      <c r="G18" s="5">
        <v>0</v>
      </c>
      <c r="H18" s="5"/>
      <c r="I18" s="5">
        <v>-9575.0548978873303</v>
      </c>
    </row>
    <row r="19" spans="1:9" x14ac:dyDescent="0.25">
      <c r="A19" s="12"/>
      <c r="B19" s="1" t="s">
        <v>22</v>
      </c>
      <c r="C19" s="5">
        <v>-9575.0548978873303</v>
      </c>
      <c r="D19" s="5">
        <v>28362.95</v>
      </c>
      <c r="E19" s="5">
        <v>25361.595239999999</v>
      </c>
      <c r="F19" s="5"/>
      <c r="G19" s="5">
        <v>0</v>
      </c>
      <c r="H19" s="5"/>
      <c r="I19" s="5">
        <v>-6573.7001378873283</v>
      </c>
    </row>
    <row r="20" spans="1:9" x14ac:dyDescent="0.25">
      <c r="A20" s="12"/>
      <c r="B20" s="1" t="s">
        <v>23</v>
      </c>
      <c r="C20" s="5">
        <v>-6573.7001378873283</v>
      </c>
      <c r="D20" s="5">
        <v>30461.83</v>
      </c>
      <c r="E20" s="5">
        <v>26113.318759999998</v>
      </c>
      <c r="F20" s="5"/>
      <c r="G20" s="5">
        <v>0</v>
      </c>
      <c r="H20" s="5"/>
      <c r="I20" s="5">
        <v>-2225.1888978873249</v>
      </c>
    </row>
    <row r="21" spans="1:9" x14ac:dyDescent="0.25">
      <c r="A21" s="13"/>
      <c r="B21" s="1" t="s">
        <v>62</v>
      </c>
      <c r="C21" s="5">
        <v>-16427.378897887327</v>
      </c>
      <c r="D21" s="5">
        <v>25803.9</v>
      </c>
      <c r="E21" s="5">
        <v>24722.848319999997</v>
      </c>
      <c r="F21" s="5"/>
      <c r="G21" s="5">
        <v>0</v>
      </c>
      <c r="H21" s="5"/>
      <c r="I21" s="5">
        <v>-15346.327217887323</v>
      </c>
    </row>
    <row r="22" spans="1:9" x14ac:dyDescent="0.25">
      <c r="A22" s="11">
        <v>2012</v>
      </c>
      <c r="B22" s="1" t="s">
        <v>11</v>
      </c>
      <c r="C22" s="5">
        <v>-15346.327217887323</v>
      </c>
      <c r="D22" s="5">
        <v>27218.38</v>
      </c>
      <c r="E22" s="5">
        <v>27161.330880000001</v>
      </c>
      <c r="F22" s="5"/>
      <c r="G22" s="5">
        <v>0</v>
      </c>
      <c r="H22" s="5"/>
      <c r="I22" s="5">
        <v>-15289.278097887323</v>
      </c>
    </row>
    <row r="23" spans="1:9" x14ac:dyDescent="0.25">
      <c r="A23" s="12"/>
      <c r="B23" s="1" t="s">
        <v>12</v>
      </c>
      <c r="C23" s="5">
        <v>-15289.278097887323</v>
      </c>
      <c r="D23" s="5">
        <v>30490.43</v>
      </c>
      <c r="E23" s="5">
        <v>26591.106119999997</v>
      </c>
      <c r="F23" s="5"/>
      <c r="G23" s="5">
        <v>0</v>
      </c>
      <c r="H23" s="5"/>
      <c r="I23" s="5">
        <v>-11389.95421788732</v>
      </c>
    </row>
    <row r="24" spans="1:9" x14ac:dyDescent="0.25">
      <c r="A24" s="12"/>
      <c r="B24" s="1" t="s">
        <v>13</v>
      </c>
      <c r="C24" s="5">
        <f>[83]декабрь№1!$AT$44</f>
        <v>-11389.95421788732</v>
      </c>
      <c r="D24" s="5">
        <f>[83]декабрь№1!$AU$44</f>
        <v>25901.58</v>
      </c>
      <c r="E24" s="5">
        <f>[83]декабрь№1!$AV$44</f>
        <v>27275.404799999997</v>
      </c>
      <c r="F24" s="5" t="str">
        <f>[83]декабрь№1!$AW$44</f>
        <v>Ремонт системы ГВС</v>
      </c>
      <c r="G24" s="5">
        <f>[83]декабрь№1!$AX$44</f>
        <v>45379.98</v>
      </c>
      <c r="H24" s="5"/>
      <c r="I24" s="5">
        <f>[83]декабрь№1!$AZ$44</f>
        <v>-58143.759017887322</v>
      </c>
    </row>
    <row r="25" spans="1:9" x14ac:dyDescent="0.25">
      <c r="A25" s="12"/>
      <c r="B25" s="1" t="s">
        <v>14</v>
      </c>
      <c r="C25" s="5">
        <f>[83]декабрь№1!$AT$45</f>
        <v>-58143.759017887322</v>
      </c>
      <c r="D25" s="5">
        <f>[83]декабрь№1!$AU$45</f>
        <v>25498.440000000002</v>
      </c>
      <c r="E25" s="5">
        <f>[83]декабрь№1!$AV$45</f>
        <v>25881.511919999994</v>
      </c>
      <c r="F25" s="5"/>
      <c r="G25" s="5">
        <v>0</v>
      </c>
      <c r="H25" s="5"/>
      <c r="I25" s="5">
        <f>[83]декабрь№1!$AZ$45</f>
        <v>-58526.830937887309</v>
      </c>
    </row>
    <row r="26" spans="1:9" x14ac:dyDescent="0.25">
      <c r="A26" s="12"/>
      <c r="B26" s="1" t="s">
        <v>15</v>
      </c>
      <c r="C26" s="5"/>
      <c r="D26" s="5"/>
      <c r="E26" s="5"/>
      <c r="F26" s="5"/>
      <c r="G26" s="5"/>
      <c r="H26" s="5"/>
      <c r="I26" s="5"/>
    </row>
    <row r="27" spans="1:9" x14ac:dyDescent="0.25">
      <c r="A27" s="12"/>
      <c r="B27" s="1" t="s">
        <v>16</v>
      </c>
      <c r="C27" s="5"/>
      <c r="D27" s="5"/>
      <c r="E27" s="5"/>
      <c r="F27" s="5"/>
      <c r="G27" s="5"/>
      <c r="H27" s="5"/>
      <c r="I27" s="5"/>
    </row>
    <row r="28" spans="1:9" x14ac:dyDescent="0.25">
      <c r="A28" s="12"/>
      <c r="B28" s="1" t="s">
        <v>17</v>
      </c>
      <c r="C28" s="5"/>
      <c r="D28" s="5"/>
      <c r="E28" s="5"/>
      <c r="F28" s="5"/>
      <c r="G28" s="5"/>
      <c r="H28" s="5"/>
      <c r="I28" s="5"/>
    </row>
    <row r="29" spans="1:9" x14ac:dyDescent="0.25">
      <c r="A29" s="12"/>
      <c r="B29" s="1" t="s">
        <v>18</v>
      </c>
      <c r="C29" s="5"/>
      <c r="D29" s="5"/>
      <c r="E29" s="5"/>
      <c r="F29" s="5"/>
      <c r="G29" s="5"/>
      <c r="H29" s="5"/>
      <c r="I29" s="5"/>
    </row>
    <row r="30" spans="1:9" x14ac:dyDescent="0.25">
      <c r="A30" s="12"/>
      <c r="B30" s="1" t="s">
        <v>20</v>
      </c>
      <c r="C30" s="5"/>
      <c r="D30" s="5"/>
      <c r="E30" s="5"/>
      <c r="F30" s="5"/>
      <c r="G30" s="5"/>
      <c r="H30" s="5"/>
      <c r="I30" s="5"/>
    </row>
    <row r="31" spans="1:9" x14ac:dyDescent="0.25">
      <c r="A31" s="12"/>
      <c r="B31" s="1" t="s">
        <v>22</v>
      </c>
      <c r="C31" s="5"/>
      <c r="D31" s="5"/>
      <c r="E31" s="5"/>
      <c r="F31" s="5"/>
      <c r="G31" s="5"/>
      <c r="H31" s="5"/>
      <c r="I31" s="5"/>
    </row>
    <row r="32" spans="1:9" x14ac:dyDescent="0.25">
      <c r="A32" s="12"/>
      <c r="B32" s="1" t="s">
        <v>23</v>
      </c>
      <c r="C32" s="5"/>
      <c r="D32" s="5"/>
      <c r="E32" s="5"/>
      <c r="F32" s="5"/>
      <c r="G32" s="5"/>
      <c r="H32" s="5"/>
      <c r="I32" s="5"/>
    </row>
    <row r="33" spans="1:9" x14ac:dyDescent="0.25">
      <c r="A33" s="13"/>
      <c r="B33" s="1" t="s">
        <v>62</v>
      </c>
      <c r="C33" s="5"/>
      <c r="D33" s="5"/>
      <c r="E33" s="5"/>
      <c r="F33" s="5"/>
      <c r="G33" s="5"/>
      <c r="H33" s="5"/>
      <c r="I33" s="5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13.140625" customWidth="1"/>
    <col min="6" max="6" width="30.140625" bestFit="1" customWidth="1"/>
    <col min="7" max="7" width="9" bestFit="1" customWidth="1"/>
    <col min="8" max="8" width="8.5703125" bestFit="1" customWidth="1"/>
    <col min="9" max="9" width="10.28515625" bestFit="1" customWidth="1"/>
  </cols>
  <sheetData>
    <row r="4" spans="1:9" x14ac:dyDescent="0.25">
      <c r="E4" t="s">
        <v>197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-25351.761104816302</v>
      </c>
      <c r="D10" s="4">
        <v>50423.360000000001</v>
      </c>
      <c r="E10" s="5">
        <v>34243.134960000003</v>
      </c>
      <c r="F10" s="4"/>
      <c r="G10" s="4">
        <v>0</v>
      </c>
      <c r="H10" s="4"/>
      <c r="I10" s="5">
        <v>-9171.5360648163041</v>
      </c>
    </row>
    <row r="11" spans="1:9" x14ac:dyDescent="0.25">
      <c r="A11" s="12"/>
      <c r="B11" s="1" t="s">
        <v>12</v>
      </c>
      <c r="C11" s="5">
        <v>-9171.5360648163041</v>
      </c>
      <c r="D11" s="4">
        <v>43218.58</v>
      </c>
      <c r="E11" s="5">
        <v>32231.216</v>
      </c>
      <c r="F11" s="4"/>
      <c r="G11" s="4">
        <v>0</v>
      </c>
      <c r="H11" s="5">
        <v>1815.8279351836973</v>
      </c>
      <c r="I11" s="4"/>
    </row>
    <row r="12" spans="1:9" x14ac:dyDescent="0.25">
      <c r="A12" s="12"/>
      <c r="B12" s="1" t="s">
        <v>13</v>
      </c>
      <c r="C12" s="5">
        <v>1815.8279351836973</v>
      </c>
      <c r="D12" s="4">
        <v>36890.799999999996</v>
      </c>
      <c r="E12" s="5">
        <v>30795.192799999997</v>
      </c>
      <c r="F12" s="4"/>
      <c r="G12" s="4">
        <v>0</v>
      </c>
      <c r="H12" s="5">
        <v>7911.4351351836958</v>
      </c>
      <c r="I12" s="4"/>
    </row>
    <row r="13" spans="1:9" x14ac:dyDescent="0.25">
      <c r="A13" s="12"/>
      <c r="B13" s="1" t="s">
        <v>14</v>
      </c>
      <c r="C13" s="5">
        <v>7911.4351351836958</v>
      </c>
      <c r="D13" s="4">
        <v>31276.080000000002</v>
      </c>
      <c r="E13" s="5">
        <v>29490.614560000002</v>
      </c>
      <c r="F13" s="4"/>
      <c r="G13" s="4">
        <v>0</v>
      </c>
      <c r="H13" s="5">
        <v>9696.9005751836958</v>
      </c>
      <c r="I13" s="4"/>
    </row>
    <row r="14" spans="1:9" x14ac:dyDescent="0.25">
      <c r="A14" s="12"/>
      <c r="B14" s="1" t="s">
        <v>15</v>
      </c>
      <c r="C14" s="5">
        <v>9696.9005751836958</v>
      </c>
      <c r="D14" s="4">
        <v>30589.4</v>
      </c>
      <c r="E14" s="5">
        <v>29265.098879999998</v>
      </c>
      <c r="F14" s="4"/>
      <c r="G14" s="4">
        <v>0</v>
      </c>
      <c r="H14" s="5">
        <v>11021.201695183699</v>
      </c>
      <c r="I14" s="4"/>
    </row>
    <row r="15" spans="1:9" x14ac:dyDescent="0.25">
      <c r="A15" s="12"/>
      <c r="B15" s="1" t="s">
        <v>16</v>
      </c>
      <c r="C15" s="5">
        <v>11021.201695183699</v>
      </c>
      <c r="D15" s="4">
        <v>34127.49</v>
      </c>
      <c r="E15" s="5">
        <v>30531.714279999997</v>
      </c>
      <c r="F15" s="4"/>
      <c r="G15" s="4">
        <v>0</v>
      </c>
      <c r="H15" s="5">
        <v>14616.977415183701</v>
      </c>
      <c r="I15" s="4"/>
    </row>
    <row r="16" spans="1:9" x14ac:dyDescent="0.25">
      <c r="A16" s="12"/>
      <c r="B16" s="1" t="s">
        <v>17</v>
      </c>
      <c r="C16" s="5">
        <v>14616.977415183701</v>
      </c>
      <c r="D16" s="4">
        <v>35842.160000000003</v>
      </c>
      <c r="E16" s="5">
        <v>42177.208959999996</v>
      </c>
      <c r="F16" s="4" t="s">
        <v>44</v>
      </c>
      <c r="G16" s="4">
        <v>76470.62</v>
      </c>
      <c r="H16" s="4"/>
      <c r="I16" s="5">
        <v>-68188.691544816276</v>
      </c>
    </row>
    <row r="17" spans="1:9" x14ac:dyDescent="0.25">
      <c r="A17" s="12"/>
      <c r="B17" s="1" t="s">
        <v>18</v>
      </c>
      <c r="C17" s="5">
        <v>-68188.691544816276</v>
      </c>
      <c r="D17" s="4">
        <v>39157.949999999997</v>
      </c>
      <c r="E17" s="5">
        <v>30077.138919999998</v>
      </c>
      <c r="F17" s="4" t="s">
        <v>196</v>
      </c>
      <c r="G17" s="4">
        <v>130414.39999999999</v>
      </c>
      <c r="H17" s="4"/>
      <c r="I17" s="5">
        <v>-189522.28046481626</v>
      </c>
    </row>
    <row r="18" spans="1:9" x14ac:dyDescent="0.25">
      <c r="A18" s="12"/>
      <c r="B18" s="1" t="s">
        <v>20</v>
      </c>
      <c r="C18" s="5">
        <v>-59107.880464816277</v>
      </c>
      <c r="D18" s="4">
        <v>33567.089999999997</v>
      </c>
      <c r="E18" s="5">
        <v>29898.629319999996</v>
      </c>
      <c r="F18" s="4"/>
      <c r="G18" s="4">
        <v>0</v>
      </c>
      <c r="H18" s="4"/>
      <c r="I18" s="5">
        <v>-55439.419784816273</v>
      </c>
    </row>
    <row r="19" spans="1:9" x14ac:dyDescent="0.25">
      <c r="A19" s="12"/>
      <c r="B19" s="1" t="s">
        <v>22</v>
      </c>
      <c r="C19" s="5">
        <v>-185853.81978481627</v>
      </c>
      <c r="D19" s="4">
        <v>73042.62</v>
      </c>
      <c r="E19" s="5">
        <v>42332.914239999998</v>
      </c>
      <c r="F19" s="4"/>
      <c r="G19" s="4">
        <v>0</v>
      </c>
      <c r="H19" s="4"/>
      <c r="I19" s="5">
        <v>-155144.11402481626</v>
      </c>
    </row>
    <row r="20" spans="1:9" x14ac:dyDescent="0.25">
      <c r="A20" s="12"/>
      <c r="B20" s="1" t="s">
        <v>23</v>
      </c>
      <c r="C20" s="5">
        <v>-155144.11402481626</v>
      </c>
      <c r="D20" s="4">
        <v>69600.37</v>
      </c>
      <c r="E20" s="5">
        <v>39442.224919999993</v>
      </c>
      <c r="F20" s="4"/>
      <c r="G20" s="4">
        <v>1</v>
      </c>
      <c r="H20" s="4"/>
      <c r="I20" s="5">
        <v>-124986.96894481625</v>
      </c>
    </row>
    <row r="21" spans="1:9" x14ac:dyDescent="0.25">
      <c r="A21" s="13"/>
      <c r="B21" s="1" t="s">
        <v>62</v>
      </c>
      <c r="C21" s="5">
        <v>-146379.68894481624</v>
      </c>
      <c r="D21" s="5">
        <v>43527.839999999997</v>
      </c>
      <c r="E21" s="5">
        <v>34066.114000000001</v>
      </c>
      <c r="F21" s="5"/>
      <c r="G21" s="5">
        <v>0</v>
      </c>
      <c r="H21" s="5"/>
      <c r="I21" s="5">
        <v>-136917.96294481624</v>
      </c>
    </row>
    <row r="22" spans="1:9" x14ac:dyDescent="0.25">
      <c r="A22" s="11">
        <v>2012</v>
      </c>
      <c r="B22" s="1" t="s">
        <v>11</v>
      </c>
      <c r="C22" s="5">
        <v>-136917.96294481624</v>
      </c>
      <c r="D22" s="5">
        <v>42132.950000000004</v>
      </c>
      <c r="E22" s="5">
        <v>33637.493399999999</v>
      </c>
      <c r="F22" s="5"/>
      <c r="G22" s="5">
        <v>0</v>
      </c>
      <c r="H22" s="5"/>
      <c r="I22" s="5">
        <v>-128422.50634481624</v>
      </c>
    </row>
    <row r="23" spans="1:9" x14ac:dyDescent="0.25">
      <c r="A23" s="12"/>
      <c r="B23" s="1" t="s">
        <v>12</v>
      </c>
      <c r="C23" s="5">
        <v>-128422.50634481624</v>
      </c>
      <c r="D23" s="5">
        <v>53398.68</v>
      </c>
      <c r="E23" s="5">
        <v>34929.137199999997</v>
      </c>
      <c r="F23" s="5"/>
      <c r="G23" s="5">
        <v>0</v>
      </c>
      <c r="H23" s="5"/>
      <c r="I23" s="5">
        <v>-109952.96354481624</v>
      </c>
    </row>
    <row r="24" spans="1:9" x14ac:dyDescent="0.25">
      <c r="A24" s="12"/>
      <c r="B24" s="1" t="s">
        <v>13</v>
      </c>
      <c r="C24" s="5">
        <f>[84]декабрь№1!$AR$44</f>
        <v>-109952.96354481624</v>
      </c>
      <c r="D24" s="4">
        <f>[84]декабрь№1!$AS$44</f>
        <v>46732.160000000003</v>
      </c>
      <c r="E24" s="5">
        <f>[84]декабрь№1!$AT$44</f>
        <v>32666.155439999999</v>
      </c>
      <c r="F24" s="4" t="str">
        <f>[84]декабрь№1!$AU$44</f>
        <v>Ремонт системы ГВС (1,2под.)</v>
      </c>
      <c r="G24" s="4">
        <f>[84]декабрь№1!$AV$44</f>
        <v>8995.5499999999993</v>
      </c>
      <c r="H24" s="4"/>
      <c r="I24" s="5">
        <f>[84]декабрь№1!$AX$44</f>
        <v>-104882.50898481625</v>
      </c>
    </row>
    <row r="25" spans="1:9" x14ac:dyDescent="0.25">
      <c r="A25" s="12"/>
      <c r="B25" s="1" t="s">
        <v>14</v>
      </c>
      <c r="C25" s="5">
        <f>[84]декабрь№1!$AR$45</f>
        <v>-104882.50898481625</v>
      </c>
      <c r="D25" s="4">
        <f>[84]декабрь№1!$AS$45</f>
        <v>41926.369999999995</v>
      </c>
      <c r="E25" s="5">
        <f>[84]декабрь№1!$AT$45</f>
        <v>32487.460039999994</v>
      </c>
      <c r="F25" s="4" t="str">
        <f>[84]декабрь№1!$AU$45</f>
        <v>Ирзготовл.,установка решет дв.ок.</v>
      </c>
      <c r="G25" s="4">
        <f>[84]декабрь№1!$AV$45</f>
        <v>3187.95</v>
      </c>
      <c r="H25" s="4"/>
      <c r="I25" s="5">
        <f>[84]декабрь№1!$AX$45</f>
        <v>-98631.549024816239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1.140625" customWidth="1"/>
    <col min="5" max="5" width="11.5703125" customWidth="1"/>
    <col min="6" max="6" width="34.140625" bestFit="1" customWidth="1"/>
    <col min="7" max="7" width="10" bestFit="1" customWidth="1"/>
    <col min="8" max="8" width="8.5703125" bestFit="1" customWidth="1"/>
    <col min="9" max="9" width="9.28515625" bestFit="1" customWidth="1"/>
  </cols>
  <sheetData>
    <row r="4" spans="1:9" x14ac:dyDescent="0.25">
      <c r="E4" t="s">
        <v>199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26690.306083970514</v>
      </c>
      <c r="D10" s="4">
        <v>49705.16</v>
      </c>
      <c r="E10" s="5">
        <v>38222.151239999999</v>
      </c>
      <c r="F10" s="4"/>
      <c r="G10" s="4">
        <v>0</v>
      </c>
      <c r="H10" s="5">
        <v>38173.314843970518</v>
      </c>
      <c r="I10" s="4"/>
    </row>
    <row r="11" spans="1:9" x14ac:dyDescent="0.25">
      <c r="A11" s="12"/>
      <c r="B11" s="1" t="s">
        <v>12</v>
      </c>
      <c r="C11" s="5">
        <v>38173.314843970518</v>
      </c>
      <c r="D11" s="4">
        <v>49269.02</v>
      </c>
      <c r="E11" s="5">
        <v>38429.398199999996</v>
      </c>
      <c r="F11" s="4" t="s">
        <v>95</v>
      </c>
      <c r="G11" s="4">
        <v>46498.55</v>
      </c>
      <c r="H11" s="5">
        <v>2514.3866439705162</v>
      </c>
      <c r="I11" s="4"/>
    </row>
    <row r="12" spans="1:9" x14ac:dyDescent="0.25">
      <c r="A12" s="12"/>
      <c r="B12" s="1" t="s">
        <v>13</v>
      </c>
      <c r="C12" s="5">
        <v>2514.3866439705162</v>
      </c>
      <c r="D12" s="4">
        <v>48589.43</v>
      </c>
      <c r="E12" s="5">
        <v>37865.833440000002</v>
      </c>
      <c r="F12" s="4"/>
      <c r="G12" s="4">
        <v>0</v>
      </c>
      <c r="H12" s="5">
        <v>13237.983203970514</v>
      </c>
      <c r="I12" s="4"/>
    </row>
    <row r="13" spans="1:9" x14ac:dyDescent="0.25">
      <c r="A13" s="12"/>
      <c r="B13" s="1" t="s">
        <v>14</v>
      </c>
      <c r="C13" s="5">
        <v>13237.983203970514</v>
      </c>
      <c r="D13" s="4">
        <v>49638.62</v>
      </c>
      <c r="E13" s="5">
        <v>38366.282039999998</v>
      </c>
      <c r="F13" s="4"/>
      <c r="G13" s="4">
        <v>0</v>
      </c>
      <c r="H13" s="5">
        <v>24510.321163970519</v>
      </c>
      <c r="I13" s="4"/>
    </row>
    <row r="14" spans="1:9" x14ac:dyDescent="0.25">
      <c r="A14" s="12"/>
      <c r="B14" s="1" t="s">
        <v>15</v>
      </c>
      <c r="C14" s="5">
        <v>24510.321163970519</v>
      </c>
      <c r="D14" s="4">
        <v>53457.83</v>
      </c>
      <c r="E14" s="5">
        <v>39367.788480000003</v>
      </c>
      <c r="F14" s="4"/>
      <c r="G14" s="4">
        <v>0</v>
      </c>
      <c r="H14" s="5">
        <v>38600.362683970525</v>
      </c>
      <c r="I14" s="4"/>
    </row>
    <row r="15" spans="1:9" x14ac:dyDescent="0.25">
      <c r="A15" s="12"/>
      <c r="B15" s="1" t="s">
        <v>16</v>
      </c>
      <c r="C15" s="5">
        <v>38600.362683970525</v>
      </c>
      <c r="D15" s="4">
        <v>46870.619999999995</v>
      </c>
      <c r="E15" s="5">
        <v>38067.965080000002</v>
      </c>
      <c r="F15" s="4"/>
      <c r="G15" s="4">
        <v>0</v>
      </c>
      <c r="H15" s="5">
        <v>47403.017603970518</v>
      </c>
      <c r="I15" s="4"/>
    </row>
    <row r="16" spans="1:9" x14ac:dyDescent="0.25">
      <c r="A16" s="12"/>
      <c r="B16" s="1" t="s">
        <v>17</v>
      </c>
      <c r="C16" s="5">
        <v>47403.017603970518</v>
      </c>
      <c r="D16" s="4">
        <v>50825.97</v>
      </c>
      <c r="E16" s="5">
        <v>37525.418320000004</v>
      </c>
      <c r="F16" s="4"/>
      <c r="G16" s="4">
        <v>0</v>
      </c>
      <c r="H16" s="5">
        <v>60703.569283970508</v>
      </c>
      <c r="I16" s="4"/>
    </row>
    <row r="17" spans="1:9" x14ac:dyDescent="0.25">
      <c r="A17" s="12"/>
      <c r="B17" s="1" t="s">
        <v>18</v>
      </c>
      <c r="C17" s="5">
        <v>60703.569283970508</v>
      </c>
      <c r="D17" s="4">
        <v>47867.98</v>
      </c>
      <c r="E17" s="5">
        <v>42711.760120000006</v>
      </c>
      <c r="F17" s="4"/>
      <c r="G17" s="4">
        <v>0</v>
      </c>
      <c r="H17" s="5">
        <v>65859.789163970505</v>
      </c>
      <c r="I17" s="4"/>
    </row>
    <row r="18" spans="1:9" x14ac:dyDescent="0.25">
      <c r="A18" s="12"/>
      <c r="B18" s="1" t="s">
        <v>20</v>
      </c>
      <c r="C18" s="5">
        <v>65859.789163970505</v>
      </c>
      <c r="D18" s="4">
        <v>52386.11</v>
      </c>
      <c r="E18" s="5">
        <v>38073.808720000001</v>
      </c>
      <c r="F18" s="4" t="s">
        <v>198</v>
      </c>
      <c r="G18" s="4">
        <v>153121.92000000001</v>
      </c>
      <c r="H18" s="5"/>
      <c r="I18" s="5">
        <v>-72949.829556029508</v>
      </c>
    </row>
    <row r="19" spans="1:9" x14ac:dyDescent="0.25">
      <c r="A19" s="12"/>
      <c r="B19" s="1" t="s">
        <v>22</v>
      </c>
      <c r="C19" s="5">
        <v>-101355.38955602951</v>
      </c>
      <c r="D19" s="4">
        <v>46476.930000000008</v>
      </c>
      <c r="E19" s="5">
        <v>37539.925999999999</v>
      </c>
      <c r="F19" s="4"/>
      <c r="G19" s="4">
        <v>0</v>
      </c>
      <c r="H19" s="5"/>
      <c r="I19" s="5">
        <v>-92418.385556029505</v>
      </c>
    </row>
    <row r="20" spans="1:9" x14ac:dyDescent="0.25">
      <c r="A20" s="12"/>
      <c r="B20" s="1" t="s">
        <v>23</v>
      </c>
      <c r="C20" s="5">
        <v>-92418.385556029505</v>
      </c>
      <c r="D20" s="4">
        <v>54457.08</v>
      </c>
      <c r="E20" s="5">
        <v>39950.516360000001</v>
      </c>
      <c r="F20" s="4"/>
      <c r="G20" s="4">
        <v>1</v>
      </c>
      <c r="H20" s="5"/>
      <c r="I20" s="5">
        <v>-77912.821916029498</v>
      </c>
    </row>
    <row r="21" spans="1:9" x14ac:dyDescent="0.25">
      <c r="A21" s="13"/>
      <c r="B21" s="1" t="s">
        <v>62</v>
      </c>
      <c r="C21" s="5">
        <v>-77911.821916029498</v>
      </c>
      <c r="D21" s="5">
        <v>67152.02</v>
      </c>
      <c r="E21" s="5">
        <v>41699.157639999998</v>
      </c>
      <c r="F21" s="5" t="s">
        <v>95</v>
      </c>
      <c r="G21" s="5">
        <v>4717.88</v>
      </c>
      <c r="H21" s="5"/>
      <c r="I21" s="5">
        <v>-57176.839556029488</v>
      </c>
    </row>
    <row r="22" spans="1:9" x14ac:dyDescent="0.25">
      <c r="A22" s="11">
        <v>2012</v>
      </c>
      <c r="B22" s="1" t="s">
        <v>11</v>
      </c>
      <c r="C22" s="5">
        <v>-57176.839556029496</v>
      </c>
      <c r="D22" s="5">
        <v>51945.740000000005</v>
      </c>
      <c r="E22" s="5">
        <v>42440.476759999998</v>
      </c>
      <c r="F22" s="5" t="s">
        <v>43</v>
      </c>
      <c r="G22" s="5">
        <v>5928.6</v>
      </c>
      <c r="H22" s="5"/>
      <c r="I22" s="5">
        <v>-53600.176316029487</v>
      </c>
    </row>
    <row r="23" spans="1:9" x14ac:dyDescent="0.25">
      <c r="A23" s="12"/>
      <c r="B23" s="1" t="s">
        <v>12</v>
      </c>
      <c r="C23" s="5">
        <v>-53600.176316029487</v>
      </c>
      <c r="D23" s="5">
        <v>50635.33</v>
      </c>
      <c r="E23" s="5">
        <v>43830.565920000001</v>
      </c>
      <c r="F23" s="5" t="s">
        <v>262</v>
      </c>
      <c r="G23" s="5">
        <v>6962.93</v>
      </c>
      <c r="H23" s="5"/>
      <c r="I23" s="5">
        <v>-53758.342236029486</v>
      </c>
    </row>
    <row r="24" spans="1:9" x14ac:dyDescent="0.25">
      <c r="A24" s="12"/>
      <c r="B24" s="1" t="s">
        <v>13</v>
      </c>
      <c r="C24" s="5">
        <f>[85]декабрь№1!$AV$44</f>
        <v>-53758.342236029486</v>
      </c>
      <c r="D24" s="5">
        <f>[85]декабрь№1!$AW$44</f>
        <v>49758.53</v>
      </c>
      <c r="E24" s="5">
        <f>[85]декабрь№1!$AX$44</f>
        <v>41929.568800000001</v>
      </c>
      <c r="F24" s="5" t="s">
        <v>95</v>
      </c>
      <c r="G24" s="5">
        <v>7183.3</v>
      </c>
      <c r="H24" s="5"/>
      <c r="I24" s="5">
        <f>[85]декабрь№1!$BB$44</f>
        <v>-53112.681036029491</v>
      </c>
    </row>
    <row r="25" spans="1:9" x14ac:dyDescent="0.25">
      <c r="A25" s="12"/>
      <c r="B25" s="1" t="s">
        <v>14</v>
      </c>
      <c r="C25" s="5">
        <f>[85]декабрь№1!$AV$45</f>
        <v>-53112.681036029491</v>
      </c>
      <c r="D25" s="4">
        <f>[85]декабрь№1!$AW$45</f>
        <v>48293.899999999994</v>
      </c>
      <c r="E25" s="5">
        <f>[85]декабрь№1!$AX$45</f>
        <v>40179.204679999995</v>
      </c>
      <c r="F25" s="4"/>
      <c r="G25" s="4"/>
      <c r="H25" s="4"/>
      <c r="I25" s="5">
        <f>[85]декабрь№1!$BB$45</f>
        <v>-44997.985716029492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12.7109375" customWidth="1"/>
    <col min="4" max="4" width="11.5703125" customWidth="1"/>
    <col min="5" max="5" width="11.85546875" customWidth="1"/>
    <col min="6" max="6" width="30.140625" bestFit="1" customWidth="1"/>
    <col min="7" max="7" width="9" bestFit="1" customWidth="1"/>
    <col min="8" max="8" width="7.5703125" customWidth="1"/>
    <col min="9" max="9" width="10.28515625" bestFit="1" customWidth="1"/>
  </cols>
  <sheetData>
    <row r="4" spans="1:9" x14ac:dyDescent="0.25">
      <c r="E4" t="s">
        <v>201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-63496.978195770032</v>
      </c>
      <c r="D10" s="4">
        <v>29262.05</v>
      </c>
      <c r="E10" s="5">
        <v>25474.8066</v>
      </c>
      <c r="F10" s="4"/>
      <c r="G10" s="4">
        <v>0</v>
      </c>
      <c r="H10" s="4"/>
      <c r="I10" s="5">
        <v>-59709.734795770026</v>
      </c>
    </row>
    <row r="11" spans="1:9" x14ac:dyDescent="0.25">
      <c r="A11" s="12"/>
      <c r="B11" s="1" t="s">
        <v>12</v>
      </c>
      <c r="C11" s="5">
        <v>-59709.734795770026</v>
      </c>
      <c r="D11" s="4">
        <v>28125.21</v>
      </c>
      <c r="E11" s="5">
        <v>25030.484680000001</v>
      </c>
      <c r="F11" s="4"/>
      <c r="G11" s="4">
        <v>0</v>
      </c>
      <c r="H11" s="4"/>
      <c r="I11" s="5">
        <v>-56615.009475770028</v>
      </c>
    </row>
    <row r="12" spans="1:9" x14ac:dyDescent="0.25">
      <c r="A12" s="12"/>
      <c r="B12" s="1" t="s">
        <v>13</v>
      </c>
      <c r="C12" s="5">
        <v>-56615.009475770028</v>
      </c>
      <c r="D12" s="4">
        <v>27984.660000000003</v>
      </c>
      <c r="E12" s="5">
        <v>24525.282159999999</v>
      </c>
      <c r="F12" s="4"/>
      <c r="G12" s="4">
        <v>0</v>
      </c>
      <c r="H12" s="4"/>
      <c r="I12" s="5">
        <v>-53155.631635770027</v>
      </c>
    </row>
    <row r="13" spans="1:9" x14ac:dyDescent="0.25">
      <c r="A13" s="12"/>
      <c r="B13" s="1" t="s">
        <v>14</v>
      </c>
      <c r="C13" s="5">
        <v>-53155.631635770027</v>
      </c>
      <c r="D13" s="4">
        <v>26929.170000000002</v>
      </c>
      <c r="E13" s="5">
        <v>24166.014279999999</v>
      </c>
      <c r="F13" s="4"/>
      <c r="G13" s="4">
        <v>0</v>
      </c>
      <c r="H13" s="4"/>
      <c r="I13" s="5">
        <v>-50392.475915770025</v>
      </c>
    </row>
    <row r="14" spans="1:9" x14ac:dyDescent="0.25">
      <c r="A14" s="12"/>
      <c r="B14" s="1" t="s">
        <v>15</v>
      </c>
      <c r="C14" s="5">
        <v>-50392.475915770025</v>
      </c>
      <c r="D14" s="4">
        <v>25527.1</v>
      </c>
      <c r="E14" s="5">
        <v>25093.458879999995</v>
      </c>
      <c r="F14" s="4"/>
      <c r="G14" s="4">
        <v>0</v>
      </c>
      <c r="H14" s="4"/>
      <c r="I14" s="5">
        <v>-49958.834795770017</v>
      </c>
    </row>
    <row r="15" spans="1:9" x14ac:dyDescent="0.25">
      <c r="A15" s="12"/>
      <c r="B15" s="1" t="s">
        <v>16</v>
      </c>
      <c r="C15" s="5">
        <v>-49958.834795770017</v>
      </c>
      <c r="D15" s="4">
        <v>27694.080000000002</v>
      </c>
      <c r="E15" s="5">
        <v>25727.205999999998</v>
      </c>
      <c r="F15" s="4"/>
      <c r="G15" s="4">
        <v>0</v>
      </c>
      <c r="H15" s="4"/>
      <c r="I15" s="5">
        <v>-47991.960795770014</v>
      </c>
    </row>
    <row r="16" spans="1:9" x14ac:dyDescent="0.25">
      <c r="A16" s="12"/>
      <c r="B16" s="1" t="s">
        <v>17</v>
      </c>
      <c r="C16" s="5">
        <v>-47991.960795770014</v>
      </c>
      <c r="D16" s="4">
        <v>28972.120000000003</v>
      </c>
      <c r="E16" s="5">
        <v>30736.528000000002</v>
      </c>
      <c r="F16" s="4"/>
      <c r="G16" s="4">
        <v>0</v>
      </c>
      <c r="H16" s="4"/>
      <c r="I16" s="5">
        <v>-49756.368795770017</v>
      </c>
    </row>
    <row r="17" spans="1:9" x14ac:dyDescent="0.25">
      <c r="A17" s="12"/>
      <c r="B17" s="1" t="s">
        <v>18</v>
      </c>
      <c r="C17" s="5">
        <v>-49756.368795770017</v>
      </c>
      <c r="D17" s="4">
        <v>27811.93</v>
      </c>
      <c r="E17" s="5">
        <v>25176.408439999996</v>
      </c>
      <c r="F17" s="4" t="s">
        <v>21</v>
      </c>
      <c r="G17" s="4">
        <v>0</v>
      </c>
      <c r="H17" s="4"/>
      <c r="I17" s="5">
        <v>-47120.847235770008</v>
      </c>
    </row>
    <row r="18" spans="1:9" x14ac:dyDescent="0.25">
      <c r="A18" s="12"/>
      <c r="B18" s="1" t="s">
        <v>20</v>
      </c>
      <c r="C18" s="5">
        <v>-47120.847235770008</v>
      </c>
      <c r="D18" s="4">
        <v>71544.47</v>
      </c>
      <c r="E18" s="5">
        <v>38170.656840000003</v>
      </c>
      <c r="F18" s="4" t="s">
        <v>200</v>
      </c>
      <c r="G18" s="4">
        <v>26066.720000000001</v>
      </c>
      <c r="H18" s="4"/>
      <c r="I18" s="5">
        <v>-39813.754075770012</v>
      </c>
    </row>
    <row r="19" spans="1:9" x14ac:dyDescent="0.25">
      <c r="A19" s="12"/>
      <c r="B19" s="1" t="s">
        <v>22</v>
      </c>
      <c r="C19" s="5">
        <v>-39714.544075770013</v>
      </c>
      <c r="D19" s="4">
        <v>29647.52</v>
      </c>
      <c r="E19" s="5">
        <v>26841.773279999998</v>
      </c>
      <c r="F19" s="4" t="s">
        <v>165</v>
      </c>
      <c r="G19" s="4">
        <v>140485.1</v>
      </c>
      <c r="H19" s="4"/>
      <c r="I19" s="5">
        <v>-177393.89735577002</v>
      </c>
    </row>
    <row r="20" spans="1:9" x14ac:dyDescent="0.25">
      <c r="A20" s="12"/>
      <c r="B20" s="1" t="s">
        <v>23</v>
      </c>
      <c r="C20" s="5">
        <v>-149517.88735577001</v>
      </c>
      <c r="D20" s="4">
        <v>33436.550000000003</v>
      </c>
      <c r="E20" s="5">
        <v>28583.401880000001</v>
      </c>
      <c r="F20" s="4"/>
      <c r="G20" s="4">
        <v>0</v>
      </c>
      <c r="H20" s="4"/>
      <c r="I20" s="5">
        <v>-144664.73923577002</v>
      </c>
    </row>
    <row r="21" spans="1:9" x14ac:dyDescent="0.25">
      <c r="A21" s="13"/>
      <c r="B21" s="1" t="s">
        <v>62</v>
      </c>
      <c r="C21" s="5">
        <v>-111537.72923577002</v>
      </c>
      <c r="D21" s="5">
        <v>36356.71</v>
      </c>
      <c r="E21" s="5">
        <v>28070.052439999996</v>
      </c>
      <c r="F21" s="5"/>
      <c r="G21" s="5">
        <v>0</v>
      </c>
      <c r="H21" s="5"/>
      <c r="I21" s="5">
        <v>-103251.07167577001</v>
      </c>
    </row>
    <row r="22" spans="1:9" x14ac:dyDescent="0.25">
      <c r="A22" s="11">
        <v>2012</v>
      </c>
      <c r="B22" s="1" t="s">
        <v>11</v>
      </c>
      <c r="C22" s="5">
        <v>-97869.881675770011</v>
      </c>
      <c r="D22" s="5">
        <v>30367.24</v>
      </c>
      <c r="E22" s="5">
        <v>26550.066559999996</v>
      </c>
      <c r="F22" s="5"/>
      <c r="G22" s="5">
        <v>0</v>
      </c>
      <c r="H22" s="5"/>
      <c r="I22" s="5">
        <v>-94052.708235769998</v>
      </c>
    </row>
    <row r="23" spans="1:9" x14ac:dyDescent="0.25">
      <c r="A23" s="12"/>
      <c r="B23" s="1" t="s">
        <v>12</v>
      </c>
      <c r="C23" s="5">
        <v>-93020.088235770003</v>
      </c>
      <c r="D23" s="5">
        <v>43259.14</v>
      </c>
      <c r="E23" s="5">
        <v>32247.783600000002</v>
      </c>
      <c r="F23" s="5"/>
      <c r="G23" s="5">
        <v>0</v>
      </c>
      <c r="H23" s="5"/>
      <c r="I23" s="5">
        <v>-82008.731835770013</v>
      </c>
    </row>
    <row r="24" spans="1:9" x14ac:dyDescent="0.25">
      <c r="A24" s="12"/>
      <c r="B24" s="1" t="s">
        <v>13</v>
      </c>
      <c r="C24" s="5">
        <f>[86]декабрь№1!$AV$45</f>
        <v>-79526.481835770013</v>
      </c>
      <c r="D24" s="4">
        <f>[86]декабрь№1!$AW$45</f>
        <v>30620.16</v>
      </c>
      <c r="E24" s="5">
        <f>[86]декабрь№1!$AX$45</f>
        <v>27849.390719999999</v>
      </c>
      <c r="F24" s="4"/>
      <c r="G24" s="4">
        <v>0</v>
      </c>
      <c r="H24" s="4"/>
      <c r="I24" s="5">
        <f>[86]декабрь№1!$BB$45</f>
        <v>-76755.712555770006</v>
      </c>
    </row>
    <row r="25" spans="1:9" x14ac:dyDescent="0.25">
      <c r="A25" s="12"/>
      <c r="B25" s="1" t="s">
        <v>14</v>
      </c>
      <c r="C25" s="5">
        <f>[86]декабрь№1!$AV$46</f>
        <v>-6757.4225557700156</v>
      </c>
      <c r="D25" s="4">
        <f>[86]декабрь№1!$AW$46</f>
        <v>31200.579999999998</v>
      </c>
      <c r="E25" s="5">
        <f>[86]декабрь№1!$AX$46</f>
        <v>29630.67352</v>
      </c>
      <c r="F25" s="4"/>
      <c r="G25" s="4">
        <v>0</v>
      </c>
      <c r="H25" s="4"/>
      <c r="I25" s="5">
        <f>[86]декабрь№1!$BB$46</f>
        <v>-5187.5160757700178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11.7109375" customWidth="1"/>
    <col min="4" max="4" width="12.5703125" customWidth="1"/>
    <col min="5" max="5" width="14.42578125" customWidth="1"/>
    <col min="6" max="6" width="35.42578125" bestFit="1" customWidth="1"/>
    <col min="7" max="7" width="9" bestFit="1" customWidth="1"/>
    <col min="9" max="9" width="10.28515625" bestFit="1" customWidth="1"/>
  </cols>
  <sheetData>
    <row r="4" spans="1:9" x14ac:dyDescent="0.25">
      <c r="E4" t="s">
        <v>206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409.67303384239494</v>
      </c>
      <c r="D10" s="4">
        <v>28262.97</v>
      </c>
      <c r="E10" s="5">
        <v>23853.869719999999</v>
      </c>
      <c r="F10" s="4"/>
      <c r="G10" s="7">
        <v>0</v>
      </c>
      <c r="H10" s="5">
        <v>4818.7733138423973</v>
      </c>
      <c r="I10" s="4"/>
    </row>
    <row r="11" spans="1:9" x14ac:dyDescent="0.25">
      <c r="A11" s="12"/>
      <c r="B11" s="1" t="s">
        <v>12</v>
      </c>
      <c r="C11" s="5">
        <v>4818.7733138423973</v>
      </c>
      <c r="D11" s="4">
        <v>28618</v>
      </c>
      <c r="E11" s="5">
        <v>24051.895919999999</v>
      </c>
      <c r="F11" s="4"/>
      <c r="G11" s="7">
        <v>0</v>
      </c>
      <c r="H11" s="5">
        <v>9384.8773938423947</v>
      </c>
      <c r="I11" s="4"/>
    </row>
    <row r="12" spans="1:9" x14ac:dyDescent="0.25">
      <c r="A12" s="12"/>
      <c r="B12" s="1" t="s">
        <v>13</v>
      </c>
      <c r="C12" s="5">
        <v>9384.8773938423947</v>
      </c>
      <c r="D12" s="4">
        <v>28207.599999999999</v>
      </c>
      <c r="E12" s="5">
        <v>23560.025039999997</v>
      </c>
      <c r="F12" s="4"/>
      <c r="G12" s="7">
        <v>0</v>
      </c>
      <c r="H12" s="5">
        <v>14032.452353842393</v>
      </c>
      <c r="I12" s="4"/>
    </row>
    <row r="13" spans="1:9" x14ac:dyDescent="0.25">
      <c r="A13" s="12"/>
      <c r="B13" s="1" t="s">
        <v>14</v>
      </c>
      <c r="C13" s="5">
        <v>14032.452353842393</v>
      </c>
      <c r="D13" s="4">
        <v>27035.440000000002</v>
      </c>
      <c r="E13" s="5">
        <v>23477.640240000001</v>
      </c>
      <c r="F13" s="4" t="s">
        <v>202</v>
      </c>
      <c r="G13" s="7">
        <v>54493.3</v>
      </c>
      <c r="H13" s="5">
        <v>-36903.047886157605</v>
      </c>
      <c r="I13" s="5"/>
    </row>
    <row r="14" spans="1:9" x14ac:dyDescent="0.25">
      <c r="A14" s="12"/>
      <c r="B14" s="1" t="s">
        <v>15</v>
      </c>
      <c r="C14" s="5">
        <v>-36903.047886157605</v>
      </c>
      <c r="D14" s="4">
        <v>40739.270000000004</v>
      </c>
      <c r="E14" s="5">
        <v>24854.506839999998</v>
      </c>
      <c r="F14" s="4"/>
      <c r="G14" s="7">
        <v>0</v>
      </c>
      <c r="H14" s="5">
        <v>-21018.284726157599</v>
      </c>
      <c r="I14" s="4"/>
    </row>
    <row r="15" spans="1:9" x14ac:dyDescent="0.25">
      <c r="A15" s="12"/>
      <c r="B15" s="1" t="s">
        <v>16</v>
      </c>
      <c r="C15" s="5">
        <v>-21018.284726157603</v>
      </c>
      <c r="D15" s="4">
        <v>27541.3</v>
      </c>
      <c r="E15" s="5">
        <v>24368.36376</v>
      </c>
      <c r="F15" s="4"/>
      <c r="G15" s="7">
        <v>0</v>
      </c>
      <c r="H15" s="5">
        <v>-17845.348486157603</v>
      </c>
      <c r="I15" s="4"/>
    </row>
    <row r="16" spans="1:9" x14ac:dyDescent="0.25">
      <c r="A16" s="12"/>
      <c r="B16" s="1" t="s">
        <v>17</v>
      </c>
      <c r="C16" s="5">
        <v>-17845.348486157603</v>
      </c>
      <c r="D16" s="4">
        <v>26942.870000000003</v>
      </c>
      <c r="E16" s="5">
        <v>23253.293319999997</v>
      </c>
      <c r="F16" s="6"/>
      <c r="G16" s="7">
        <v>0</v>
      </c>
      <c r="H16" s="5">
        <v>-14155.771806157598</v>
      </c>
      <c r="I16" s="4"/>
    </row>
    <row r="17" spans="1:9" x14ac:dyDescent="0.25">
      <c r="A17" s="12"/>
      <c r="B17" s="1" t="s">
        <v>18</v>
      </c>
      <c r="C17" s="5">
        <v>-14155.771806157598</v>
      </c>
      <c r="D17" s="4">
        <v>26814.47</v>
      </c>
      <c r="E17" s="5">
        <v>23742.101319999998</v>
      </c>
      <c r="F17" s="6" t="s">
        <v>203</v>
      </c>
      <c r="G17" s="7">
        <v>936.44</v>
      </c>
      <c r="H17" s="5">
        <v>-12019.843126157595</v>
      </c>
      <c r="I17" s="4"/>
    </row>
    <row r="18" spans="1:9" x14ac:dyDescent="0.25">
      <c r="A18" s="12"/>
      <c r="B18" s="1" t="s">
        <v>20</v>
      </c>
      <c r="C18" s="5">
        <v>-12019.843126157595</v>
      </c>
      <c r="D18" s="4">
        <v>42645.21</v>
      </c>
      <c r="E18" s="5">
        <v>26114.179159999996</v>
      </c>
      <c r="F18" s="6" t="s">
        <v>204</v>
      </c>
      <c r="G18" s="7">
        <v>139478.39999999999</v>
      </c>
      <c r="H18" s="5">
        <v>4511.1877138424061</v>
      </c>
      <c r="I18" s="5"/>
    </row>
    <row r="19" spans="1:9" x14ac:dyDescent="0.25">
      <c r="A19" s="12"/>
      <c r="B19" s="1" t="s">
        <v>22</v>
      </c>
      <c r="C19" s="5">
        <v>4511.1877138424061</v>
      </c>
      <c r="D19" s="4">
        <v>24521.22</v>
      </c>
      <c r="E19" s="5">
        <v>25247.354719999999</v>
      </c>
      <c r="F19" s="6" t="s">
        <v>205</v>
      </c>
      <c r="G19" s="7">
        <v>14955.04</v>
      </c>
      <c r="H19" s="5"/>
      <c r="I19" s="5">
        <v>-150648.3870061576</v>
      </c>
    </row>
    <row r="20" spans="1:9" x14ac:dyDescent="0.25">
      <c r="A20" s="12"/>
      <c r="B20" s="1" t="s">
        <v>23</v>
      </c>
      <c r="C20" s="5">
        <v>-150648.3870061576</v>
      </c>
      <c r="D20" s="4">
        <v>32838.94</v>
      </c>
      <c r="E20" s="5">
        <v>25921.461839999996</v>
      </c>
      <c r="F20" s="6"/>
      <c r="G20" s="7">
        <v>0</v>
      </c>
      <c r="H20" s="5"/>
      <c r="I20" s="5">
        <v>-143730.9088461576</v>
      </c>
    </row>
    <row r="21" spans="1:9" x14ac:dyDescent="0.25">
      <c r="A21" s="13"/>
      <c r="B21" s="1" t="s">
        <v>62</v>
      </c>
      <c r="C21" s="5">
        <v>-143730.9088461576</v>
      </c>
      <c r="D21" s="4">
        <v>29431.589999999997</v>
      </c>
      <c r="E21" s="5">
        <v>25830.845239999995</v>
      </c>
      <c r="F21" s="4"/>
      <c r="G21" s="7">
        <v>0</v>
      </c>
      <c r="H21" s="5"/>
      <c r="I21" s="5">
        <v>-140130.1640861576</v>
      </c>
    </row>
    <row r="22" spans="1:9" x14ac:dyDescent="0.25">
      <c r="A22" s="11">
        <v>2012</v>
      </c>
      <c r="B22" s="1" t="s">
        <v>11</v>
      </c>
      <c r="C22" s="5">
        <v>-140130.1640861576</v>
      </c>
      <c r="D22" s="4">
        <v>25404.16</v>
      </c>
      <c r="E22" s="5">
        <v>25955.793839999998</v>
      </c>
      <c r="F22" s="4"/>
      <c r="G22" s="7">
        <v>0</v>
      </c>
      <c r="H22" s="5"/>
      <c r="I22" s="5">
        <v>-140681.7979261576</v>
      </c>
    </row>
    <row r="23" spans="1:9" x14ac:dyDescent="0.25">
      <c r="A23" s="12"/>
      <c r="B23" s="1" t="s">
        <v>12</v>
      </c>
      <c r="C23" s="5">
        <v>-140681.7979261576</v>
      </c>
      <c r="D23" s="4">
        <v>32989.649999999994</v>
      </c>
      <c r="E23" s="5">
        <v>27336.925159999999</v>
      </c>
      <c r="F23" s="4"/>
      <c r="G23" s="7">
        <v>0</v>
      </c>
      <c r="H23" s="5"/>
      <c r="I23" s="5">
        <v>-135029.07308615762</v>
      </c>
    </row>
    <row r="24" spans="1:9" x14ac:dyDescent="0.25">
      <c r="A24" s="12"/>
      <c r="B24" s="1" t="s">
        <v>13</v>
      </c>
      <c r="C24" s="5">
        <f>[87]декабрь№1!$AW$45</f>
        <v>-135029.07308615762</v>
      </c>
      <c r="D24" s="4">
        <f>[87]декабрь№1!$AX$45</f>
        <v>28526.5</v>
      </c>
      <c r="E24" s="5">
        <f>[87]декабрь№1!$AY$45</f>
        <v>27283.50648</v>
      </c>
      <c r="F24" s="4"/>
      <c r="G24" s="7">
        <v>0</v>
      </c>
      <c r="H24" s="4"/>
      <c r="I24" s="5">
        <f>[87]декабрь№1!$BC$45</f>
        <v>-133786.07956615763</v>
      </c>
    </row>
    <row r="25" spans="1:9" x14ac:dyDescent="0.25">
      <c r="A25" s="12"/>
      <c r="B25" s="1" t="s">
        <v>14</v>
      </c>
      <c r="C25" s="5">
        <f>[87]декабрь№1!$AW$46</f>
        <v>-133786.07956615763</v>
      </c>
      <c r="D25" s="4">
        <f>[87]декабрь№1!$AX$46</f>
        <v>26967.48</v>
      </c>
      <c r="E25" s="5">
        <f>[87]декабрь№1!$AY$46</f>
        <v>23965.288319999996</v>
      </c>
      <c r="F25" s="4"/>
      <c r="G25" s="4">
        <v>0</v>
      </c>
      <c r="H25" s="4"/>
      <c r="I25" s="5">
        <f>[87]декабрь№1!$BC$46</f>
        <v>-130783.88788615762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10.7109375" customWidth="1"/>
    <col min="4" max="4" width="10.85546875" customWidth="1"/>
    <col min="5" max="5" width="13.85546875" customWidth="1"/>
    <col min="6" max="6" width="26.85546875" bestFit="1" customWidth="1"/>
    <col min="7" max="7" width="9" bestFit="1" customWidth="1"/>
    <col min="8" max="8" width="8" customWidth="1"/>
    <col min="9" max="9" width="10.28515625" bestFit="1" customWidth="1"/>
  </cols>
  <sheetData>
    <row r="4" spans="1:9" x14ac:dyDescent="0.25">
      <c r="E4" t="s">
        <v>208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-96547.511785750219</v>
      </c>
      <c r="D10" s="4">
        <v>15815.23</v>
      </c>
      <c r="E10" s="5">
        <v>13769.392680000003</v>
      </c>
      <c r="F10" s="4" t="s">
        <v>53</v>
      </c>
      <c r="G10" s="4">
        <v>6388.13</v>
      </c>
      <c r="H10" s="4"/>
      <c r="I10" s="5">
        <v>-100889.80446575023</v>
      </c>
    </row>
    <row r="11" spans="1:9" x14ac:dyDescent="0.25">
      <c r="A11" s="12"/>
      <c r="B11" s="1" t="s">
        <v>12</v>
      </c>
      <c r="C11" s="5">
        <v>-100889.80446575023</v>
      </c>
      <c r="D11" s="4">
        <v>13367.43</v>
      </c>
      <c r="E11" s="5">
        <v>12968.043800000001</v>
      </c>
      <c r="F11" s="4"/>
      <c r="G11" s="4">
        <v>0</v>
      </c>
      <c r="H11" s="4"/>
      <c r="I11" s="5">
        <v>-100490.41826575024</v>
      </c>
    </row>
    <row r="12" spans="1:9" x14ac:dyDescent="0.25">
      <c r="A12" s="12"/>
      <c r="B12" s="1" t="s">
        <v>13</v>
      </c>
      <c r="C12" s="5">
        <v>-100490.41826575024</v>
      </c>
      <c r="D12" s="4">
        <v>16048.93</v>
      </c>
      <c r="E12" s="5">
        <v>13223.452200000002</v>
      </c>
      <c r="F12" s="4" t="s">
        <v>207</v>
      </c>
      <c r="G12" s="4">
        <v>88857.79</v>
      </c>
      <c r="H12" s="4"/>
      <c r="I12" s="5">
        <v>-186522.73046575021</v>
      </c>
    </row>
    <row r="13" spans="1:9" x14ac:dyDescent="0.25">
      <c r="A13" s="12"/>
      <c r="B13" s="1" t="s">
        <v>14</v>
      </c>
      <c r="C13" s="5">
        <v>-186522.73046575024</v>
      </c>
      <c r="D13" s="4">
        <v>15752.56</v>
      </c>
      <c r="E13" s="5">
        <v>13503.911280000002</v>
      </c>
      <c r="F13" s="4"/>
      <c r="G13" s="4">
        <v>0</v>
      </c>
      <c r="H13" s="4"/>
      <c r="I13" s="5">
        <v>-184274.08174575024</v>
      </c>
    </row>
    <row r="14" spans="1:9" x14ac:dyDescent="0.25">
      <c r="A14" s="12"/>
      <c r="B14" s="1" t="s">
        <v>15</v>
      </c>
      <c r="C14" s="5">
        <v>-184274.08174575024</v>
      </c>
      <c r="D14" s="4">
        <v>13997.2</v>
      </c>
      <c r="E14" s="5">
        <v>13294.411440000002</v>
      </c>
      <c r="F14" s="4"/>
      <c r="G14" s="4">
        <v>0</v>
      </c>
      <c r="H14" s="4"/>
      <c r="I14" s="5">
        <v>-183571.29318575023</v>
      </c>
    </row>
    <row r="15" spans="1:9" x14ac:dyDescent="0.25">
      <c r="A15" s="12"/>
      <c r="B15" s="1" t="s">
        <v>16</v>
      </c>
      <c r="C15" s="5">
        <v>-183571.29318575023</v>
      </c>
      <c r="D15" s="4">
        <v>15222.099999999999</v>
      </c>
      <c r="E15" s="5">
        <v>21524.134719999998</v>
      </c>
      <c r="F15" s="4"/>
      <c r="G15" s="4">
        <v>0</v>
      </c>
      <c r="H15" s="4"/>
      <c r="I15" s="5">
        <v>-189873.32790575022</v>
      </c>
    </row>
    <row r="16" spans="1:9" x14ac:dyDescent="0.25">
      <c r="A16" s="12"/>
      <c r="B16" s="1" t="s">
        <v>17</v>
      </c>
      <c r="C16" s="5">
        <v>-189873.32790575022</v>
      </c>
      <c r="D16" s="4">
        <v>16571.61</v>
      </c>
      <c r="E16" s="5">
        <v>14030.459480000003</v>
      </c>
      <c r="F16" s="4"/>
      <c r="G16" s="4">
        <v>0</v>
      </c>
      <c r="H16" s="4"/>
      <c r="I16" s="5">
        <v>-187332.1773857502</v>
      </c>
    </row>
    <row r="17" spans="1:9" x14ac:dyDescent="0.25">
      <c r="A17" s="12"/>
      <c r="B17" s="1" t="s">
        <v>18</v>
      </c>
      <c r="C17" s="5">
        <v>-187332.1773857502</v>
      </c>
      <c r="D17" s="4">
        <v>16967.939999999999</v>
      </c>
      <c r="E17" s="5">
        <v>14826.77864</v>
      </c>
      <c r="F17" s="4"/>
      <c r="G17" s="4">
        <v>0</v>
      </c>
      <c r="H17" s="4"/>
      <c r="I17" s="5">
        <v>-185191.0160257502</v>
      </c>
    </row>
    <row r="18" spans="1:9" x14ac:dyDescent="0.25">
      <c r="A18" s="12"/>
      <c r="B18" s="1" t="s">
        <v>20</v>
      </c>
      <c r="C18" s="5">
        <v>-185191.0160257502</v>
      </c>
      <c r="D18" s="4">
        <v>15502.81</v>
      </c>
      <c r="E18" s="5">
        <v>14172.294599999999</v>
      </c>
      <c r="F18" s="4" t="s">
        <v>21</v>
      </c>
      <c r="G18" s="4">
        <v>14136.39</v>
      </c>
      <c r="H18" s="4"/>
      <c r="I18" s="5">
        <v>-197996.89062575018</v>
      </c>
    </row>
    <row r="19" spans="1:9" x14ac:dyDescent="0.25">
      <c r="A19" s="12"/>
      <c r="B19" s="1" t="s">
        <v>22</v>
      </c>
      <c r="C19" s="5">
        <v>-197996.89062575018</v>
      </c>
      <c r="D19" s="4">
        <v>15294.18</v>
      </c>
      <c r="E19" s="5">
        <v>13850.910320000003</v>
      </c>
      <c r="F19" s="4"/>
      <c r="G19" s="4">
        <v>0</v>
      </c>
      <c r="H19" s="4"/>
      <c r="I19" s="5">
        <v>-196553.62094575018</v>
      </c>
    </row>
    <row r="20" spans="1:9" x14ac:dyDescent="0.25">
      <c r="A20" s="12"/>
      <c r="B20" s="1" t="s">
        <v>23</v>
      </c>
      <c r="C20" s="5">
        <v>-196553.62094575018</v>
      </c>
      <c r="D20" s="4">
        <v>15397.32</v>
      </c>
      <c r="E20" s="5">
        <v>14034.885680000001</v>
      </c>
      <c r="F20" s="4" t="s">
        <v>36</v>
      </c>
      <c r="G20" s="4">
        <v>3826.69</v>
      </c>
      <c r="H20" s="4"/>
      <c r="I20" s="5">
        <v>-199017.87662575018</v>
      </c>
    </row>
    <row r="21" spans="1:9" x14ac:dyDescent="0.25">
      <c r="A21" s="13"/>
      <c r="B21" s="1" t="s">
        <v>62</v>
      </c>
      <c r="C21" s="5">
        <v>-199017.87662575018</v>
      </c>
      <c r="D21" s="4">
        <v>15612.91</v>
      </c>
      <c r="E21" s="5">
        <v>13547.368200000003</v>
      </c>
      <c r="F21" s="4"/>
      <c r="G21" s="4">
        <v>0</v>
      </c>
      <c r="H21" s="4"/>
      <c r="I21" s="5">
        <v>-196952.33482575018</v>
      </c>
    </row>
    <row r="22" spans="1:9" x14ac:dyDescent="0.25">
      <c r="A22" s="11">
        <v>2012</v>
      </c>
      <c r="B22" s="1" t="s">
        <v>11</v>
      </c>
      <c r="C22" s="5">
        <v>-196952.33482575018</v>
      </c>
      <c r="D22" s="4">
        <v>15289.82</v>
      </c>
      <c r="E22" s="5">
        <v>14210.338480000002</v>
      </c>
      <c r="F22" s="4"/>
      <c r="G22" s="4">
        <v>0</v>
      </c>
      <c r="H22" s="4"/>
      <c r="I22" s="5">
        <v>-195873.85330575018</v>
      </c>
    </row>
    <row r="23" spans="1:9" x14ac:dyDescent="0.25">
      <c r="A23" s="12"/>
      <c r="B23" s="1" t="s">
        <v>12</v>
      </c>
      <c r="C23" s="5">
        <v>-195872.85330575018</v>
      </c>
      <c r="D23" s="4">
        <v>14575.06</v>
      </c>
      <c r="E23" s="5">
        <v>13765.296240000003</v>
      </c>
      <c r="F23" s="4"/>
      <c r="G23" s="4">
        <v>0</v>
      </c>
      <c r="H23" s="4"/>
      <c r="I23" s="5">
        <v>-195065.08954575018</v>
      </c>
    </row>
    <row r="24" spans="1:9" x14ac:dyDescent="0.25">
      <c r="A24" s="12"/>
      <c r="B24" s="1" t="s">
        <v>13</v>
      </c>
      <c r="C24" s="5">
        <f>[88]декабрь№1!$AS$45</f>
        <v>-195063.08954575018</v>
      </c>
      <c r="D24" s="4">
        <f>[88]декабрь№1!$AT$45</f>
        <v>15850.18</v>
      </c>
      <c r="E24" s="5">
        <f>[88]декабрь№1!$AU$45</f>
        <v>15968.616480000002</v>
      </c>
      <c r="F24" s="4"/>
      <c r="G24" s="4">
        <v>0</v>
      </c>
      <c r="H24" s="4"/>
      <c r="I24" s="5">
        <f>[88]декабрь№1!$AY$45</f>
        <v>-195181.52602575018</v>
      </c>
    </row>
    <row r="25" spans="1:9" x14ac:dyDescent="0.25">
      <c r="A25" s="12"/>
      <c r="B25" s="1" t="s">
        <v>14</v>
      </c>
      <c r="C25" s="5">
        <f>[88]декабрь№1!$AS$46</f>
        <v>-195181.52602575018</v>
      </c>
      <c r="D25" s="4">
        <f>[88]декабрь№1!$AT$46</f>
        <v>15296.43</v>
      </c>
      <c r="E25" s="5">
        <f>[88]декабрь№1!$AU$46</f>
        <v>15305.109800000002</v>
      </c>
      <c r="F25" s="4"/>
      <c r="G25" s="4">
        <v>0</v>
      </c>
      <c r="H25" s="4"/>
      <c r="I25" s="5">
        <f>[88]декабрь№1!$AY$46</f>
        <v>-195190.20582575019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12.28515625" customWidth="1"/>
    <col min="4" max="4" width="11.28515625" customWidth="1"/>
    <col min="5" max="5" width="9.42578125" customWidth="1"/>
    <col min="6" max="6" width="26.42578125" customWidth="1"/>
    <col min="7" max="7" width="11.5703125" customWidth="1"/>
    <col min="9" max="9" width="10.28515625" bestFit="1" customWidth="1"/>
  </cols>
  <sheetData>
    <row r="4" spans="1:9" x14ac:dyDescent="0.25">
      <c r="E4" t="s">
        <v>209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-122998.05303029707</v>
      </c>
      <c r="D10" s="4">
        <v>31882.1</v>
      </c>
      <c r="E10" s="5">
        <v>22342.415680000002</v>
      </c>
      <c r="F10" s="4" t="s">
        <v>53</v>
      </c>
      <c r="G10" s="4">
        <v>6388.13</v>
      </c>
      <c r="H10" s="4"/>
      <c r="I10" s="5">
        <v>-119846.49871029708</v>
      </c>
    </row>
    <row r="11" spans="1:9" x14ac:dyDescent="0.25">
      <c r="A11" s="12"/>
      <c r="B11" s="1" t="s">
        <v>12</v>
      </c>
      <c r="C11" s="5">
        <v>-119846.49871029708</v>
      </c>
      <c r="D11" s="4">
        <v>31257.7</v>
      </c>
      <c r="E11" s="5">
        <v>22182.702240000002</v>
      </c>
      <c r="F11" s="4"/>
      <c r="G11" s="4">
        <v>0</v>
      </c>
      <c r="H11" s="4"/>
      <c r="I11" s="5">
        <v>-110771.50095029708</v>
      </c>
    </row>
    <row r="12" spans="1:9" x14ac:dyDescent="0.25">
      <c r="A12" s="12"/>
      <c r="B12" s="1" t="s">
        <v>13</v>
      </c>
      <c r="C12" s="5">
        <v>-110771.50095029708</v>
      </c>
      <c r="D12" s="4">
        <v>33610.42</v>
      </c>
      <c r="E12" s="5">
        <v>23843.372080000001</v>
      </c>
      <c r="F12" s="4"/>
      <c r="G12" s="4">
        <v>0</v>
      </c>
      <c r="H12" s="4"/>
      <c r="I12" s="5">
        <v>-101004.45303029708</v>
      </c>
    </row>
    <row r="13" spans="1:9" x14ac:dyDescent="0.25">
      <c r="A13" s="12"/>
      <c r="B13" s="1" t="s">
        <v>14</v>
      </c>
      <c r="C13" s="5">
        <v>-101004.45303029708</v>
      </c>
      <c r="D13" s="4">
        <v>30450.39</v>
      </c>
      <c r="E13" s="5">
        <v>21979.562120000002</v>
      </c>
      <c r="F13" s="4"/>
      <c r="G13" s="4">
        <v>0</v>
      </c>
      <c r="H13" s="4"/>
      <c r="I13" s="5">
        <v>-92533.625150297084</v>
      </c>
    </row>
    <row r="14" spans="1:9" x14ac:dyDescent="0.25">
      <c r="A14" s="12"/>
      <c r="B14" s="1" t="s">
        <v>15</v>
      </c>
      <c r="C14" s="5">
        <v>-92533.625150297084</v>
      </c>
      <c r="D14" s="4">
        <v>29658.91</v>
      </c>
      <c r="E14" s="5">
        <v>21189.123240000001</v>
      </c>
      <c r="F14" s="4"/>
      <c r="G14" s="4">
        <v>0</v>
      </c>
      <c r="H14" s="4"/>
      <c r="I14" s="5">
        <v>-84063.838390297082</v>
      </c>
    </row>
    <row r="15" spans="1:9" x14ac:dyDescent="0.25">
      <c r="A15" s="12"/>
      <c r="B15" s="1" t="s">
        <v>16</v>
      </c>
      <c r="C15" s="5">
        <v>-84063.838390297082</v>
      </c>
      <c r="D15" s="4">
        <v>29640.240000000002</v>
      </c>
      <c r="E15" s="5">
        <v>22048.575440000004</v>
      </c>
      <c r="F15" s="4"/>
      <c r="G15" s="4">
        <v>0</v>
      </c>
      <c r="H15" s="4"/>
      <c r="I15" s="5">
        <v>-76472.173830297077</v>
      </c>
    </row>
    <row r="16" spans="1:9" x14ac:dyDescent="0.25">
      <c r="A16" s="12"/>
      <c r="B16" s="1" t="s">
        <v>17</v>
      </c>
      <c r="C16" s="5">
        <v>-76472.173830297077</v>
      </c>
      <c r="D16" s="4">
        <v>33376.36</v>
      </c>
      <c r="E16" s="5">
        <v>22821.583440000002</v>
      </c>
      <c r="F16" s="4"/>
      <c r="G16" s="4">
        <v>0</v>
      </c>
      <c r="H16" s="4"/>
      <c r="I16" s="5">
        <v>-65917.397270297079</v>
      </c>
    </row>
    <row r="17" spans="1:9" x14ac:dyDescent="0.25">
      <c r="A17" s="12"/>
      <c r="B17" s="1" t="s">
        <v>18</v>
      </c>
      <c r="C17" s="5">
        <v>-65917.397270297079</v>
      </c>
      <c r="D17" s="4">
        <v>30537.34</v>
      </c>
      <c r="E17" s="5">
        <v>22173.543600000001</v>
      </c>
      <c r="F17" s="4"/>
      <c r="G17" s="4">
        <v>0</v>
      </c>
      <c r="H17" s="4"/>
      <c r="I17" s="5">
        <v>-57553.600870297087</v>
      </c>
    </row>
    <row r="18" spans="1:9" x14ac:dyDescent="0.25">
      <c r="A18" s="12"/>
      <c r="B18" s="1" t="s">
        <v>20</v>
      </c>
      <c r="C18" s="5">
        <v>-57553.600870297087</v>
      </c>
      <c r="D18" s="4">
        <v>33131.490000000005</v>
      </c>
      <c r="E18" s="5">
        <v>23098.220600000004</v>
      </c>
      <c r="F18" s="4" t="s">
        <v>21</v>
      </c>
      <c r="G18" s="4">
        <v>11517.96</v>
      </c>
      <c r="H18" s="4"/>
      <c r="I18" s="5">
        <v>-59038.291470297081</v>
      </c>
    </row>
    <row r="19" spans="1:9" x14ac:dyDescent="0.25">
      <c r="A19" s="12"/>
      <c r="B19" s="1" t="s">
        <v>22</v>
      </c>
      <c r="C19" s="5">
        <v>-59038.291470297088</v>
      </c>
      <c r="D19" s="4">
        <v>30819.91</v>
      </c>
      <c r="E19" s="5">
        <v>22492.683000000005</v>
      </c>
      <c r="F19" s="4"/>
      <c r="G19" s="4">
        <v>0</v>
      </c>
      <c r="H19" s="4"/>
      <c r="I19" s="5">
        <v>-50711.064470297089</v>
      </c>
    </row>
    <row r="20" spans="1:9" x14ac:dyDescent="0.25">
      <c r="A20" s="12"/>
      <c r="B20" s="1" t="s">
        <v>23</v>
      </c>
      <c r="C20" s="5">
        <v>-50711.064470297089</v>
      </c>
      <c r="D20" s="4">
        <v>31052.5</v>
      </c>
      <c r="E20" s="5">
        <v>22581.325440000001</v>
      </c>
      <c r="F20" s="4"/>
      <c r="G20" s="4">
        <v>1</v>
      </c>
      <c r="H20" s="4"/>
      <c r="I20" s="5">
        <v>-42240.88991029709</v>
      </c>
    </row>
    <row r="21" spans="1:9" x14ac:dyDescent="0.25">
      <c r="A21" s="13"/>
      <c r="B21" s="1" t="s">
        <v>62</v>
      </c>
      <c r="C21" s="5">
        <v>-42239.88991029709</v>
      </c>
      <c r="D21" s="4">
        <v>31343.77</v>
      </c>
      <c r="E21" s="5">
        <v>22300.911960000005</v>
      </c>
      <c r="F21" s="4"/>
      <c r="G21" s="4">
        <v>0</v>
      </c>
      <c r="H21" s="4"/>
      <c r="I21" s="5">
        <v>-33197.031870297098</v>
      </c>
    </row>
    <row r="22" spans="1:9" x14ac:dyDescent="0.25">
      <c r="A22" s="11">
        <v>2012</v>
      </c>
      <c r="B22" s="1" t="s">
        <v>11</v>
      </c>
      <c r="C22" s="5">
        <v>-33197.031870297098</v>
      </c>
      <c r="D22" s="4">
        <v>30521.58</v>
      </c>
      <c r="E22" s="5">
        <v>25210.756240000002</v>
      </c>
      <c r="F22" s="4"/>
      <c r="G22" s="4">
        <v>0</v>
      </c>
      <c r="H22" s="4"/>
      <c r="I22" s="5">
        <v>-27886.208110297099</v>
      </c>
    </row>
    <row r="23" spans="1:9" x14ac:dyDescent="0.25">
      <c r="A23" s="12"/>
      <c r="B23" s="1" t="s">
        <v>12</v>
      </c>
      <c r="C23" s="5">
        <v>-27886.208110297099</v>
      </c>
      <c r="D23" s="4">
        <v>30900.34</v>
      </c>
      <c r="E23" s="5">
        <v>22777.414560000001</v>
      </c>
      <c r="F23" s="4"/>
      <c r="G23" s="4">
        <v>0</v>
      </c>
      <c r="H23" s="4"/>
      <c r="I23" s="5">
        <v>-19763.2826702971</v>
      </c>
    </row>
    <row r="24" spans="1:9" x14ac:dyDescent="0.25">
      <c r="A24" s="12"/>
      <c r="B24" s="1" t="s">
        <v>13</v>
      </c>
      <c r="C24" s="5">
        <f>[89]декабрь№1!$AS$44</f>
        <v>-19763.2826702971</v>
      </c>
      <c r="D24" s="4">
        <f>[89]декабрь№1!$AT$44</f>
        <v>22425.66</v>
      </c>
      <c r="E24" s="5">
        <f>[89]декабрь№1!$AU$44</f>
        <v>24134.130800000003</v>
      </c>
      <c r="F24" s="4"/>
      <c r="G24" s="4">
        <v>0</v>
      </c>
      <c r="H24" s="4"/>
      <c r="I24" s="5">
        <f>[89]декабрь№1!$AY$44</f>
        <v>-21471.753470297102</v>
      </c>
    </row>
    <row r="25" spans="1:9" x14ac:dyDescent="0.25">
      <c r="A25" s="12"/>
      <c r="B25" s="1" t="s">
        <v>14</v>
      </c>
      <c r="C25" s="5">
        <f>[89]декабрь№1!$AS$45</f>
        <v>-21471.753470297102</v>
      </c>
      <c r="D25" s="4">
        <f>[89]декабрь№1!$AT$45</f>
        <v>38546.33</v>
      </c>
      <c r="E25" s="5">
        <f>[89]декабрь№1!$AU$45</f>
        <v>21473.537320000003</v>
      </c>
      <c r="F25" s="4"/>
      <c r="G25" s="4">
        <v>0</v>
      </c>
      <c r="H25" s="4"/>
      <c r="I25" s="5">
        <f>[89]декабрь№1!$AY$45</f>
        <v>-4398.9607902971038</v>
      </c>
    </row>
    <row r="26" spans="1:9" x14ac:dyDescent="0.25">
      <c r="A26" s="12"/>
      <c r="B26" s="1" t="s">
        <v>15</v>
      </c>
      <c r="C26" s="4"/>
      <c r="D26" s="4"/>
      <c r="E26" s="4"/>
      <c r="F26" s="4" t="str">
        <f>[89]декабрь№1!$AV$46</f>
        <v>Электромонтажные работы</v>
      </c>
      <c r="G26" s="4">
        <f>[89]декабрь№1!$AW$46</f>
        <v>169435.13</v>
      </c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42578125" customWidth="1"/>
    <col min="3" max="3" width="10.7109375" customWidth="1"/>
    <col min="4" max="4" width="9.42578125" customWidth="1"/>
    <col min="5" max="5" width="12.5703125" customWidth="1"/>
    <col min="6" max="6" width="27.5703125" customWidth="1"/>
    <col min="8" max="8" width="8.5703125" bestFit="1" customWidth="1"/>
    <col min="9" max="9" width="9.28515625" bestFit="1" customWidth="1"/>
  </cols>
  <sheetData>
    <row r="4" spans="1:9" x14ac:dyDescent="0.25">
      <c r="E4" t="s">
        <v>210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46296.024504013927</v>
      </c>
      <c r="D10" s="4">
        <v>9344.77</v>
      </c>
      <c r="E10" s="5">
        <v>19002.45292</v>
      </c>
      <c r="F10" s="4"/>
      <c r="G10" s="4">
        <v>0</v>
      </c>
      <c r="H10" s="5">
        <v>36638.341584013935</v>
      </c>
      <c r="I10" s="4"/>
    </row>
    <row r="11" spans="1:9" x14ac:dyDescent="0.25">
      <c r="A11" s="12"/>
      <c r="B11" s="1" t="s">
        <v>12</v>
      </c>
      <c r="C11" s="5">
        <v>36638.341584013935</v>
      </c>
      <c r="D11" s="4">
        <v>14802.300000000001</v>
      </c>
      <c r="E11" s="5">
        <v>20365.595759999997</v>
      </c>
      <c r="F11" s="4"/>
      <c r="G11" s="4">
        <v>0</v>
      </c>
      <c r="H11" s="5">
        <v>31075.045824013941</v>
      </c>
      <c r="I11" s="4"/>
    </row>
    <row r="12" spans="1:9" x14ac:dyDescent="0.25">
      <c r="A12" s="12"/>
      <c r="B12" s="1" t="s">
        <v>13</v>
      </c>
      <c r="C12" s="5">
        <v>31075.045824013941</v>
      </c>
      <c r="D12" s="4">
        <v>21986.33</v>
      </c>
      <c r="E12" s="5">
        <v>23051.253479999999</v>
      </c>
      <c r="F12" s="4"/>
      <c r="G12" s="4">
        <v>0</v>
      </c>
      <c r="H12" s="5">
        <v>30010.122344013944</v>
      </c>
      <c r="I12" s="4"/>
    </row>
    <row r="13" spans="1:9" x14ac:dyDescent="0.25">
      <c r="A13" s="12"/>
      <c r="B13" s="1" t="s">
        <v>14</v>
      </c>
      <c r="C13" s="5">
        <v>30010.122344013944</v>
      </c>
      <c r="D13" s="4">
        <v>19207.009999999998</v>
      </c>
      <c r="E13" s="5">
        <v>21084.569480000002</v>
      </c>
      <c r="F13" s="4"/>
      <c r="G13" s="4">
        <v>0</v>
      </c>
      <c r="H13" s="5">
        <v>28132.562864013937</v>
      </c>
      <c r="I13" s="4"/>
    </row>
    <row r="14" spans="1:9" x14ac:dyDescent="0.25">
      <c r="A14" s="12"/>
      <c r="B14" s="1" t="s">
        <v>15</v>
      </c>
      <c r="C14" s="5">
        <v>28132.562864013937</v>
      </c>
      <c r="D14" s="4">
        <v>15853.35</v>
      </c>
      <c r="E14" s="5">
        <v>52498.711959999993</v>
      </c>
      <c r="F14" s="4"/>
      <c r="G14" s="4">
        <v>0</v>
      </c>
      <c r="H14" s="4"/>
      <c r="I14" s="5">
        <v>-8512.7990959860545</v>
      </c>
    </row>
    <row r="15" spans="1:9" x14ac:dyDescent="0.25">
      <c r="A15" s="12"/>
      <c r="B15" s="1" t="s">
        <v>16</v>
      </c>
      <c r="C15" s="5">
        <v>-8512.7990959860545</v>
      </c>
      <c r="D15" s="4">
        <v>20486.86</v>
      </c>
      <c r="E15" s="5">
        <v>21832.753359999999</v>
      </c>
      <c r="F15" s="4"/>
      <c r="G15" s="4">
        <v>0</v>
      </c>
      <c r="H15" s="4"/>
      <c r="I15" s="5">
        <v>-9858.6924559860527</v>
      </c>
    </row>
    <row r="16" spans="1:9" x14ac:dyDescent="0.25">
      <c r="A16" s="12"/>
      <c r="B16" s="1" t="s">
        <v>17</v>
      </c>
      <c r="C16" s="5">
        <v>-9858.6924559860527</v>
      </c>
      <c r="D16" s="4">
        <v>12762.59</v>
      </c>
      <c r="E16" s="5">
        <v>19838.100439999998</v>
      </c>
      <c r="F16" s="4"/>
      <c r="G16" s="4">
        <v>0</v>
      </c>
      <c r="H16" s="4"/>
      <c r="I16" s="5">
        <v>-16934.202895986051</v>
      </c>
    </row>
    <row r="17" spans="1:9" x14ac:dyDescent="0.25">
      <c r="A17" s="12"/>
      <c r="B17" s="1" t="s">
        <v>18</v>
      </c>
      <c r="C17" s="5">
        <v>-16934.202895986051</v>
      </c>
      <c r="D17" s="4">
        <v>16219.460000000001</v>
      </c>
      <c r="E17" s="5">
        <v>20565.467839999998</v>
      </c>
      <c r="F17" s="4"/>
      <c r="G17" s="4">
        <v>0</v>
      </c>
      <c r="H17" s="4"/>
      <c r="I17" s="5">
        <v>-21280.210735986046</v>
      </c>
    </row>
    <row r="18" spans="1:9" x14ac:dyDescent="0.25">
      <c r="A18" s="12"/>
      <c r="B18" s="1" t="s">
        <v>20</v>
      </c>
      <c r="C18" s="5">
        <v>-21280.210735986046</v>
      </c>
      <c r="D18" s="4">
        <v>13371.17</v>
      </c>
      <c r="E18" s="5">
        <v>19866.87572</v>
      </c>
      <c r="F18" s="4"/>
      <c r="G18" s="4">
        <v>0</v>
      </c>
      <c r="H18" s="4"/>
      <c r="I18" s="5">
        <v>-27775.916455986044</v>
      </c>
    </row>
    <row r="19" spans="1:9" x14ac:dyDescent="0.25">
      <c r="A19" s="12"/>
      <c r="B19" s="1" t="s">
        <v>22</v>
      </c>
      <c r="C19" s="5">
        <v>-27775.916455986044</v>
      </c>
      <c r="D19" s="4">
        <v>17109.05</v>
      </c>
      <c r="E19" s="5">
        <v>20974.31972</v>
      </c>
      <c r="F19" s="4"/>
      <c r="G19" s="4">
        <v>0</v>
      </c>
      <c r="H19" s="4"/>
      <c r="I19" s="5">
        <v>-31641.186175986044</v>
      </c>
    </row>
    <row r="20" spans="1:9" x14ac:dyDescent="0.25">
      <c r="A20" s="12"/>
      <c r="B20" s="1" t="s">
        <v>23</v>
      </c>
      <c r="C20" s="5">
        <v>-31641.186175986044</v>
      </c>
      <c r="D20" s="4">
        <v>14409.359999999999</v>
      </c>
      <c r="E20" s="5">
        <v>20277.84</v>
      </c>
      <c r="F20" s="4"/>
      <c r="G20" s="4">
        <v>0</v>
      </c>
      <c r="H20" s="4"/>
      <c r="I20" s="5">
        <v>-37509.666175986044</v>
      </c>
    </row>
    <row r="21" spans="1:9" x14ac:dyDescent="0.25">
      <c r="A21" s="13"/>
      <c r="B21" s="1" t="s">
        <v>62</v>
      </c>
      <c r="C21" s="5">
        <v>-37509.666175986044</v>
      </c>
      <c r="D21" s="4">
        <v>12426.949999999999</v>
      </c>
      <c r="E21" s="5">
        <v>19698.352999999999</v>
      </c>
      <c r="F21" s="4"/>
      <c r="G21" s="4">
        <v>0</v>
      </c>
      <c r="H21" s="4"/>
      <c r="I21" s="5">
        <v>-44781.069175986049</v>
      </c>
    </row>
    <row r="22" spans="1:9" x14ac:dyDescent="0.25">
      <c r="A22" s="11">
        <v>2012</v>
      </c>
      <c r="B22" s="1" t="s">
        <v>11</v>
      </c>
      <c r="C22" s="5">
        <v>-44781.069175986049</v>
      </c>
      <c r="D22" s="4">
        <v>11470.880000000001</v>
      </c>
      <c r="E22" s="5">
        <v>21618.52608</v>
      </c>
      <c r="F22" s="4"/>
      <c r="G22" s="4">
        <v>0</v>
      </c>
      <c r="H22" s="4"/>
      <c r="I22" s="5">
        <v>-54928.715255986041</v>
      </c>
    </row>
    <row r="23" spans="1:9" x14ac:dyDescent="0.25">
      <c r="A23" s="12"/>
      <c r="B23" s="1" t="s">
        <v>12</v>
      </c>
      <c r="C23" s="5">
        <v>-54928.715255986041</v>
      </c>
      <c r="D23" s="4">
        <v>18698.27</v>
      </c>
      <c r="E23" s="5">
        <v>21330.16964</v>
      </c>
      <c r="F23" s="4"/>
      <c r="G23" s="4">
        <v>0</v>
      </c>
      <c r="H23" s="4"/>
      <c r="I23" s="5">
        <v>-57560.614895986037</v>
      </c>
    </row>
    <row r="24" spans="1:9" x14ac:dyDescent="0.25">
      <c r="A24" s="12"/>
      <c r="B24" s="1" t="s">
        <v>13</v>
      </c>
      <c r="C24" s="5">
        <f>[90]декабрь№1!$AP$44</f>
        <v>-57560.614895986037</v>
      </c>
      <c r="D24" s="4">
        <f>[90]декабрь№1!$AQ$44</f>
        <v>12728.49</v>
      </c>
      <c r="E24" s="5">
        <f>[90]декабрь№1!$AR$44</f>
        <v>20361.268440000003</v>
      </c>
      <c r="F24" s="4"/>
      <c r="G24" s="4">
        <v>0</v>
      </c>
      <c r="H24" s="4"/>
      <c r="I24" s="5">
        <f>[90]декабрь№1!$AV$44</f>
        <v>-65193.393335986038</v>
      </c>
    </row>
    <row r="25" spans="1:9" x14ac:dyDescent="0.25">
      <c r="A25" s="12"/>
      <c r="B25" s="1" t="s">
        <v>14</v>
      </c>
      <c r="C25" s="5">
        <f>[90]декабрь№1!$AP$45</f>
        <v>-65193.393335986038</v>
      </c>
      <c r="D25" s="4">
        <f>[90]декабрь№1!$AQ$45</f>
        <v>11142.95</v>
      </c>
      <c r="E25" s="5">
        <f>[90]декабрь№1!$AR$45</f>
        <v>19312.587559999996</v>
      </c>
      <c r="F25" s="4"/>
      <c r="G25" s="4">
        <v>0</v>
      </c>
      <c r="H25" s="4"/>
      <c r="I25" s="5">
        <f>[90]декабрь№1!$AV$45</f>
        <v>-73363.030895986041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3.28515625" bestFit="1" customWidth="1"/>
    <col min="7" max="7" width="9" bestFit="1" customWidth="1"/>
    <col min="9" max="9" width="10.28515625" bestFit="1" customWidth="1"/>
  </cols>
  <sheetData>
    <row r="4" spans="1:9" x14ac:dyDescent="0.25">
      <c r="E4" t="s">
        <v>212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-33271.64418111425</v>
      </c>
      <c r="D10" s="4">
        <v>42681.82</v>
      </c>
      <c r="E10" s="5">
        <v>42353.220880000001</v>
      </c>
      <c r="F10" s="4"/>
      <c r="G10" s="4">
        <v>0</v>
      </c>
      <c r="H10" s="4"/>
      <c r="I10" s="5">
        <v>-32943.045061114251</v>
      </c>
    </row>
    <row r="11" spans="1:9" x14ac:dyDescent="0.25">
      <c r="A11" s="12"/>
      <c r="B11" s="1" t="s">
        <v>12</v>
      </c>
      <c r="C11" s="5">
        <v>-32943.045061114251</v>
      </c>
      <c r="D11" s="4">
        <v>39998.97</v>
      </c>
      <c r="E11" s="5">
        <v>41695.212359999998</v>
      </c>
      <c r="F11" s="4"/>
      <c r="G11" s="4">
        <v>0</v>
      </c>
      <c r="H11" s="4"/>
      <c r="I11" s="5">
        <v>-34639.287421114248</v>
      </c>
    </row>
    <row r="12" spans="1:9" x14ac:dyDescent="0.25">
      <c r="A12" s="12"/>
      <c r="B12" s="1" t="s">
        <v>13</v>
      </c>
      <c r="C12" s="5">
        <v>-34639.287421114248</v>
      </c>
      <c r="D12" s="4">
        <v>29132.98</v>
      </c>
      <c r="E12" s="5">
        <v>39234.836320000002</v>
      </c>
      <c r="F12" s="4"/>
      <c r="G12" s="4">
        <v>0</v>
      </c>
      <c r="H12" s="4"/>
      <c r="I12" s="5">
        <v>-44741.143741114254</v>
      </c>
    </row>
    <row r="13" spans="1:9" x14ac:dyDescent="0.25">
      <c r="A13" s="12"/>
      <c r="B13" s="1" t="s">
        <v>14</v>
      </c>
      <c r="C13" s="5">
        <v>-44741.143741114254</v>
      </c>
      <c r="D13" s="4">
        <v>34313.06</v>
      </c>
      <c r="E13" s="5">
        <v>44442.736559999998</v>
      </c>
      <c r="F13" s="4"/>
      <c r="G13" s="4">
        <v>0</v>
      </c>
      <c r="H13" s="4"/>
      <c r="I13" s="5">
        <v>-54870.820301114254</v>
      </c>
    </row>
    <row r="14" spans="1:9" x14ac:dyDescent="0.25">
      <c r="A14" s="12"/>
      <c r="B14" s="1" t="s">
        <v>15</v>
      </c>
      <c r="C14" s="5">
        <v>-54870.820301114254</v>
      </c>
      <c r="D14" s="4">
        <v>39982.39</v>
      </c>
      <c r="E14" s="5">
        <v>40969.54924</v>
      </c>
      <c r="F14" s="4"/>
      <c r="G14" s="4">
        <v>0</v>
      </c>
      <c r="H14" s="4"/>
      <c r="I14" s="5">
        <v>-55857.979541114255</v>
      </c>
    </row>
    <row r="15" spans="1:9" x14ac:dyDescent="0.25">
      <c r="A15" s="12"/>
      <c r="B15" s="1" t="s">
        <v>16</v>
      </c>
      <c r="C15" s="5">
        <v>-55857.979541114255</v>
      </c>
      <c r="D15" s="4">
        <v>33049.410000000003</v>
      </c>
      <c r="E15" s="5">
        <v>39543.999959999994</v>
      </c>
      <c r="F15" s="4"/>
      <c r="G15" s="4">
        <v>0</v>
      </c>
      <c r="H15" s="4"/>
      <c r="I15" s="5">
        <v>-62352.569501114245</v>
      </c>
    </row>
    <row r="16" spans="1:9" x14ac:dyDescent="0.25">
      <c r="A16" s="12"/>
      <c r="B16" s="1" t="s">
        <v>17</v>
      </c>
      <c r="C16" s="5">
        <v>-62352.569501114252</v>
      </c>
      <c r="D16" s="4">
        <v>33041.910000000003</v>
      </c>
      <c r="E16" s="5">
        <v>39058.279559999995</v>
      </c>
      <c r="F16" s="4"/>
      <c r="G16" s="4">
        <v>0</v>
      </c>
      <c r="H16" s="4"/>
      <c r="I16" s="5">
        <v>-68368.939061114244</v>
      </c>
    </row>
    <row r="17" spans="1:9" x14ac:dyDescent="0.25">
      <c r="A17" s="12"/>
      <c r="B17" s="1" t="s">
        <v>18</v>
      </c>
      <c r="C17" s="5">
        <v>-68368.939061114244</v>
      </c>
      <c r="D17" s="4">
        <v>37351.21</v>
      </c>
      <c r="E17" s="5">
        <v>39982.077879999997</v>
      </c>
      <c r="F17" s="4"/>
      <c r="G17" s="4">
        <v>0</v>
      </c>
      <c r="H17" s="4"/>
      <c r="I17" s="5">
        <v>-70999.80694111425</v>
      </c>
    </row>
    <row r="18" spans="1:9" x14ac:dyDescent="0.25">
      <c r="A18" s="12"/>
      <c r="B18" s="1" t="s">
        <v>20</v>
      </c>
      <c r="C18" s="5">
        <v>-70999.80694111425</v>
      </c>
      <c r="D18" s="4">
        <v>37521.22</v>
      </c>
      <c r="E18" s="5">
        <v>39828.43144</v>
      </c>
      <c r="F18" s="4" t="s">
        <v>211</v>
      </c>
      <c r="G18" s="4">
        <v>26954.85</v>
      </c>
      <c r="H18" s="4"/>
      <c r="I18" s="5">
        <v>-100261.86838111424</v>
      </c>
    </row>
    <row r="19" spans="1:9" x14ac:dyDescent="0.25">
      <c r="A19" s="12"/>
      <c r="B19" s="1" t="s">
        <v>22</v>
      </c>
      <c r="C19" s="5">
        <v>-100261.86838111424</v>
      </c>
      <c r="D19" s="4">
        <v>104990.41</v>
      </c>
      <c r="E19" s="5">
        <v>61563.46323999999</v>
      </c>
      <c r="F19" s="4"/>
      <c r="G19" s="4">
        <v>0</v>
      </c>
      <c r="H19" s="4"/>
      <c r="I19" s="5">
        <v>-56834.921621114227</v>
      </c>
    </row>
    <row r="20" spans="1:9" x14ac:dyDescent="0.25">
      <c r="A20" s="12"/>
      <c r="B20" s="1" t="s">
        <v>23</v>
      </c>
      <c r="C20" s="5">
        <v>-56834.921621114227</v>
      </c>
      <c r="D20" s="4">
        <v>66957</v>
      </c>
      <c r="E20" s="5">
        <v>49865.172239999993</v>
      </c>
      <c r="F20" s="4"/>
      <c r="G20" s="4">
        <v>0</v>
      </c>
      <c r="H20" s="4"/>
      <c r="I20" s="5">
        <v>-39744.093861114219</v>
      </c>
    </row>
    <row r="21" spans="1:9" x14ac:dyDescent="0.25">
      <c r="A21" s="13"/>
      <c r="B21" s="1" t="s">
        <v>62</v>
      </c>
      <c r="C21" s="5">
        <v>-154782.47386111421</v>
      </c>
      <c r="D21" s="5">
        <v>51381.509999999995</v>
      </c>
      <c r="E21" s="5">
        <v>44458.516679999993</v>
      </c>
      <c r="F21" s="5"/>
      <c r="G21" s="5">
        <v>0</v>
      </c>
      <c r="H21" s="5"/>
      <c r="I21" s="5">
        <v>-147859.4805411142</v>
      </c>
    </row>
    <row r="22" spans="1:9" x14ac:dyDescent="0.25">
      <c r="A22" s="11">
        <v>2012</v>
      </c>
      <c r="B22" s="1" t="s">
        <v>11</v>
      </c>
      <c r="C22" s="5">
        <v>-147859.4805411142</v>
      </c>
      <c r="D22" s="5">
        <v>50281.27</v>
      </c>
      <c r="E22" s="5">
        <v>44601.114199999996</v>
      </c>
      <c r="F22" s="5"/>
      <c r="G22" s="5">
        <v>0</v>
      </c>
      <c r="H22" s="5"/>
      <c r="I22" s="5">
        <v>-142179.32474111422</v>
      </c>
    </row>
    <row r="23" spans="1:9" x14ac:dyDescent="0.25">
      <c r="A23" s="12"/>
      <c r="B23" s="1" t="s">
        <v>12</v>
      </c>
      <c r="C23" s="5">
        <v>-142179.32474111422</v>
      </c>
      <c r="D23" s="5">
        <v>60458.3</v>
      </c>
      <c r="E23" s="5">
        <v>46864.087039999999</v>
      </c>
      <c r="F23" s="5"/>
      <c r="G23" s="5">
        <v>0</v>
      </c>
      <c r="H23" s="5"/>
      <c r="I23" s="5">
        <v>-128585.11178111422</v>
      </c>
    </row>
    <row r="24" spans="1:9" x14ac:dyDescent="0.25">
      <c r="A24" s="12"/>
      <c r="B24" s="1" t="s">
        <v>13</v>
      </c>
      <c r="C24" s="5">
        <f>[91]декабрь№1!$AT$44</f>
        <v>-128585.11178111422</v>
      </c>
      <c r="D24" s="4">
        <f>[91]декабрь№1!$AU$44</f>
        <v>45852.59</v>
      </c>
      <c r="E24" s="5">
        <f>[91]декабрь№1!$AV$44</f>
        <v>41754.357559999997</v>
      </c>
      <c r="F24" s="4"/>
      <c r="G24" s="4">
        <v>0</v>
      </c>
      <c r="H24" s="4"/>
      <c r="I24" s="5">
        <f>[91]декабрь№1!$AZ$44</f>
        <v>-124486.87934111423</v>
      </c>
    </row>
    <row r="25" spans="1:9" x14ac:dyDescent="0.25">
      <c r="A25" s="12"/>
      <c r="B25" s="1" t="s">
        <v>14</v>
      </c>
      <c r="C25" s="5">
        <f>[91]декабрь№1!$AT$45</f>
        <v>-124486.87934111423</v>
      </c>
      <c r="D25" s="4">
        <f>[91]декабрь№1!$AU$45</f>
        <v>42665.54</v>
      </c>
      <c r="E25" s="5">
        <f>[91]декабрь№1!$AV$45</f>
        <v>41855.579359999996</v>
      </c>
      <c r="F25" s="4"/>
      <c r="G25" s="4">
        <v>0</v>
      </c>
      <c r="H25" s="4"/>
      <c r="I25" s="5">
        <f>[91]декабрь№1!$AZ$45</f>
        <v>-123676.91870111422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12" customWidth="1"/>
    <col min="4" max="4" width="10.7109375" customWidth="1"/>
    <col min="5" max="5" width="10.42578125" customWidth="1"/>
    <col min="6" max="6" width="36.85546875" bestFit="1" customWidth="1"/>
    <col min="7" max="7" width="9" bestFit="1" customWidth="1"/>
    <col min="8" max="8" width="9.5703125" bestFit="1" customWidth="1"/>
  </cols>
  <sheetData>
    <row r="4" spans="1:9" x14ac:dyDescent="0.25">
      <c r="E4" t="s">
        <v>215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87468.38791115729</v>
      </c>
      <c r="D10" s="4">
        <v>28194.58</v>
      </c>
      <c r="E10" s="5">
        <v>23145.170560000002</v>
      </c>
      <c r="F10" s="4"/>
      <c r="G10" s="4">
        <v>0</v>
      </c>
      <c r="H10" s="5">
        <v>92517.797351157293</v>
      </c>
      <c r="I10" s="4"/>
    </row>
    <row r="11" spans="1:9" x14ac:dyDescent="0.25">
      <c r="A11" s="12"/>
      <c r="B11" s="1" t="s">
        <v>12</v>
      </c>
      <c r="C11" s="5">
        <v>92517.797351157293</v>
      </c>
      <c r="D11" s="4">
        <v>28899.16</v>
      </c>
      <c r="E11" s="5">
        <v>23547.618160000002</v>
      </c>
      <c r="F11" s="4"/>
      <c r="G11" s="4">
        <v>0</v>
      </c>
      <c r="H11" s="5">
        <v>97869.339191157298</v>
      </c>
      <c r="I11" s="4"/>
    </row>
    <row r="12" spans="1:9" x14ac:dyDescent="0.25">
      <c r="A12" s="12"/>
      <c r="B12" s="1" t="s">
        <v>13</v>
      </c>
      <c r="C12" s="5">
        <v>97869.339191157298</v>
      </c>
      <c r="D12" s="4">
        <v>28762.899999999998</v>
      </c>
      <c r="E12" s="5">
        <v>24592.619119999999</v>
      </c>
      <c r="F12" s="4"/>
      <c r="G12" s="4">
        <v>0</v>
      </c>
      <c r="H12" s="5">
        <v>102039.62007115729</v>
      </c>
      <c r="I12" s="4"/>
    </row>
    <row r="13" spans="1:9" x14ac:dyDescent="0.25">
      <c r="A13" s="12"/>
      <c r="B13" s="1" t="s">
        <v>14</v>
      </c>
      <c r="C13" s="5">
        <v>102039.62007115729</v>
      </c>
      <c r="D13" s="4">
        <v>32057.31</v>
      </c>
      <c r="E13" s="5">
        <v>24296.133240000003</v>
      </c>
      <c r="F13" s="4"/>
      <c r="G13" s="4">
        <v>0</v>
      </c>
      <c r="H13" s="5">
        <v>109800.79683115729</v>
      </c>
      <c r="I13" s="4"/>
    </row>
    <row r="14" spans="1:9" x14ac:dyDescent="0.25">
      <c r="A14" s="12"/>
      <c r="B14" s="1" t="s">
        <v>15</v>
      </c>
      <c r="C14" s="5">
        <v>109800.79683115729</v>
      </c>
      <c r="D14" s="4">
        <v>29495.75</v>
      </c>
      <c r="E14" s="5">
        <v>38804.078679999991</v>
      </c>
      <c r="F14" s="4"/>
      <c r="G14" s="4">
        <v>0</v>
      </c>
      <c r="H14" s="5">
        <v>100492.4681511573</v>
      </c>
      <c r="I14" s="4"/>
    </row>
    <row r="15" spans="1:9" x14ac:dyDescent="0.25">
      <c r="A15" s="12"/>
      <c r="B15" s="1" t="s">
        <v>16</v>
      </c>
      <c r="C15" s="5">
        <v>100492.4681511573</v>
      </c>
      <c r="D15" s="4">
        <v>25154.31</v>
      </c>
      <c r="E15" s="5">
        <v>22783.201080000003</v>
      </c>
      <c r="F15" s="4"/>
      <c r="G15" s="4">
        <v>0</v>
      </c>
      <c r="H15" s="5">
        <v>102863.5770711573</v>
      </c>
      <c r="I15" s="4"/>
    </row>
    <row r="16" spans="1:9" x14ac:dyDescent="0.25">
      <c r="A16" s="12"/>
      <c r="B16" s="1" t="s">
        <v>17</v>
      </c>
      <c r="C16" s="5">
        <v>102863.5770711573</v>
      </c>
      <c r="D16" s="4">
        <v>28814.71</v>
      </c>
      <c r="E16" s="5">
        <v>36742.341239999994</v>
      </c>
      <c r="F16" s="4"/>
      <c r="G16" s="4">
        <v>0</v>
      </c>
      <c r="H16" s="5">
        <v>94935.945831157311</v>
      </c>
      <c r="I16" s="4"/>
    </row>
    <row r="17" spans="1:9" x14ac:dyDescent="0.25">
      <c r="A17" s="12"/>
      <c r="B17" s="1" t="s">
        <v>18</v>
      </c>
      <c r="C17" s="5">
        <v>94935.945831157311</v>
      </c>
      <c r="D17" s="4">
        <v>28060.46</v>
      </c>
      <c r="E17" s="5">
        <v>23169.042799999999</v>
      </c>
      <c r="F17" s="4" t="s">
        <v>213</v>
      </c>
      <c r="G17" s="4">
        <v>44598.01</v>
      </c>
      <c r="H17" s="5">
        <v>55229.353031157319</v>
      </c>
      <c r="I17" s="4"/>
    </row>
    <row r="18" spans="1:9" x14ac:dyDescent="0.25">
      <c r="A18" s="12"/>
      <c r="B18" s="1" t="s">
        <v>20</v>
      </c>
      <c r="C18" s="5">
        <v>55229.353031157319</v>
      </c>
      <c r="D18" s="4">
        <v>33605.96</v>
      </c>
      <c r="E18" s="5">
        <v>25288.320320000003</v>
      </c>
      <c r="F18" s="4"/>
      <c r="G18" s="4">
        <v>0</v>
      </c>
      <c r="H18" s="5">
        <v>63546.99271115732</v>
      </c>
      <c r="I18" s="4"/>
    </row>
    <row r="19" spans="1:9" x14ac:dyDescent="0.25">
      <c r="A19" s="12"/>
      <c r="B19" s="1" t="s">
        <v>22</v>
      </c>
      <c r="C19" s="5">
        <v>63546.99271115732</v>
      </c>
      <c r="D19" s="4">
        <v>32955.050000000003</v>
      </c>
      <c r="E19" s="5">
        <v>24496.253000000004</v>
      </c>
      <c r="F19" s="4"/>
      <c r="G19" s="4">
        <v>0</v>
      </c>
      <c r="H19" s="5">
        <v>72005.789711157326</v>
      </c>
      <c r="I19" s="4"/>
    </row>
    <row r="20" spans="1:9" x14ac:dyDescent="0.25">
      <c r="A20" s="12"/>
      <c r="B20" s="1" t="s">
        <v>23</v>
      </c>
      <c r="C20" s="5">
        <v>72005.789711157326</v>
      </c>
      <c r="D20" s="4">
        <v>28832.18</v>
      </c>
      <c r="E20" s="5">
        <v>23700.27824</v>
      </c>
      <c r="F20" s="4" t="s">
        <v>214</v>
      </c>
      <c r="G20" s="4">
        <v>48416.18</v>
      </c>
      <c r="H20" s="5">
        <v>28721.511471157319</v>
      </c>
      <c r="I20" s="4"/>
    </row>
    <row r="21" spans="1:9" x14ac:dyDescent="0.25">
      <c r="A21" s="13"/>
      <c r="B21" s="1" t="s">
        <v>62</v>
      </c>
      <c r="C21" s="5">
        <v>-74666.148528842677</v>
      </c>
      <c r="D21" s="4">
        <v>42262.34</v>
      </c>
      <c r="E21" s="5">
        <v>27489.571520000001</v>
      </c>
      <c r="F21" s="4"/>
      <c r="G21" s="4">
        <v>0</v>
      </c>
      <c r="H21" s="5">
        <v>-59893.380048842679</v>
      </c>
      <c r="I21" s="4"/>
    </row>
    <row r="22" spans="1:9" x14ac:dyDescent="0.25">
      <c r="A22" s="11">
        <v>2012</v>
      </c>
      <c r="B22" s="1" t="s">
        <v>11</v>
      </c>
      <c r="C22" s="5">
        <v>-59893.380048842679</v>
      </c>
      <c r="D22" s="4">
        <v>67181.119999999995</v>
      </c>
      <c r="E22" s="5">
        <v>29929.970720000001</v>
      </c>
      <c r="F22" s="4"/>
      <c r="G22" s="4">
        <v>0</v>
      </c>
      <c r="H22" s="5">
        <v>-22642.230768842684</v>
      </c>
      <c r="I22" s="4"/>
    </row>
    <row r="23" spans="1:9" x14ac:dyDescent="0.25">
      <c r="A23" s="12"/>
      <c r="B23" s="1" t="s">
        <v>12</v>
      </c>
      <c r="C23" s="5">
        <v>-22642.230768842684</v>
      </c>
      <c r="D23" s="4">
        <v>5903.51</v>
      </c>
      <c r="E23" s="5">
        <v>22005.122919999998</v>
      </c>
      <c r="F23" s="4"/>
      <c r="G23" s="4">
        <v>0</v>
      </c>
      <c r="H23" s="5">
        <v>-38743.84368884268</v>
      </c>
      <c r="I23" s="4"/>
    </row>
    <row r="24" spans="1:9" x14ac:dyDescent="0.25">
      <c r="A24" s="12"/>
      <c r="B24" s="1" t="s">
        <v>13</v>
      </c>
      <c r="C24" s="5">
        <f>[92]декабрь№1!$AS$44</f>
        <v>-38743.84368884268</v>
      </c>
      <c r="D24" s="4">
        <f>[92]декабрь№1!$AT$44</f>
        <v>13777.57</v>
      </c>
      <c r="E24" s="5">
        <f>[92]декабрь№1!$AU$44</f>
        <v>23278.839400000001</v>
      </c>
      <c r="F24" s="4"/>
      <c r="G24" s="4">
        <v>0</v>
      </c>
      <c r="H24" s="5">
        <f>[92]декабрь№1!$AX$44</f>
        <v>-48245.113088842685</v>
      </c>
      <c r="I24" s="4"/>
    </row>
    <row r="25" spans="1:9" x14ac:dyDescent="0.25">
      <c r="A25" s="12"/>
      <c r="B25" s="1" t="s">
        <v>14</v>
      </c>
      <c r="C25" s="5">
        <f>[92]декабрь№1!$AS$45</f>
        <v>-48245.113088842685</v>
      </c>
      <c r="D25" s="4">
        <f>[92]декабрь№1!$AT$45</f>
        <v>29163.19</v>
      </c>
      <c r="E25" s="5">
        <f>[92]декабрь№1!$AU$45</f>
        <v>23456.851240000004</v>
      </c>
      <c r="F25" s="4"/>
      <c r="G25" s="4">
        <v>0</v>
      </c>
      <c r="H25" s="5">
        <f>[92]декабрь№1!$AX$45</f>
        <v>-42538.774328842686</v>
      </c>
      <c r="I25" s="4"/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8" max="8" width="8.5703125" bestFit="1" customWidth="1"/>
    <col min="9" max="9" width="9.28515625" bestFit="1" customWidth="1"/>
  </cols>
  <sheetData>
    <row r="4" spans="1:9" x14ac:dyDescent="0.25">
      <c r="E4" t="s">
        <v>216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-1687.5590266702311</v>
      </c>
      <c r="D10" s="4">
        <v>16824.599999999999</v>
      </c>
      <c r="E10" s="5">
        <v>14883.80998</v>
      </c>
      <c r="F10" s="4"/>
      <c r="G10" s="4">
        <v>0</v>
      </c>
      <c r="H10" s="5">
        <v>253.23099332976744</v>
      </c>
      <c r="I10" s="4"/>
    </row>
    <row r="11" spans="1:9" x14ac:dyDescent="0.25">
      <c r="A11" s="12"/>
      <c r="B11" s="1" t="s">
        <v>12</v>
      </c>
      <c r="C11" s="5">
        <v>253.23099332976744</v>
      </c>
      <c r="D11" s="4">
        <v>22054.149999999998</v>
      </c>
      <c r="E11" s="5">
        <v>15429.54398</v>
      </c>
      <c r="F11" s="4"/>
      <c r="G11" s="4">
        <v>0</v>
      </c>
      <c r="H11" s="5">
        <v>6877.8370133297667</v>
      </c>
      <c r="I11" s="4"/>
    </row>
    <row r="12" spans="1:9" x14ac:dyDescent="0.25">
      <c r="A12" s="12"/>
      <c r="B12" s="1" t="s">
        <v>13</v>
      </c>
      <c r="C12" s="5">
        <v>6877.8370133297667</v>
      </c>
      <c r="D12" s="4">
        <v>25758.97</v>
      </c>
      <c r="E12" s="5">
        <v>17688.761279999999</v>
      </c>
      <c r="F12" s="4"/>
      <c r="G12" s="4">
        <v>0</v>
      </c>
      <c r="H12" s="5">
        <v>14948.045733329767</v>
      </c>
      <c r="I12" s="4"/>
    </row>
    <row r="13" spans="1:9" x14ac:dyDescent="0.25">
      <c r="A13" s="12"/>
      <c r="B13" s="1" t="s">
        <v>14</v>
      </c>
      <c r="C13" s="5">
        <v>14948.045733329767</v>
      </c>
      <c r="D13" s="4">
        <v>13477.34</v>
      </c>
      <c r="E13" s="5">
        <v>14128.98258</v>
      </c>
      <c r="F13" s="4"/>
      <c r="G13" s="4">
        <v>0</v>
      </c>
      <c r="H13" s="5">
        <v>14296.403153329768</v>
      </c>
      <c r="I13" s="4"/>
    </row>
    <row r="14" spans="1:9" x14ac:dyDescent="0.25">
      <c r="A14" s="12"/>
      <c r="B14" s="1" t="s">
        <v>15</v>
      </c>
      <c r="C14" s="5">
        <v>14296.403153329768</v>
      </c>
      <c r="D14" s="4">
        <v>14429.6</v>
      </c>
      <c r="E14" s="5">
        <v>14163.702459999999</v>
      </c>
      <c r="F14" s="4"/>
      <c r="G14" s="4">
        <v>0</v>
      </c>
      <c r="H14" s="5">
        <v>14562.300693329767</v>
      </c>
      <c r="I14" s="4"/>
    </row>
    <row r="15" spans="1:9" x14ac:dyDescent="0.25">
      <c r="A15" s="12"/>
      <c r="B15" s="1" t="s">
        <v>16</v>
      </c>
      <c r="C15" s="5">
        <v>14562.300693329767</v>
      </c>
      <c r="D15" s="4">
        <v>12448.75</v>
      </c>
      <c r="E15" s="5">
        <v>13909.65926</v>
      </c>
      <c r="F15" s="4"/>
      <c r="G15" s="4">
        <v>0</v>
      </c>
      <c r="H15" s="5">
        <v>13101.391433329765</v>
      </c>
      <c r="I15" s="4"/>
    </row>
    <row r="16" spans="1:9" x14ac:dyDescent="0.25">
      <c r="A16" s="12"/>
      <c r="B16" s="1" t="s">
        <v>17</v>
      </c>
      <c r="C16" s="5">
        <v>13101.391433329765</v>
      </c>
      <c r="D16" s="4">
        <v>13099.05</v>
      </c>
      <c r="E16" s="5">
        <v>13998.130080000001</v>
      </c>
      <c r="F16" s="4"/>
      <c r="G16" s="4">
        <v>0</v>
      </c>
      <c r="H16" s="5">
        <v>12202.311353329764</v>
      </c>
      <c r="I16" s="4"/>
    </row>
    <row r="17" spans="1:9" x14ac:dyDescent="0.25">
      <c r="A17" s="12"/>
      <c r="B17" s="1" t="s">
        <v>18</v>
      </c>
      <c r="C17" s="5">
        <v>12202.311353329764</v>
      </c>
      <c r="D17" s="4">
        <v>11368.169999999998</v>
      </c>
      <c r="E17" s="5">
        <v>13615.352019999998</v>
      </c>
      <c r="F17" s="4"/>
      <c r="G17" s="4">
        <v>0</v>
      </c>
      <c r="H17" s="5">
        <v>9955.1293333297654</v>
      </c>
      <c r="I17" s="4"/>
    </row>
    <row r="18" spans="1:9" x14ac:dyDescent="0.25">
      <c r="A18" s="12"/>
      <c r="B18" s="1" t="s">
        <v>20</v>
      </c>
      <c r="C18" s="5">
        <v>9955.1293333297654</v>
      </c>
      <c r="D18" s="4">
        <v>3914.97</v>
      </c>
      <c r="E18" s="5">
        <v>12370.89486</v>
      </c>
      <c r="F18" s="4"/>
      <c r="G18" s="4">
        <v>0</v>
      </c>
      <c r="H18" s="5">
        <v>1499.2044733297644</v>
      </c>
      <c r="I18" s="4"/>
    </row>
    <row r="19" spans="1:9" x14ac:dyDescent="0.25">
      <c r="A19" s="12"/>
      <c r="B19" s="1" t="s">
        <v>22</v>
      </c>
      <c r="C19" s="5">
        <v>1499.2044733297644</v>
      </c>
      <c r="D19" s="4">
        <v>1340.1000000000001</v>
      </c>
      <c r="E19" s="5">
        <v>11951.961139999999</v>
      </c>
      <c r="F19" s="4"/>
      <c r="G19" s="4">
        <v>0</v>
      </c>
      <c r="H19" s="5"/>
      <c r="I19" s="5">
        <v>-9112.6566666702347</v>
      </c>
    </row>
    <row r="20" spans="1:9" x14ac:dyDescent="0.25">
      <c r="A20" s="12"/>
      <c r="B20" s="1" t="s">
        <v>23</v>
      </c>
      <c r="C20" s="5">
        <v>-9112.6566666702347</v>
      </c>
      <c r="D20" s="4">
        <v>1798.24</v>
      </c>
      <c r="E20" s="5">
        <v>11972.6922</v>
      </c>
      <c r="F20" s="4"/>
      <c r="G20" s="4">
        <v>0</v>
      </c>
      <c r="H20" s="5"/>
      <c r="I20" s="5">
        <v>-19287.108866670234</v>
      </c>
    </row>
    <row r="21" spans="1:9" x14ac:dyDescent="0.25">
      <c r="A21" s="13"/>
      <c r="B21" s="1" t="s">
        <v>62</v>
      </c>
      <c r="C21" s="5">
        <v>-19287.108866670234</v>
      </c>
      <c r="D21" s="4">
        <v>1397.37</v>
      </c>
      <c r="E21" s="5">
        <v>11868.777319999999</v>
      </c>
      <c r="F21" s="4"/>
      <c r="G21" s="4">
        <v>0</v>
      </c>
      <c r="H21" s="5"/>
      <c r="I21" s="5">
        <v>-29758.516186670233</v>
      </c>
    </row>
    <row r="22" spans="1:9" x14ac:dyDescent="0.25">
      <c r="A22" s="11">
        <v>2012</v>
      </c>
      <c r="B22" s="1" t="s">
        <v>11</v>
      </c>
      <c r="C22" s="5">
        <v>-29758.516186670233</v>
      </c>
      <c r="D22" s="4">
        <v>1397.37</v>
      </c>
      <c r="E22" s="5">
        <v>13104.73936</v>
      </c>
      <c r="F22" s="4"/>
      <c r="G22" s="4">
        <v>0</v>
      </c>
      <c r="H22" s="5"/>
      <c r="I22" s="5">
        <v>-41465.885546670237</v>
      </c>
    </row>
    <row r="23" spans="1:9" x14ac:dyDescent="0.25">
      <c r="A23" s="12"/>
      <c r="B23" s="1" t="s">
        <v>12</v>
      </c>
      <c r="C23" s="5">
        <v>-41465.885546670237</v>
      </c>
      <c r="D23" s="4">
        <v>1397.37</v>
      </c>
      <c r="E23" s="5">
        <v>11077.040879999999</v>
      </c>
      <c r="F23" s="4"/>
      <c r="G23" s="4">
        <v>0</v>
      </c>
      <c r="H23" s="5"/>
      <c r="I23" s="5">
        <v>-51145.556426670235</v>
      </c>
    </row>
    <row r="24" spans="1:9" x14ac:dyDescent="0.25">
      <c r="A24" s="12"/>
      <c r="B24" s="1" t="s">
        <v>13</v>
      </c>
      <c r="C24" s="5">
        <f>[93]Декабрь!$AQ$44</f>
        <v>-51145.556426670235</v>
      </c>
      <c r="D24" s="4">
        <f>[93]Декабрь!$AR$44</f>
        <v>2655.52</v>
      </c>
      <c r="E24" s="5">
        <f>[93]Декабрь!$AS$44</f>
        <v>11571.278479999999</v>
      </c>
      <c r="F24" s="4"/>
      <c r="G24" s="4">
        <v>0</v>
      </c>
      <c r="H24" s="4"/>
      <c r="I24" s="5">
        <f>[93]Декабрь!$AW$44</f>
        <v>-60061.314906670239</v>
      </c>
    </row>
    <row r="25" spans="1:9" x14ac:dyDescent="0.25">
      <c r="A25" s="12"/>
      <c r="B25" s="1" t="s">
        <v>14</v>
      </c>
      <c r="C25" s="5">
        <f>[93]Декабрь!$AQ$45</f>
        <v>-60061.314906670239</v>
      </c>
      <c r="D25" s="4">
        <f>[93]Декабрь!$AR$45</f>
        <v>1187.93</v>
      </c>
      <c r="E25" s="5">
        <f>[93]Декабрь!$AS$45</f>
        <v>11307.681119999999</v>
      </c>
      <c r="F25" s="4"/>
      <c r="G25" s="4">
        <v>0</v>
      </c>
      <c r="H25" s="4"/>
      <c r="I25" s="5">
        <f>[93]Декабрь!$AW$45</f>
        <v>-70181.066026670233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G26" sqref="G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18.42578125" bestFit="1" customWidth="1"/>
    <col min="8" max="8" width="7.85546875" customWidth="1"/>
    <col min="9" max="9" width="9.28515625" bestFit="1" customWidth="1"/>
  </cols>
  <sheetData>
    <row r="4" spans="1:9" x14ac:dyDescent="0.25">
      <c r="E4" t="s">
        <v>217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-40875.881301760077</v>
      </c>
      <c r="D10" s="4">
        <v>16476.07</v>
      </c>
      <c r="E10" s="5">
        <v>13959.295720000002</v>
      </c>
      <c r="F10" s="4" t="s">
        <v>53</v>
      </c>
      <c r="G10" s="4">
        <v>4913.41</v>
      </c>
      <c r="H10" s="4"/>
      <c r="I10" s="5">
        <v>-43272.517021760083</v>
      </c>
    </row>
    <row r="11" spans="1:9" x14ac:dyDescent="0.25">
      <c r="A11" s="12"/>
      <c r="B11" s="1" t="s">
        <v>12</v>
      </c>
      <c r="C11" s="5">
        <v>-43272.517021760083</v>
      </c>
      <c r="D11" s="4">
        <v>17516.810000000001</v>
      </c>
      <c r="E11" s="5">
        <v>14171.756840000002</v>
      </c>
      <c r="F11" s="4"/>
      <c r="G11" s="4">
        <v>0</v>
      </c>
      <c r="H11" s="4"/>
      <c r="I11" s="5">
        <v>-39927.463861760087</v>
      </c>
    </row>
    <row r="12" spans="1:9" x14ac:dyDescent="0.25">
      <c r="A12" s="12"/>
      <c r="B12" s="1" t="s">
        <v>13</v>
      </c>
      <c r="C12" s="5">
        <v>-39927.463861760087</v>
      </c>
      <c r="D12" s="4">
        <v>14982.109999999999</v>
      </c>
      <c r="E12" s="5">
        <v>14810.863640000001</v>
      </c>
      <c r="F12" s="4"/>
      <c r="G12" s="4">
        <v>0</v>
      </c>
      <c r="H12" s="4"/>
      <c r="I12" s="5">
        <v>-39756.217501760089</v>
      </c>
    </row>
    <row r="13" spans="1:9" x14ac:dyDescent="0.25">
      <c r="A13" s="12"/>
      <c r="B13" s="1" t="s">
        <v>14</v>
      </c>
      <c r="C13" s="5">
        <v>-39756.217501760089</v>
      </c>
      <c r="D13" s="4">
        <v>16373.41</v>
      </c>
      <c r="E13" s="5">
        <v>13906.648120000002</v>
      </c>
      <c r="F13" s="4"/>
      <c r="G13" s="4">
        <v>0</v>
      </c>
      <c r="H13" s="4"/>
      <c r="I13" s="5">
        <v>-37289.455621760091</v>
      </c>
    </row>
    <row r="14" spans="1:9" x14ac:dyDescent="0.25">
      <c r="A14" s="12"/>
      <c r="B14" s="1" t="s">
        <v>15</v>
      </c>
      <c r="C14" s="5">
        <v>-37289.455621760091</v>
      </c>
      <c r="D14" s="4">
        <v>10457.01</v>
      </c>
      <c r="E14" s="5">
        <v>12480.214200000002</v>
      </c>
      <c r="F14" s="4"/>
      <c r="G14" s="4">
        <v>0</v>
      </c>
      <c r="H14" s="4"/>
      <c r="I14" s="5">
        <v>-39312.659821760091</v>
      </c>
    </row>
    <row r="15" spans="1:9" x14ac:dyDescent="0.25">
      <c r="A15" s="12"/>
      <c r="B15" s="1" t="s">
        <v>16</v>
      </c>
      <c r="C15" s="5">
        <v>-39312.659821760091</v>
      </c>
      <c r="D15" s="4">
        <v>10447.230000000001</v>
      </c>
      <c r="E15" s="5">
        <v>12771.671400000001</v>
      </c>
      <c r="F15" s="4"/>
      <c r="G15" s="4">
        <v>0</v>
      </c>
      <c r="H15" s="4"/>
      <c r="I15" s="5">
        <v>-41637.101221760087</v>
      </c>
    </row>
    <row r="16" spans="1:9" x14ac:dyDescent="0.25">
      <c r="A16" s="12"/>
      <c r="B16" s="1" t="s">
        <v>17</v>
      </c>
      <c r="C16" s="5">
        <v>-41637.101221760087</v>
      </c>
      <c r="D16" s="4">
        <v>9522.1</v>
      </c>
      <c r="E16" s="5">
        <v>12503.199520000002</v>
      </c>
      <c r="F16" s="4"/>
      <c r="G16" s="4">
        <v>0</v>
      </c>
      <c r="H16" s="4"/>
      <c r="I16" s="5">
        <v>-44618.200741760091</v>
      </c>
    </row>
    <row r="17" spans="1:9" x14ac:dyDescent="0.25">
      <c r="A17" s="12"/>
      <c r="B17" s="1" t="s">
        <v>18</v>
      </c>
      <c r="C17" s="5">
        <v>-44618.200741760091</v>
      </c>
      <c r="D17" s="4">
        <v>9546.42</v>
      </c>
      <c r="E17" s="5">
        <v>12548.970480000002</v>
      </c>
      <c r="F17" s="4"/>
      <c r="G17" s="4">
        <v>0</v>
      </c>
      <c r="H17" s="4"/>
      <c r="I17" s="5">
        <v>-47620.751221760096</v>
      </c>
    </row>
    <row r="18" spans="1:9" x14ac:dyDescent="0.25">
      <c r="A18" s="12"/>
      <c r="B18" s="1" t="s">
        <v>20</v>
      </c>
      <c r="C18" s="5">
        <v>-47620.751221760096</v>
      </c>
      <c r="D18" s="4">
        <v>9546.42</v>
      </c>
      <c r="E18" s="5">
        <v>12548.970480000002</v>
      </c>
      <c r="F18" s="4"/>
      <c r="G18" s="4">
        <v>0</v>
      </c>
      <c r="H18" s="4"/>
      <c r="I18" s="5">
        <v>-50623.301701760101</v>
      </c>
    </row>
    <row r="19" spans="1:9" x14ac:dyDescent="0.25">
      <c r="A19" s="12"/>
      <c r="B19" s="1" t="s">
        <v>22</v>
      </c>
      <c r="C19" s="5">
        <v>-50623.301701760101</v>
      </c>
      <c r="D19" s="4">
        <v>6381.2199999999993</v>
      </c>
      <c r="E19" s="5">
        <v>11647.65784</v>
      </c>
      <c r="F19" s="4"/>
      <c r="G19" s="4">
        <v>0</v>
      </c>
      <c r="H19" s="4"/>
      <c r="I19" s="5">
        <v>-55889.7395417601</v>
      </c>
    </row>
    <row r="20" spans="1:9" x14ac:dyDescent="0.25">
      <c r="A20" s="12"/>
      <c r="B20" s="1" t="s">
        <v>23</v>
      </c>
      <c r="C20" s="5">
        <v>-55889.7395417601</v>
      </c>
      <c r="D20" s="4">
        <v>6668.6900000000005</v>
      </c>
      <c r="E20" s="5">
        <v>11772.941000000003</v>
      </c>
      <c r="F20" s="4"/>
      <c r="G20" s="4">
        <v>0</v>
      </c>
      <c r="H20" s="4"/>
      <c r="I20" s="5">
        <v>-60993.990541760097</v>
      </c>
    </row>
    <row r="21" spans="1:9" x14ac:dyDescent="0.25">
      <c r="A21" s="13"/>
      <c r="B21" s="1" t="s">
        <v>62</v>
      </c>
      <c r="C21" s="5">
        <v>-60993.990541760097</v>
      </c>
      <c r="D21" s="4">
        <v>6922.28</v>
      </c>
      <c r="E21" s="5">
        <v>11842.993760000001</v>
      </c>
      <c r="F21" s="4"/>
      <c r="G21" s="4">
        <v>0</v>
      </c>
      <c r="H21" s="4"/>
      <c r="I21" s="5">
        <v>-65914.704301760095</v>
      </c>
    </row>
    <row r="22" spans="1:9" x14ac:dyDescent="0.25">
      <c r="A22" s="11">
        <v>2012</v>
      </c>
      <c r="B22" s="1" t="s">
        <v>11</v>
      </c>
      <c r="C22" s="5">
        <v>-65914.704301760095</v>
      </c>
      <c r="D22" s="4">
        <v>6956.17</v>
      </c>
      <c r="E22" s="5">
        <v>13186.204280000002</v>
      </c>
      <c r="F22" s="4"/>
      <c r="G22" s="4">
        <v>0</v>
      </c>
      <c r="H22" s="4"/>
      <c r="I22" s="5">
        <v>-72144.738581760103</v>
      </c>
    </row>
    <row r="23" spans="1:9" x14ac:dyDescent="0.25">
      <c r="A23" s="12"/>
      <c r="B23" s="1" t="s">
        <v>12</v>
      </c>
      <c r="C23" s="5">
        <v>-72144.738581760103</v>
      </c>
      <c r="D23" s="4">
        <v>5884.97</v>
      </c>
      <c r="E23" s="5">
        <v>11471.378119999999</v>
      </c>
      <c r="F23" s="4"/>
      <c r="G23" s="4">
        <v>0</v>
      </c>
      <c r="H23" s="4"/>
      <c r="I23" s="5">
        <v>-77731.146701760095</v>
      </c>
    </row>
    <row r="24" spans="1:9" x14ac:dyDescent="0.25">
      <c r="A24" s="12"/>
      <c r="B24" s="1" t="s">
        <v>13</v>
      </c>
      <c r="C24" s="5">
        <f>[94]Декабрь!$AQ$44</f>
        <v>-77731.146701760095</v>
      </c>
      <c r="D24" s="4">
        <f>[94]Декабрь!$AR$44</f>
        <v>6185.7899999999991</v>
      </c>
      <c r="E24" s="5">
        <f>[94]Декабрь!$AS$44</f>
        <v>11622.531000000001</v>
      </c>
      <c r="F24" s="4"/>
      <c r="G24" s="4">
        <v>0</v>
      </c>
      <c r="H24" s="4"/>
      <c r="I24" s="5">
        <f>[94]Декабрь!$AW$44</f>
        <v>-83167.887701760104</v>
      </c>
    </row>
    <row r="25" spans="1:9" x14ac:dyDescent="0.25">
      <c r="A25" s="12"/>
      <c r="B25" s="1" t="s">
        <v>14</v>
      </c>
      <c r="C25" s="5">
        <f>[94]Декабрь!$AQ$45</f>
        <v>-83167.887701760104</v>
      </c>
      <c r="D25" s="4">
        <f>[94]Декабрь!$AR$45</f>
        <v>5606.17</v>
      </c>
      <c r="E25" s="5">
        <f>[94]Декабрь!$AS$45</f>
        <v>11405.820520000003</v>
      </c>
      <c r="F25" s="4"/>
      <c r="G25" s="4">
        <v>0</v>
      </c>
      <c r="H25" s="4"/>
      <c r="I25" s="5">
        <f>[94]Декабрь!$AW$45</f>
        <v>-88967.538221760115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G26" sqref="G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28515625" bestFit="1" customWidth="1"/>
    <col min="7" max="7" width="9" bestFit="1" customWidth="1"/>
    <col min="8" max="8" width="8.5703125" bestFit="1" customWidth="1"/>
    <col min="9" max="9" width="9.28515625" bestFit="1" customWidth="1"/>
  </cols>
  <sheetData>
    <row r="4" spans="1:9" x14ac:dyDescent="0.25">
      <c r="E4" t="s">
        <v>220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797.79182078294252</v>
      </c>
      <c r="D10" s="4">
        <v>22114.53</v>
      </c>
      <c r="E10" s="5">
        <v>16818.372299999999</v>
      </c>
      <c r="F10" s="4"/>
      <c r="G10" s="4">
        <v>0</v>
      </c>
      <c r="H10" s="5">
        <v>6093.9495207829423</v>
      </c>
      <c r="I10" s="4"/>
    </row>
    <row r="11" spans="1:9" x14ac:dyDescent="0.25">
      <c r="A11" s="12"/>
      <c r="B11" s="1" t="s">
        <v>12</v>
      </c>
      <c r="C11" s="5">
        <v>6093.9495207829423</v>
      </c>
      <c r="D11" s="4">
        <v>20962.260000000002</v>
      </c>
      <c r="E11" s="5">
        <v>16547.456699999999</v>
      </c>
      <c r="F11" s="4"/>
      <c r="G11" s="4">
        <v>0</v>
      </c>
      <c r="H11" s="5">
        <v>10508.752820782945</v>
      </c>
      <c r="I11" s="4"/>
    </row>
    <row r="12" spans="1:9" x14ac:dyDescent="0.25">
      <c r="A12" s="12"/>
      <c r="B12" s="1" t="s">
        <v>13</v>
      </c>
      <c r="C12" s="5">
        <v>10508.752820782945</v>
      </c>
      <c r="D12" s="4">
        <v>19806.010000000002</v>
      </c>
      <c r="E12" s="5">
        <v>17478.712460000002</v>
      </c>
      <c r="F12" s="4"/>
      <c r="G12" s="4">
        <v>0</v>
      </c>
      <c r="H12" s="5">
        <v>12836.050360782945</v>
      </c>
      <c r="I12" s="4"/>
    </row>
    <row r="13" spans="1:9" x14ac:dyDescent="0.25">
      <c r="A13" s="12"/>
      <c r="B13" s="1" t="s">
        <v>14</v>
      </c>
      <c r="C13" s="5">
        <v>12836.050360782945</v>
      </c>
      <c r="D13" s="4">
        <v>22458.84</v>
      </c>
      <c r="E13" s="5">
        <v>16816.805899999999</v>
      </c>
      <c r="F13" s="4"/>
      <c r="G13" s="4">
        <v>0</v>
      </c>
      <c r="H13" s="5">
        <v>18478.084460782942</v>
      </c>
      <c r="I13" s="4"/>
    </row>
    <row r="14" spans="1:9" x14ac:dyDescent="0.25">
      <c r="A14" s="12"/>
      <c r="B14" s="1" t="s">
        <v>15</v>
      </c>
      <c r="C14" s="5">
        <v>18478.084460782942</v>
      </c>
      <c r="D14" s="4">
        <v>19515.580000000002</v>
      </c>
      <c r="E14" s="5">
        <v>16584.009020000001</v>
      </c>
      <c r="F14" s="4"/>
      <c r="G14" s="4">
        <v>0</v>
      </c>
      <c r="H14" s="5">
        <v>21409.655440782943</v>
      </c>
      <c r="I14" s="4"/>
    </row>
    <row r="15" spans="1:9" x14ac:dyDescent="0.25">
      <c r="A15" s="12"/>
      <c r="B15" s="1" t="s">
        <v>16</v>
      </c>
      <c r="C15" s="5">
        <v>21409.655440782943</v>
      </c>
      <c r="D15" s="4">
        <v>19649.060000000001</v>
      </c>
      <c r="E15" s="5">
        <v>16339.385320000001</v>
      </c>
      <c r="F15" s="4" t="s">
        <v>218</v>
      </c>
      <c r="G15" s="4">
        <v>58476.4</v>
      </c>
      <c r="H15" s="4"/>
      <c r="I15" s="5">
        <v>-33757.069879217059</v>
      </c>
    </row>
    <row r="16" spans="1:9" x14ac:dyDescent="0.25">
      <c r="A16" s="12"/>
      <c r="B16" s="1" t="s">
        <v>17</v>
      </c>
      <c r="C16" s="5">
        <v>-33757.069879217059</v>
      </c>
      <c r="D16" s="4">
        <v>20155.899999999998</v>
      </c>
      <c r="E16" s="5">
        <v>16738.553939999998</v>
      </c>
      <c r="F16" s="4"/>
      <c r="G16" s="4">
        <v>0</v>
      </c>
      <c r="H16" s="4"/>
      <c r="I16" s="5">
        <v>-30339.723819217059</v>
      </c>
    </row>
    <row r="17" spans="1:9" x14ac:dyDescent="0.25">
      <c r="A17" s="12"/>
      <c r="B17" s="1" t="s">
        <v>18</v>
      </c>
      <c r="C17" s="5">
        <v>-30339.723819217059</v>
      </c>
      <c r="D17" s="4">
        <v>22031.47</v>
      </c>
      <c r="E17" s="5">
        <v>16791.83884</v>
      </c>
      <c r="F17" s="4" t="s">
        <v>219</v>
      </c>
      <c r="G17" s="4">
        <v>936.44</v>
      </c>
      <c r="H17" s="4"/>
      <c r="I17" s="5">
        <v>-26036.532659217057</v>
      </c>
    </row>
    <row r="18" spans="1:9" x14ac:dyDescent="0.25">
      <c r="A18" s="12"/>
      <c r="B18" s="1" t="s">
        <v>20</v>
      </c>
      <c r="C18" s="5">
        <v>-26036.532659217057</v>
      </c>
      <c r="D18" s="4">
        <v>19954.690000000002</v>
      </c>
      <c r="E18" s="5">
        <v>17283.004919999999</v>
      </c>
      <c r="F18" s="4"/>
      <c r="G18" s="4">
        <v>0</v>
      </c>
      <c r="H18" s="4"/>
      <c r="I18" s="5">
        <v>-23364.847579217054</v>
      </c>
    </row>
    <row r="19" spans="1:9" x14ac:dyDescent="0.25">
      <c r="A19" s="12"/>
      <c r="B19" s="1" t="s">
        <v>22</v>
      </c>
      <c r="C19" s="5">
        <v>-23364.847579217054</v>
      </c>
      <c r="D19" s="4">
        <v>22252.839999999997</v>
      </c>
      <c r="E19" s="5">
        <v>17164.985840000001</v>
      </c>
      <c r="F19" s="4" t="s">
        <v>36</v>
      </c>
      <c r="G19" s="4">
        <v>18340.080000000002</v>
      </c>
      <c r="H19" s="4"/>
      <c r="I19" s="5">
        <v>-36617.073419217064</v>
      </c>
    </row>
    <row r="20" spans="1:9" x14ac:dyDescent="0.25">
      <c r="A20" s="12"/>
      <c r="B20" s="1" t="s">
        <v>23</v>
      </c>
      <c r="C20" s="5">
        <v>-36617.073419217064</v>
      </c>
      <c r="D20" s="4">
        <v>23387.65</v>
      </c>
      <c r="E20" s="5">
        <v>17196.43116</v>
      </c>
      <c r="F20" s="4"/>
      <c r="G20" s="4">
        <v>0</v>
      </c>
      <c r="H20" s="4"/>
      <c r="I20" s="5">
        <v>-30425.854579217063</v>
      </c>
    </row>
    <row r="21" spans="1:9" x14ac:dyDescent="0.25">
      <c r="A21" s="13"/>
      <c r="B21" s="1" t="s">
        <v>62</v>
      </c>
      <c r="C21" s="5">
        <v>-30425.854579217063</v>
      </c>
      <c r="D21" s="4">
        <v>21768.67</v>
      </c>
      <c r="E21" s="5">
        <v>17043.184860000001</v>
      </c>
      <c r="F21" s="4"/>
      <c r="G21" s="4">
        <v>0</v>
      </c>
      <c r="H21" s="4"/>
      <c r="I21" s="5">
        <v>-25700.369439217066</v>
      </c>
    </row>
    <row r="22" spans="1:9" x14ac:dyDescent="0.25">
      <c r="A22" s="11">
        <v>2012</v>
      </c>
      <c r="B22" s="1" t="s">
        <v>11</v>
      </c>
      <c r="C22" s="5">
        <v>-25700.369439217066</v>
      </c>
      <c r="D22" s="4">
        <v>20901.949999999997</v>
      </c>
      <c r="E22" s="5">
        <v>18001.58828</v>
      </c>
      <c r="F22" s="4"/>
      <c r="G22" s="4">
        <v>0</v>
      </c>
      <c r="H22" s="4"/>
      <c r="I22" s="5">
        <v>-22800.007719217068</v>
      </c>
    </row>
    <row r="23" spans="1:9" x14ac:dyDescent="0.25">
      <c r="A23" s="12"/>
      <c r="B23" s="1" t="s">
        <v>12</v>
      </c>
      <c r="C23" s="5">
        <v>-22800.007719217068</v>
      </c>
      <c r="D23" s="4">
        <v>19170.11</v>
      </c>
      <c r="E23" s="5">
        <v>16717.12614</v>
      </c>
      <c r="F23" s="4"/>
      <c r="G23" s="4">
        <v>0</v>
      </c>
      <c r="H23" s="4"/>
      <c r="I23" s="5">
        <v>-20347.023859217068</v>
      </c>
    </row>
    <row r="24" spans="1:9" x14ac:dyDescent="0.25">
      <c r="A24" s="12"/>
      <c r="B24" s="1" t="s">
        <v>13</v>
      </c>
      <c r="C24" s="5">
        <f>[95]Декабрь!$AP$44</f>
        <v>-20347.023859217068</v>
      </c>
      <c r="D24" s="4">
        <f>[95]Декабрь!$AQ$44</f>
        <v>20478.29</v>
      </c>
      <c r="E24" s="5">
        <f>[95]Декабрь!$AR$44</f>
        <v>17783.750680000001</v>
      </c>
      <c r="F24" s="4"/>
      <c r="G24" s="4">
        <v>0</v>
      </c>
      <c r="H24" s="4"/>
      <c r="I24" s="5">
        <f>[95]Декабрь!$AV$44</f>
        <v>-17652.484539217068</v>
      </c>
    </row>
    <row r="25" spans="1:9" x14ac:dyDescent="0.25">
      <c r="A25" s="12"/>
      <c r="B25" s="1" t="s">
        <v>14</v>
      </c>
      <c r="C25" s="5">
        <f>[95]Декабрь!$AP$45</f>
        <v>-17652.484539217068</v>
      </c>
      <c r="D25" s="4">
        <f>[95]Декабрь!$AQ$45</f>
        <v>20314.29</v>
      </c>
      <c r="E25" s="5">
        <f>[95]Декабрь!$AR$45</f>
        <v>16638.87528</v>
      </c>
      <c r="F25" s="4"/>
      <c r="G25" s="4">
        <v>0</v>
      </c>
      <c r="H25" s="4"/>
      <c r="I25" s="5">
        <f>[95]Декабрь!$AV$45</f>
        <v>-13977.069819217068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G26" sqref="G26"/>
    </sheetView>
  </sheetViews>
  <sheetFormatPr defaultRowHeight="15" x14ac:dyDescent="0.25"/>
  <cols>
    <col min="2" max="2" width="9.28515625" bestFit="1" customWidth="1"/>
    <col min="3" max="3" width="10.85546875" customWidth="1"/>
    <col min="4" max="5" width="10.140625" customWidth="1"/>
    <col min="6" max="6" width="33.28515625" customWidth="1"/>
    <col min="9" max="9" width="10.28515625" bestFit="1" customWidth="1"/>
  </cols>
  <sheetData>
    <row r="4" spans="1:9" x14ac:dyDescent="0.25">
      <c r="E4" t="s">
        <v>221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-143243.08085885656</v>
      </c>
      <c r="D10" s="4">
        <v>18553.13</v>
      </c>
      <c r="E10" s="5">
        <v>11468.685299999999</v>
      </c>
      <c r="F10" s="4"/>
      <c r="G10" s="4">
        <v>0</v>
      </c>
      <c r="H10" s="4"/>
      <c r="I10" s="5">
        <v>-136158.63615885656</v>
      </c>
    </row>
    <row r="11" spans="1:9" x14ac:dyDescent="0.25">
      <c r="A11" s="12"/>
      <c r="B11" s="1" t="s">
        <v>12</v>
      </c>
      <c r="C11" s="5">
        <v>-136158.63615885656</v>
      </c>
      <c r="D11" s="4">
        <v>18710.47</v>
      </c>
      <c r="E11" s="5">
        <v>11576.718479999998</v>
      </c>
      <c r="F11" s="4"/>
      <c r="G11" s="4">
        <v>0</v>
      </c>
      <c r="H11" s="4"/>
      <c r="I11" s="5">
        <v>-129024.88463885656</v>
      </c>
    </row>
    <row r="12" spans="1:9" x14ac:dyDescent="0.25">
      <c r="A12" s="12"/>
      <c r="B12" s="1" t="s">
        <v>13</v>
      </c>
      <c r="C12" s="5">
        <v>-129024.88463885656</v>
      </c>
      <c r="D12" s="4">
        <v>21108.68</v>
      </c>
      <c r="E12" s="5">
        <v>12416.043799999999</v>
      </c>
      <c r="F12" s="4"/>
      <c r="G12" s="4">
        <v>0</v>
      </c>
      <c r="H12" s="4"/>
      <c r="I12" s="5">
        <v>-120332.24843885655</v>
      </c>
    </row>
    <row r="13" spans="1:9" x14ac:dyDescent="0.25">
      <c r="A13" s="12"/>
      <c r="B13" s="1" t="s">
        <v>14</v>
      </c>
      <c r="C13" s="5">
        <v>-120332.24843885655</v>
      </c>
      <c r="D13" s="4">
        <v>13984.57</v>
      </c>
      <c r="E13" s="5">
        <v>11355.269679999999</v>
      </c>
      <c r="F13" s="4"/>
      <c r="G13" s="4">
        <v>0</v>
      </c>
      <c r="H13" s="4"/>
      <c r="I13" s="5">
        <v>-117702.94811885656</v>
      </c>
    </row>
    <row r="14" spans="1:9" x14ac:dyDescent="0.25">
      <c r="A14" s="12"/>
      <c r="B14" s="1" t="s">
        <v>15</v>
      </c>
      <c r="C14" s="5">
        <v>-117702.94811885656</v>
      </c>
      <c r="D14" s="4">
        <v>21348</v>
      </c>
      <c r="E14" s="5">
        <v>11955.9267</v>
      </c>
      <c r="F14" s="4"/>
      <c r="G14" s="4">
        <v>0</v>
      </c>
      <c r="H14" s="4"/>
      <c r="I14" s="5">
        <v>-108310.87481885655</v>
      </c>
    </row>
    <row r="15" spans="1:9" x14ac:dyDescent="0.25">
      <c r="A15" s="12"/>
      <c r="B15" s="1" t="s">
        <v>16</v>
      </c>
      <c r="C15" s="5">
        <v>-108310.87481885655</v>
      </c>
      <c r="D15" s="4">
        <v>16887.12</v>
      </c>
      <c r="E15" s="5">
        <v>10897.306079999998</v>
      </c>
      <c r="F15" s="4"/>
      <c r="G15" s="4">
        <v>0</v>
      </c>
      <c r="H15" s="4"/>
      <c r="I15" s="5">
        <v>-102321.06089885655</v>
      </c>
    </row>
    <row r="16" spans="1:9" x14ac:dyDescent="0.25">
      <c r="A16" s="12"/>
      <c r="B16" s="1" t="s">
        <v>17</v>
      </c>
      <c r="C16" s="5">
        <v>-102321.06089885655</v>
      </c>
      <c r="D16" s="4">
        <v>16208.43</v>
      </c>
      <c r="E16" s="5">
        <v>10906.580059999998</v>
      </c>
      <c r="F16" s="4"/>
      <c r="G16" s="4">
        <v>0</v>
      </c>
      <c r="H16" s="4"/>
      <c r="I16" s="5">
        <v>-97019.210958856551</v>
      </c>
    </row>
    <row r="17" spans="1:9" x14ac:dyDescent="0.25">
      <c r="A17" s="12"/>
      <c r="B17" s="1" t="s">
        <v>18</v>
      </c>
      <c r="C17" s="5">
        <v>-97019.210958856551</v>
      </c>
      <c r="D17" s="4">
        <v>19217.82</v>
      </c>
      <c r="E17" s="5">
        <v>11399.611719999997</v>
      </c>
      <c r="F17" s="4"/>
      <c r="G17" s="4">
        <v>0</v>
      </c>
      <c r="H17" s="4"/>
      <c r="I17" s="5">
        <v>-89201.002678856559</v>
      </c>
    </row>
    <row r="18" spans="1:9" x14ac:dyDescent="0.25">
      <c r="A18" s="12"/>
      <c r="B18" s="1" t="s">
        <v>20</v>
      </c>
      <c r="C18" s="5">
        <v>-89201.002678856559</v>
      </c>
      <c r="D18" s="4">
        <v>19951.12</v>
      </c>
      <c r="E18" s="5">
        <v>11356.875239999998</v>
      </c>
      <c r="F18" s="4"/>
      <c r="G18" s="4">
        <v>0</v>
      </c>
      <c r="H18" s="4"/>
      <c r="I18" s="5">
        <v>-80606.757918856558</v>
      </c>
    </row>
    <row r="19" spans="1:9" x14ac:dyDescent="0.25">
      <c r="A19" s="12"/>
      <c r="B19" s="1" t="s">
        <v>22</v>
      </c>
      <c r="C19" s="5">
        <v>-80606.757918856558</v>
      </c>
      <c r="D19" s="4">
        <v>17101.310000000001</v>
      </c>
      <c r="E19" s="5">
        <v>10973.881559999998</v>
      </c>
      <c r="F19" s="4"/>
      <c r="G19" s="4">
        <v>0</v>
      </c>
      <c r="H19" s="4"/>
      <c r="I19" s="5">
        <v>-74479.329478856554</v>
      </c>
    </row>
    <row r="20" spans="1:9" x14ac:dyDescent="0.25">
      <c r="A20" s="12"/>
      <c r="B20" s="1" t="s">
        <v>23</v>
      </c>
      <c r="C20" s="5">
        <v>-74479.329478856554</v>
      </c>
      <c r="D20" s="4">
        <v>17055.439999999999</v>
      </c>
      <c r="E20" s="5">
        <v>10866.962039999999</v>
      </c>
      <c r="F20" s="4"/>
      <c r="G20" s="4">
        <v>0</v>
      </c>
      <c r="H20" s="4"/>
      <c r="I20" s="5">
        <v>-68290.851518856551</v>
      </c>
    </row>
    <row r="21" spans="1:9" x14ac:dyDescent="0.25">
      <c r="A21" s="13"/>
      <c r="B21" s="1" t="s">
        <v>62</v>
      </c>
      <c r="C21" s="5">
        <v>-70491.311518856557</v>
      </c>
      <c r="D21" s="4">
        <v>17318.82</v>
      </c>
      <c r="E21" s="5">
        <v>10995.558439999999</v>
      </c>
      <c r="F21" s="4"/>
      <c r="G21" s="4">
        <v>0</v>
      </c>
      <c r="H21" s="4"/>
      <c r="I21" s="5">
        <v>-64168.049958856558</v>
      </c>
    </row>
    <row r="22" spans="1:9" x14ac:dyDescent="0.25">
      <c r="A22" s="11">
        <v>2012</v>
      </c>
      <c r="B22" s="1" t="s">
        <v>11</v>
      </c>
      <c r="C22" s="5">
        <v>-64168.049958856558</v>
      </c>
      <c r="D22" s="4">
        <v>20177.669999999998</v>
      </c>
      <c r="E22" s="5">
        <v>11507.028119999999</v>
      </c>
      <c r="F22" s="4"/>
      <c r="G22" s="4">
        <v>0</v>
      </c>
      <c r="H22" s="4"/>
      <c r="I22" s="5">
        <v>-55497.408078856562</v>
      </c>
    </row>
    <row r="23" spans="1:9" x14ac:dyDescent="0.25">
      <c r="A23" s="12"/>
      <c r="B23" s="1" t="s">
        <v>12</v>
      </c>
      <c r="C23" s="5">
        <v>-55497.408078856562</v>
      </c>
      <c r="D23" s="4">
        <v>12597.98</v>
      </c>
      <c r="E23" s="5">
        <v>10207.940559999999</v>
      </c>
      <c r="F23" s="4"/>
      <c r="G23" s="4">
        <v>0</v>
      </c>
      <c r="H23" s="4"/>
      <c r="I23" s="5">
        <v>-53107.368638856569</v>
      </c>
    </row>
    <row r="24" spans="1:9" x14ac:dyDescent="0.25">
      <c r="A24" s="12"/>
      <c r="B24" s="1" t="s">
        <v>13</v>
      </c>
      <c r="C24" s="5">
        <f>[96]Декабрь!$AQ$44</f>
        <v>-53107.368638856569</v>
      </c>
      <c r="D24" s="4">
        <f>[96]Декабрь!$AR$44</f>
        <v>19921.490000000002</v>
      </c>
      <c r="E24" s="5">
        <f>[96]Декабрь!$AS$44</f>
        <v>11285.4287</v>
      </c>
      <c r="F24" s="4"/>
      <c r="G24" s="4">
        <v>0</v>
      </c>
      <c r="H24" s="4"/>
      <c r="I24" s="5">
        <f>[96]Декабрь!$AW$44</f>
        <v>-44471.307338856568</v>
      </c>
    </row>
    <row r="25" spans="1:9" x14ac:dyDescent="0.25">
      <c r="A25" s="12"/>
      <c r="B25" s="1" t="s">
        <v>14</v>
      </c>
      <c r="C25" s="5">
        <f>[96]Декабрь!$AQ$45</f>
        <v>-44471.307338856568</v>
      </c>
      <c r="D25" s="4">
        <f>[96]Декабрь!$AR$45</f>
        <v>16682.63</v>
      </c>
      <c r="E25" s="5">
        <f>[96]Декабрь!$AS$45</f>
        <v>10796.133199999998</v>
      </c>
      <c r="F25" s="4"/>
      <c r="G25" s="4">
        <v>0</v>
      </c>
      <c r="H25" s="4"/>
      <c r="I25" s="5">
        <f>[96]Декабрь!$AW$45</f>
        <v>-38584.810538856567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G27" sqref="G27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85546875" bestFit="1" customWidth="1"/>
    <col min="7" max="7" width="9" bestFit="1" customWidth="1"/>
    <col min="8" max="8" width="10.140625" customWidth="1"/>
    <col min="9" max="9" width="10.28515625" bestFit="1" customWidth="1"/>
  </cols>
  <sheetData>
    <row r="4" spans="1:9" x14ac:dyDescent="0.25">
      <c r="E4" t="s">
        <v>226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-113483.75353864336</v>
      </c>
      <c r="D10" s="4">
        <v>52381.7</v>
      </c>
      <c r="E10" s="5">
        <v>48639.789039999996</v>
      </c>
      <c r="F10" s="4"/>
      <c r="G10" s="4">
        <v>0</v>
      </c>
      <c r="H10" s="4"/>
      <c r="I10" s="5">
        <v>-109741.84257864335</v>
      </c>
    </row>
    <row r="11" spans="1:9" x14ac:dyDescent="0.25">
      <c r="A11" s="12"/>
      <c r="B11" s="1" t="s">
        <v>12</v>
      </c>
      <c r="C11" s="5">
        <v>-109741.84257864335</v>
      </c>
      <c r="D11" s="4">
        <v>56296.45</v>
      </c>
      <c r="E11" s="5">
        <v>49163.187959999996</v>
      </c>
      <c r="F11" s="4"/>
      <c r="G11" s="4">
        <v>0</v>
      </c>
      <c r="H11" s="4"/>
      <c r="I11" s="5">
        <v>-102608.58053864335</v>
      </c>
    </row>
    <row r="12" spans="1:9" x14ac:dyDescent="0.25">
      <c r="A12" s="12"/>
      <c r="B12" s="1" t="s">
        <v>13</v>
      </c>
      <c r="C12" s="5">
        <v>-102608.58053864335</v>
      </c>
      <c r="D12" s="4">
        <v>50705.24</v>
      </c>
      <c r="E12" s="5">
        <v>48091.73799999999</v>
      </c>
      <c r="F12" s="4"/>
      <c r="G12" s="4">
        <v>0</v>
      </c>
      <c r="H12" s="4"/>
      <c r="I12" s="5">
        <v>-99995.078538643342</v>
      </c>
    </row>
    <row r="13" spans="1:9" x14ac:dyDescent="0.25">
      <c r="A13" s="12"/>
      <c r="B13" s="1" t="s">
        <v>14</v>
      </c>
      <c r="C13" s="5">
        <v>-99995.078538643342</v>
      </c>
      <c r="D13" s="4">
        <v>48855.93</v>
      </c>
      <c r="E13" s="5">
        <v>47960.019559999993</v>
      </c>
      <c r="F13" s="4" t="s">
        <v>222</v>
      </c>
      <c r="G13" s="4">
        <v>6272.1</v>
      </c>
      <c r="H13" s="4"/>
      <c r="I13" s="5">
        <v>-105371.26809864334</v>
      </c>
    </row>
    <row r="14" spans="1:9" x14ac:dyDescent="0.25">
      <c r="A14" s="12"/>
      <c r="B14" s="1" t="s">
        <v>15</v>
      </c>
      <c r="C14" s="5">
        <v>-105371.26809864334</v>
      </c>
      <c r="D14" s="4">
        <v>50144.72</v>
      </c>
      <c r="E14" s="5">
        <v>48143.683599999997</v>
      </c>
      <c r="F14" s="4"/>
      <c r="G14" s="4">
        <v>0</v>
      </c>
      <c r="H14" s="4"/>
      <c r="I14" s="5">
        <v>-103370.23169864333</v>
      </c>
    </row>
    <row r="15" spans="1:9" x14ac:dyDescent="0.25">
      <c r="A15" s="12"/>
      <c r="B15" s="1" t="s">
        <v>16</v>
      </c>
      <c r="C15" s="5">
        <v>-103370.23169864333</v>
      </c>
      <c r="D15" s="4">
        <v>59510.94</v>
      </c>
      <c r="E15" s="5">
        <v>50739.129679999998</v>
      </c>
      <c r="F15" s="4"/>
      <c r="G15" s="4">
        <v>0</v>
      </c>
      <c r="H15" s="4"/>
      <c r="I15" s="5">
        <v>-94598.421378643325</v>
      </c>
    </row>
    <row r="16" spans="1:9" x14ac:dyDescent="0.25">
      <c r="A16" s="12"/>
      <c r="B16" s="1" t="s">
        <v>17</v>
      </c>
      <c r="C16" s="5">
        <v>-94598.421378643325</v>
      </c>
      <c r="D16" s="4">
        <v>53007.979999999996</v>
      </c>
      <c r="E16" s="5">
        <v>48326.185119999995</v>
      </c>
      <c r="F16" s="4"/>
      <c r="G16" s="4">
        <v>0</v>
      </c>
      <c r="H16" s="4"/>
      <c r="I16" s="5">
        <v>-89916.626498643323</v>
      </c>
    </row>
    <row r="17" spans="1:9" x14ac:dyDescent="0.25">
      <c r="A17" s="12"/>
      <c r="B17" s="1" t="s">
        <v>18</v>
      </c>
      <c r="C17" s="5">
        <v>-89916.626498643323</v>
      </c>
      <c r="D17" s="4">
        <v>49837.439999999995</v>
      </c>
      <c r="E17" s="5">
        <v>47895.528559999992</v>
      </c>
      <c r="F17" s="4"/>
      <c r="G17" s="4">
        <v>0</v>
      </c>
      <c r="H17" s="4"/>
      <c r="I17" s="5">
        <v>-87974.715058643313</v>
      </c>
    </row>
    <row r="18" spans="1:9" x14ac:dyDescent="0.25">
      <c r="A18" s="12"/>
      <c r="B18" s="1" t="s">
        <v>20</v>
      </c>
      <c r="C18" s="5">
        <v>-87974.715058643313</v>
      </c>
      <c r="D18" s="4">
        <v>51313.909999999996</v>
      </c>
      <c r="E18" s="5">
        <v>48022.755160000001</v>
      </c>
      <c r="F18" s="4"/>
      <c r="G18" s="4">
        <v>0</v>
      </c>
      <c r="H18" s="4"/>
      <c r="I18" s="5">
        <v>-84683.56021864331</v>
      </c>
    </row>
    <row r="19" spans="1:9" x14ac:dyDescent="0.25">
      <c r="A19" s="12"/>
      <c r="B19" s="1" t="s">
        <v>22</v>
      </c>
      <c r="C19" s="5">
        <v>-84683.56021864331</v>
      </c>
      <c r="D19" s="4">
        <v>174215.24</v>
      </c>
      <c r="E19" s="5">
        <v>82321.808799999999</v>
      </c>
      <c r="F19" s="4" t="s">
        <v>223</v>
      </c>
      <c r="G19" s="4">
        <v>80635.48</v>
      </c>
      <c r="H19" s="4"/>
      <c r="I19" s="5">
        <v>-73425.609018643314</v>
      </c>
    </row>
    <row r="20" spans="1:9" x14ac:dyDescent="0.25">
      <c r="A20" s="12"/>
      <c r="B20" s="1" t="s">
        <v>23</v>
      </c>
      <c r="C20" s="5">
        <v>7209.870981356682</v>
      </c>
      <c r="D20" s="4">
        <v>106203.05</v>
      </c>
      <c r="E20" s="5">
        <v>62530.735959999998</v>
      </c>
      <c r="F20" s="4" t="s">
        <v>224</v>
      </c>
      <c r="G20" s="4">
        <v>126275.4</v>
      </c>
      <c r="H20" s="4"/>
      <c r="I20" s="5">
        <v>-75393.214978643315</v>
      </c>
    </row>
    <row r="21" spans="1:9" x14ac:dyDescent="0.25">
      <c r="A21" s="13"/>
      <c r="B21" s="1" t="s">
        <v>62</v>
      </c>
      <c r="C21" s="5">
        <v>-156028.69497864335</v>
      </c>
      <c r="D21" s="4">
        <v>82234.8</v>
      </c>
      <c r="E21" s="5">
        <v>56504.642959999997</v>
      </c>
      <c r="F21" s="4" t="s">
        <v>225</v>
      </c>
      <c r="G21" s="4">
        <v>28017.78</v>
      </c>
      <c r="H21" s="4"/>
      <c r="I21" s="5">
        <v>-158316.31793864333</v>
      </c>
    </row>
    <row r="22" spans="1:9" x14ac:dyDescent="0.25">
      <c r="A22" s="11">
        <v>2012</v>
      </c>
      <c r="B22" s="1" t="s">
        <v>11</v>
      </c>
      <c r="C22" s="5">
        <v>-158316.31793864333</v>
      </c>
      <c r="D22" s="4">
        <v>79668.86</v>
      </c>
      <c r="E22" s="5">
        <v>56836.834959999993</v>
      </c>
      <c r="F22" s="4"/>
      <c r="G22" s="4">
        <v>0</v>
      </c>
      <c r="H22" s="4"/>
      <c r="I22" s="5">
        <v>-135484.29289864333</v>
      </c>
    </row>
    <row r="23" spans="1:9" x14ac:dyDescent="0.25">
      <c r="A23" s="12"/>
      <c r="B23" s="1" t="s">
        <v>12</v>
      </c>
      <c r="C23" s="5">
        <v>-135484.29289864333</v>
      </c>
      <c r="D23" s="4">
        <v>65508.14</v>
      </c>
      <c r="E23" s="5">
        <v>51849.237519999995</v>
      </c>
      <c r="F23" s="4"/>
      <c r="G23" s="4">
        <v>0</v>
      </c>
      <c r="H23" s="4"/>
      <c r="I23" s="5">
        <v>-121825.39041864332</v>
      </c>
    </row>
    <row r="24" spans="1:9" x14ac:dyDescent="0.25">
      <c r="A24" s="12"/>
      <c r="B24" s="1" t="s">
        <v>13</v>
      </c>
      <c r="C24" s="5">
        <f>[97]Декабрь!$AQ$44</f>
        <v>-121825.39041864332</v>
      </c>
      <c r="D24" s="4">
        <f>[97]Декабрь!$AR$44</f>
        <v>67627.17</v>
      </c>
      <c r="E24" s="5">
        <f>[97]Декабрь!$AS$44</f>
        <v>52409.687479999993</v>
      </c>
      <c r="F24" s="4"/>
      <c r="G24" s="4">
        <v>0</v>
      </c>
      <c r="H24" s="4"/>
      <c r="I24" s="5">
        <f>[97]Декабрь!$AW$44</f>
        <v>-106607.90789864332</v>
      </c>
    </row>
    <row r="25" spans="1:9" x14ac:dyDescent="0.25">
      <c r="A25" s="12"/>
      <c r="B25" s="1" t="s">
        <v>14</v>
      </c>
      <c r="C25" s="5">
        <f>[97]Декабрь!$AQ$45</f>
        <v>-106607.90789864332</v>
      </c>
      <c r="D25" s="4">
        <f>[97]Декабрь!$AR$45</f>
        <v>64210.32</v>
      </c>
      <c r="E25" s="5">
        <f>[97]Декабрь!$AS$45</f>
        <v>51255.073999999993</v>
      </c>
      <c r="F25" s="4"/>
      <c r="G25" s="4">
        <v>0</v>
      </c>
      <c r="H25" s="4"/>
      <c r="I25" s="5">
        <f>[97]Декабрь!$AW$45</f>
        <v>-93652.661898643302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G26" sqref="G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8.7109375" bestFit="1" customWidth="1"/>
    <col min="7" max="7" width="10" bestFit="1" customWidth="1"/>
    <col min="8" max="8" width="7.5703125" bestFit="1" customWidth="1"/>
    <col min="9" max="9" width="10.28515625" bestFit="1" customWidth="1"/>
  </cols>
  <sheetData>
    <row r="4" spans="1:9" x14ac:dyDescent="0.25">
      <c r="E4" t="s">
        <v>228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-12340.341441582783</v>
      </c>
      <c r="D10" s="4">
        <v>6832.75</v>
      </c>
      <c r="E10" s="5">
        <v>5584.21828</v>
      </c>
      <c r="F10" s="4"/>
      <c r="G10" s="4">
        <v>0</v>
      </c>
      <c r="H10" s="4"/>
      <c r="I10" s="5">
        <v>-11091.809721582784</v>
      </c>
    </row>
    <row r="11" spans="1:9" x14ac:dyDescent="0.25">
      <c r="A11" s="12"/>
      <c r="B11" s="1" t="s">
        <v>12</v>
      </c>
      <c r="C11" s="5">
        <v>-11091.809721582784</v>
      </c>
      <c r="D11" s="4">
        <v>8076.75</v>
      </c>
      <c r="E11" s="5">
        <v>5768.8985999999995</v>
      </c>
      <c r="F11" s="4"/>
      <c r="G11" s="4">
        <v>0</v>
      </c>
      <c r="H11" s="4"/>
      <c r="I11" s="5">
        <v>-8783.9583215827843</v>
      </c>
    </row>
    <row r="12" spans="1:9" x14ac:dyDescent="0.25">
      <c r="A12" s="12"/>
      <c r="B12" s="1" t="s">
        <v>13</v>
      </c>
      <c r="C12" s="5">
        <v>-8783.9583215827843</v>
      </c>
      <c r="D12" s="4">
        <v>7272.2400000000007</v>
      </c>
      <c r="E12" s="5">
        <v>5583.9194399999997</v>
      </c>
      <c r="F12" s="4"/>
      <c r="G12" s="4">
        <v>0</v>
      </c>
      <c r="H12" s="4"/>
      <c r="I12" s="5">
        <v>-7095.6377615827832</v>
      </c>
    </row>
    <row r="13" spans="1:9" x14ac:dyDescent="0.25">
      <c r="A13" s="12"/>
      <c r="B13" s="1" t="s">
        <v>14</v>
      </c>
      <c r="C13" s="5">
        <v>-7095.6377615827832</v>
      </c>
      <c r="D13" s="4">
        <v>8489.7200000000012</v>
      </c>
      <c r="E13" s="5">
        <v>5962.1681600000002</v>
      </c>
      <c r="F13" s="4"/>
      <c r="G13" s="4">
        <v>0</v>
      </c>
      <c r="H13" s="4"/>
      <c r="I13" s="5">
        <v>-4568.0859215827822</v>
      </c>
    </row>
    <row r="14" spans="1:9" x14ac:dyDescent="0.25">
      <c r="A14" s="12"/>
      <c r="B14" s="1" t="s">
        <v>15</v>
      </c>
      <c r="C14" s="5">
        <v>-4568.0859215827822</v>
      </c>
      <c r="D14" s="4">
        <v>8562.59</v>
      </c>
      <c r="E14" s="5">
        <v>5871.6294799999996</v>
      </c>
      <c r="F14" s="4"/>
      <c r="G14" s="4">
        <v>0</v>
      </c>
      <c r="H14" s="4"/>
      <c r="I14" s="5">
        <v>-1877.1254015827817</v>
      </c>
    </row>
    <row r="15" spans="1:9" x14ac:dyDescent="0.25">
      <c r="A15" s="12"/>
      <c r="B15" s="1" t="s">
        <v>16</v>
      </c>
      <c r="C15" s="5">
        <v>-1877.1254015827817</v>
      </c>
      <c r="D15" s="4">
        <v>6647.36</v>
      </c>
      <c r="E15" s="5">
        <v>5538.7325599999995</v>
      </c>
      <c r="F15" s="4"/>
      <c r="G15" s="4">
        <v>0</v>
      </c>
      <c r="H15" s="4"/>
      <c r="I15" s="5">
        <v>-768.4979615827815</v>
      </c>
    </row>
    <row r="16" spans="1:9" x14ac:dyDescent="0.25">
      <c r="A16" s="12"/>
      <c r="B16" s="1" t="s">
        <v>17</v>
      </c>
      <c r="C16" s="5">
        <v>-768.4979615827815</v>
      </c>
      <c r="D16" s="4">
        <v>8887.65</v>
      </c>
      <c r="E16" s="5">
        <v>5924.9182799999999</v>
      </c>
      <c r="F16" s="4"/>
      <c r="G16" s="4">
        <v>0</v>
      </c>
      <c r="H16" s="5">
        <v>2194.2337584172183</v>
      </c>
      <c r="I16" s="5"/>
    </row>
    <row r="17" spans="1:9" x14ac:dyDescent="0.25">
      <c r="A17" s="12"/>
      <c r="B17" s="1" t="s">
        <v>18</v>
      </c>
      <c r="C17" s="5">
        <v>2194.2337584172183</v>
      </c>
      <c r="D17" s="4">
        <v>6856</v>
      </c>
      <c r="E17" s="5">
        <v>5758.92472</v>
      </c>
      <c r="F17" s="4" t="s">
        <v>227</v>
      </c>
      <c r="G17" s="4">
        <v>132763.71</v>
      </c>
      <c r="H17" s="5"/>
      <c r="I17" s="5">
        <v>-129472.40096158277</v>
      </c>
    </row>
    <row r="18" spans="1:9" x14ac:dyDescent="0.25">
      <c r="A18" s="12"/>
      <c r="B18" s="1" t="s">
        <v>20</v>
      </c>
      <c r="C18" s="5">
        <v>-129472.40096158277</v>
      </c>
      <c r="D18" s="4">
        <v>7684.56</v>
      </c>
      <c r="E18" s="5">
        <v>5603.1823199999999</v>
      </c>
      <c r="F18" s="4"/>
      <c r="G18" s="4">
        <v>0</v>
      </c>
      <c r="H18" s="5"/>
      <c r="I18" s="5">
        <v>-127391.02328158278</v>
      </c>
    </row>
    <row r="19" spans="1:9" x14ac:dyDescent="0.25">
      <c r="A19" s="12"/>
      <c r="B19" s="1" t="s">
        <v>22</v>
      </c>
      <c r="C19" s="5">
        <v>-127391.02328158278</v>
      </c>
      <c r="D19" s="4">
        <v>7320.86</v>
      </c>
      <c r="E19" s="5">
        <v>5610.5103199999994</v>
      </c>
      <c r="F19" s="4" t="s">
        <v>78</v>
      </c>
      <c r="G19" s="4">
        <v>15532.86</v>
      </c>
      <c r="H19" s="5"/>
      <c r="I19" s="5">
        <v>-141213.53360158278</v>
      </c>
    </row>
    <row r="20" spans="1:9" x14ac:dyDescent="0.25">
      <c r="A20" s="12"/>
      <c r="B20" s="1" t="s">
        <v>23</v>
      </c>
      <c r="C20" s="5">
        <v>-141213.53360158278</v>
      </c>
      <c r="D20" s="4">
        <v>7656.36</v>
      </c>
      <c r="E20" s="5">
        <v>5957.3296799999998</v>
      </c>
      <c r="F20" s="4"/>
      <c r="G20" s="4">
        <v>0</v>
      </c>
      <c r="H20" s="5"/>
      <c r="I20" s="5">
        <v>-139514.50328158279</v>
      </c>
    </row>
    <row r="21" spans="1:9" x14ac:dyDescent="0.25">
      <c r="A21" s="13"/>
      <c r="B21" s="1" t="s">
        <v>62</v>
      </c>
      <c r="C21" s="5">
        <v>-139514.50328158279</v>
      </c>
      <c r="D21" s="4">
        <v>7109.11</v>
      </c>
      <c r="E21" s="5">
        <v>5469.3329199999998</v>
      </c>
      <c r="F21" s="4"/>
      <c r="G21" s="4">
        <v>0</v>
      </c>
      <c r="H21" s="5"/>
      <c r="I21" s="5">
        <v>-137875.72620158279</v>
      </c>
    </row>
    <row r="22" spans="1:9" x14ac:dyDescent="0.25">
      <c r="A22" s="11">
        <v>2012</v>
      </c>
      <c r="B22" s="1" t="s">
        <v>11</v>
      </c>
      <c r="C22" s="5">
        <v>-137874.72620158279</v>
      </c>
      <c r="D22" s="4">
        <v>7064.1</v>
      </c>
      <c r="E22" s="5">
        <v>5692.429439999999</v>
      </c>
      <c r="F22" s="4"/>
      <c r="G22" s="4">
        <v>0</v>
      </c>
      <c r="H22" s="5"/>
      <c r="I22" s="5">
        <v>-136505.05564158279</v>
      </c>
    </row>
    <row r="23" spans="1:9" x14ac:dyDescent="0.25">
      <c r="A23" s="12"/>
      <c r="B23" s="1" t="s">
        <v>12</v>
      </c>
      <c r="C23" s="5">
        <v>-136503.05564158279</v>
      </c>
      <c r="D23" s="4">
        <v>7962.57</v>
      </c>
      <c r="E23" s="5">
        <v>5236.5920399999995</v>
      </c>
      <c r="F23" s="4"/>
      <c r="G23" s="4">
        <v>0</v>
      </c>
      <c r="H23" s="5"/>
      <c r="I23" s="5">
        <v>-133780.07768158277</v>
      </c>
    </row>
    <row r="24" spans="1:9" x14ac:dyDescent="0.25">
      <c r="A24" s="12"/>
      <c r="B24" s="1" t="s">
        <v>13</v>
      </c>
      <c r="C24" s="5">
        <f>[98]Декабрь!$AP$45</f>
        <v>-134188.34528158279</v>
      </c>
      <c r="D24" s="4">
        <f>[98]Декабрь!$AQ$45</f>
        <v>7390.41</v>
      </c>
      <c r="E24" s="5">
        <f>[98]Декабрь!$AR$45</f>
        <v>5563.3623600000001</v>
      </c>
      <c r="F24" s="4"/>
      <c r="G24" s="4">
        <v>0</v>
      </c>
      <c r="H24" s="4"/>
      <c r="I24" s="5">
        <f>[98]Декабрь!$AV$45</f>
        <v>-132361.29764158279</v>
      </c>
    </row>
    <row r="25" spans="1:9" x14ac:dyDescent="0.25">
      <c r="A25" s="12"/>
      <c r="B25" s="1" t="s">
        <v>14</v>
      </c>
      <c r="C25" s="5">
        <f>[98]Декабрь!$AP$46</f>
        <v>-132361.29764158279</v>
      </c>
      <c r="D25" s="4">
        <f>[98]Декабрь!$AQ$46</f>
        <v>7141.61</v>
      </c>
      <c r="E25" s="5">
        <f>[98]Декабрь!$AR$46</f>
        <v>5781.0237200000001</v>
      </c>
      <c r="F25" s="4"/>
      <c r="G25" s="4">
        <v>0</v>
      </c>
      <c r="H25" s="4"/>
      <c r="I25" s="5">
        <f>[98]Декабрь!$AV$46</f>
        <v>-131000.71136158278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85546875" bestFit="1" customWidth="1"/>
    <col min="7" max="7" width="9" bestFit="1" customWidth="1"/>
    <col min="8" max="8" width="8.85546875" customWidth="1"/>
  </cols>
  <sheetData>
    <row r="4" spans="1:9" x14ac:dyDescent="0.25">
      <c r="E4" t="s">
        <v>231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-31070.85542206289</v>
      </c>
      <c r="D10" s="4">
        <v>6778.9599999999991</v>
      </c>
      <c r="E10" s="5">
        <v>5960.210039999999</v>
      </c>
      <c r="F10" s="4"/>
      <c r="G10" s="4">
        <v>0</v>
      </c>
      <c r="H10" s="4"/>
      <c r="I10" s="5">
        <v>-30252.105462062889</v>
      </c>
    </row>
    <row r="11" spans="1:9" x14ac:dyDescent="0.25">
      <c r="A11" s="12"/>
      <c r="B11" s="1" t="s">
        <v>12</v>
      </c>
      <c r="C11" s="5">
        <v>-30252.105462062889</v>
      </c>
      <c r="D11" s="4">
        <v>7151.24</v>
      </c>
      <c r="E11" s="5">
        <v>6078.3082000000004</v>
      </c>
      <c r="F11" s="4"/>
      <c r="G11" s="4">
        <v>0</v>
      </c>
      <c r="H11" s="4"/>
      <c r="I11" s="5">
        <v>-29179.173662062887</v>
      </c>
    </row>
    <row r="12" spans="1:9" x14ac:dyDescent="0.25">
      <c r="A12" s="12"/>
      <c r="B12" s="1" t="s">
        <v>13</v>
      </c>
      <c r="C12" s="5">
        <v>-29179.173662062887</v>
      </c>
      <c r="D12" s="4">
        <v>6421.6900000000005</v>
      </c>
      <c r="E12" s="5">
        <v>5850.6110399999998</v>
      </c>
      <c r="F12" s="4" t="s">
        <v>49</v>
      </c>
      <c r="G12" s="4">
        <v>22482.52</v>
      </c>
      <c r="H12" s="4"/>
      <c r="I12" s="5">
        <v>-51090.614702062885</v>
      </c>
    </row>
    <row r="13" spans="1:9" x14ac:dyDescent="0.25">
      <c r="A13" s="12"/>
      <c r="B13" s="1" t="s">
        <v>14</v>
      </c>
      <c r="C13" s="5">
        <v>-51090.614702062885</v>
      </c>
      <c r="D13" s="4">
        <v>6797.48</v>
      </c>
      <c r="E13" s="5">
        <v>6002.0743600000005</v>
      </c>
      <c r="F13" s="4"/>
      <c r="G13" s="4">
        <v>0</v>
      </c>
      <c r="H13" s="4"/>
      <c r="I13" s="5">
        <v>-50295.209062062888</v>
      </c>
    </row>
    <row r="14" spans="1:9" x14ac:dyDescent="0.25">
      <c r="A14" s="12"/>
      <c r="B14" s="1" t="s">
        <v>15</v>
      </c>
      <c r="C14" s="5">
        <v>-50295.209062062888</v>
      </c>
      <c r="D14" s="4">
        <v>6268.6</v>
      </c>
      <c r="E14" s="5">
        <v>5988.9397200000003</v>
      </c>
      <c r="F14" s="4"/>
      <c r="G14" s="4">
        <v>0</v>
      </c>
      <c r="H14" s="4"/>
      <c r="I14" s="5">
        <v>-50015.548782062891</v>
      </c>
    </row>
    <row r="15" spans="1:9" x14ac:dyDescent="0.25">
      <c r="A15" s="12"/>
      <c r="B15" s="1" t="s">
        <v>16</v>
      </c>
      <c r="C15" s="5">
        <v>-50015.548782062891</v>
      </c>
      <c r="D15" s="4">
        <v>6794.88</v>
      </c>
      <c r="E15" s="5">
        <v>5980.3192400000007</v>
      </c>
      <c r="F15" s="4"/>
      <c r="G15" s="4">
        <v>0</v>
      </c>
      <c r="H15" s="4"/>
      <c r="I15" s="5">
        <v>-49200.988022062898</v>
      </c>
    </row>
    <row r="16" spans="1:9" x14ac:dyDescent="0.25">
      <c r="A16" s="12"/>
      <c r="B16" s="1" t="s">
        <v>17</v>
      </c>
      <c r="C16" s="5">
        <v>-49200.988022062898</v>
      </c>
      <c r="D16" s="4">
        <v>7210.85</v>
      </c>
      <c r="E16" s="5">
        <v>6513.6551200000004</v>
      </c>
      <c r="F16" s="4"/>
      <c r="G16" s="4">
        <v>0</v>
      </c>
      <c r="H16" s="4"/>
      <c r="I16" s="5">
        <v>-48503.793142062903</v>
      </c>
    </row>
    <row r="17" spans="1:9" x14ac:dyDescent="0.25">
      <c r="A17" s="12"/>
      <c r="B17" s="1" t="s">
        <v>18</v>
      </c>
      <c r="C17" s="5">
        <v>-48503.793142062903</v>
      </c>
      <c r="D17" s="4">
        <v>6183.7199999999993</v>
      </c>
      <c r="E17" s="5">
        <v>5797.1390000000001</v>
      </c>
      <c r="F17" s="4" t="s">
        <v>229</v>
      </c>
      <c r="G17" s="4">
        <v>936.44</v>
      </c>
      <c r="H17" s="4"/>
      <c r="I17" s="5">
        <v>-49053.652142062907</v>
      </c>
    </row>
    <row r="18" spans="1:9" x14ac:dyDescent="0.25">
      <c r="A18" s="12"/>
      <c r="B18" s="1" t="s">
        <v>20</v>
      </c>
      <c r="C18" s="5">
        <v>-49053.652142062907</v>
      </c>
      <c r="D18" s="4">
        <v>7038.3099999999995</v>
      </c>
      <c r="E18" s="5">
        <v>6029.3095199999998</v>
      </c>
      <c r="F18" s="4"/>
      <c r="G18" s="4">
        <v>0</v>
      </c>
      <c r="H18" s="4"/>
      <c r="I18" s="5">
        <v>-48044.651662062912</v>
      </c>
    </row>
    <row r="19" spans="1:9" x14ac:dyDescent="0.25">
      <c r="A19" s="12"/>
      <c r="B19" s="1" t="s">
        <v>22</v>
      </c>
      <c r="C19" s="5">
        <v>-48044.651662062912</v>
      </c>
      <c r="D19" s="4">
        <v>6580.7000000000007</v>
      </c>
      <c r="E19" s="5">
        <v>6680.8382799999999</v>
      </c>
      <c r="F19" s="4"/>
      <c r="G19" s="4">
        <v>0</v>
      </c>
      <c r="H19" s="4"/>
      <c r="I19" s="5">
        <v>-48144.789942062911</v>
      </c>
    </row>
    <row r="20" spans="1:9" x14ac:dyDescent="0.25">
      <c r="A20" s="12"/>
      <c r="B20" s="1" t="s">
        <v>23</v>
      </c>
      <c r="C20" s="5">
        <v>-48144.789942062911</v>
      </c>
      <c r="D20" s="4">
        <v>7549.7900000000009</v>
      </c>
      <c r="E20" s="5">
        <v>5967.6892000000007</v>
      </c>
      <c r="F20" s="4" t="s">
        <v>230</v>
      </c>
      <c r="G20" s="4">
        <v>8362.86</v>
      </c>
      <c r="H20" s="4"/>
      <c r="I20" s="5">
        <v>-54925.549142062911</v>
      </c>
    </row>
    <row r="21" spans="1:9" x14ac:dyDescent="0.25">
      <c r="A21" s="13"/>
      <c r="B21" s="1" t="s">
        <v>62</v>
      </c>
      <c r="C21" s="5">
        <v>-54925.549142062911</v>
      </c>
      <c r="D21" s="4">
        <v>6728.2999999999993</v>
      </c>
      <c r="E21" s="5">
        <v>6350.2488400000002</v>
      </c>
      <c r="F21" s="4"/>
      <c r="G21" s="4">
        <v>0</v>
      </c>
      <c r="H21" s="4"/>
      <c r="I21" s="5">
        <v>-54547.497982062909</v>
      </c>
    </row>
    <row r="22" spans="1:9" x14ac:dyDescent="0.25">
      <c r="A22" s="11">
        <v>2012</v>
      </c>
      <c r="B22" s="1" t="s">
        <v>11</v>
      </c>
      <c r="C22" s="5">
        <v>-54547.497982062909</v>
      </c>
      <c r="D22" s="4">
        <v>7121.1200000000008</v>
      </c>
      <c r="E22" s="5">
        <v>7263.2628400000003</v>
      </c>
      <c r="F22" s="4"/>
      <c r="G22" s="4">
        <v>0</v>
      </c>
      <c r="H22" s="4"/>
      <c r="I22" s="5">
        <v>-54689.640822062909</v>
      </c>
    </row>
    <row r="23" spans="1:9" x14ac:dyDescent="0.25">
      <c r="A23" s="12"/>
      <c r="B23" s="1" t="s">
        <v>12</v>
      </c>
      <c r="C23" s="5">
        <v>-39701.310822062907</v>
      </c>
      <c r="D23" s="4">
        <v>7052.92</v>
      </c>
      <c r="E23" s="5">
        <v>6283.1842800000004</v>
      </c>
      <c r="F23" s="4" t="s">
        <v>250</v>
      </c>
      <c r="G23" s="4">
        <v>16705.86</v>
      </c>
      <c r="H23" s="4"/>
      <c r="I23" s="5">
        <v>-55637.435102062911</v>
      </c>
    </row>
    <row r="24" spans="1:9" x14ac:dyDescent="0.25">
      <c r="A24" s="12"/>
      <c r="B24" s="1" t="s">
        <v>13</v>
      </c>
      <c r="C24" s="5">
        <f>[99]Декабрь!$AO$44</f>
        <v>-55355.635102062908</v>
      </c>
      <c r="D24" s="4">
        <f>[99]Декабрь!$AP$44</f>
        <v>6917.26</v>
      </c>
      <c r="E24" s="5">
        <f>[99]Декабрь!$AQ$44</f>
        <v>6863.27916</v>
      </c>
      <c r="F24" s="4"/>
      <c r="G24" s="4"/>
      <c r="H24" s="4"/>
      <c r="I24" s="5">
        <f>[99]Декабрь!$AU$44</f>
        <v>-55301.654262062904</v>
      </c>
    </row>
    <row r="25" spans="1:9" x14ac:dyDescent="0.25">
      <c r="A25" s="12"/>
      <c r="B25" s="1" t="s">
        <v>14</v>
      </c>
      <c r="C25" s="5">
        <f>[99]Декабрь!$AO$45</f>
        <v>-55301.654262062904</v>
      </c>
      <c r="D25" s="4">
        <f>[99]Декабрь!$AP$45</f>
        <v>6954.7300000000005</v>
      </c>
      <c r="E25" s="5">
        <f>[99]Декабрь!$AQ$45</f>
        <v>8716.1788799999995</v>
      </c>
      <c r="F25" s="4"/>
      <c r="G25" s="4"/>
      <c r="H25" s="4"/>
      <c r="I25" s="5">
        <f>[99]Декабрь!$AU$45</f>
        <v>-57063.103142062901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H26" sqref="H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26.85546875" bestFit="1" customWidth="1"/>
    <col min="7" max="7" width="9" bestFit="1" customWidth="1"/>
    <col min="8" max="8" width="8.5703125" bestFit="1" customWidth="1"/>
  </cols>
  <sheetData>
    <row r="4" spans="1:9" x14ac:dyDescent="0.25">
      <c r="E4" t="s">
        <v>232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59668.233484321943</v>
      </c>
      <c r="D10" s="4">
        <v>16499.71</v>
      </c>
      <c r="E10" s="5">
        <v>12947.742999999999</v>
      </c>
      <c r="F10" s="4" t="s">
        <v>53</v>
      </c>
      <c r="G10" s="4">
        <v>2110.9499999999998</v>
      </c>
      <c r="H10" s="5">
        <v>61109.250484321936</v>
      </c>
      <c r="I10" s="4"/>
    </row>
    <row r="11" spans="1:9" x14ac:dyDescent="0.25">
      <c r="A11" s="12"/>
      <c r="B11" s="1" t="s">
        <v>12</v>
      </c>
      <c r="C11" s="5">
        <v>61109.250484321936</v>
      </c>
      <c r="D11" s="4">
        <v>16551.82</v>
      </c>
      <c r="E11" s="5">
        <v>12379.47208</v>
      </c>
      <c r="F11" s="4"/>
      <c r="G11" s="4">
        <v>0</v>
      </c>
      <c r="H11" s="5">
        <v>65281.598404321943</v>
      </c>
      <c r="I11" s="4"/>
    </row>
    <row r="12" spans="1:9" x14ac:dyDescent="0.25">
      <c r="A12" s="12"/>
      <c r="B12" s="1" t="s">
        <v>13</v>
      </c>
      <c r="C12" s="5">
        <v>65281.598404321943</v>
      </c>
      <c r="D12" s="4">
        <v>14687.46</v>
      </c>
      <c r="E12" s="5">
        <v>11811.905759999998</v>
      </c>
      <c r="F12" s="4"/>
      <c r="G12" s="4">
        <v>0</v>
      </c>
      <c r="H12" s="5">
        <v>68157.152644321948</v>
      </c>
      <c r="I12" s="4"/>
    </row>
    <row r="13" spans="1:9" x14ac:dyDescent="0.25">
      <c r="A13" s="12"/>
      <c r="B13" s="1" t="s">
        <v>14</v>
      </c>
      <c r="C13" s="5">
        <v>68157.152644321948</v>
      </c>
      <c r="D13" s="4">
        <v>13768.26</v>
      </c>
      <c r="E13" s="5">
        <v>11647.628399999998</v>
      </c>
      <c r="F13" s="4"/>
      <c r="G13" s="4">
        <v>0</v>
      </c>
      <c r="H13" s="5">
        <v>70277.784244321942</v>
      </c>
      <c r="I13" s="4"/>
    </row>
    <row r="14" spans="1:9" x14ac:dyDescent="0.25">
      <c r="A14" s="12"/>
      <c r="B14" s="1" t="s">
        <v>15</v>
      </c>
      <c r="C14" s="5">
        <v>70277.784244321942</v>
      </c>
      <c r="D14" s="4">
        <v>18229.099999999999</v>
      </c>
      <c r="E14" s="5">
        <v>13076.701999999997</v>
      </c>
      <c r="F14" s="4"/>
      <c r="G14" s="4">
        <v>0</v>
      </c>
      <c r="H14" s="5">
        <v>75430.182244321943</v>
      </c>
      <c r="I14" s="4"/>
    </row>
    <row r="15" spans="1:9" x14ac:dyDescent="0.25">
      <c r="A15" s="12"/>
      <c r="B15" s="1" t="s">
        <v>16</v>
      </c>
      <c r="C15" s="5">
        <v>75430.182244321943</v>
      </c>
      <c r="D15" s="4">
        <v>15195.8</v>
      </c>
      <c r="E15" s="5">
        <v>12076.571599999997</v>
      </c>
      <c r="F15" s="4"/>
      <c r="G15" s="4">
        <v>0</v>
      </c>
      <c r="H15" s="5">
        <v>78549.41064432195</v>
      </c>
      <c r="I15" s="4"/>
    </row>
    <row r="16" spans="1:9" x14ac:dyDescent="0.25">
      <c r="A16" s="12"/>
      <c r="B16" s="1" t="s">
        <v>17</v>
      </c>
      <c r="C16" s="5">
        <v>78549.41064432195</v>
      </c>
      <c r="D16" s="4">
        <v>14106.95</v>
      </c>
      <c r="E16" s="5">
        <v>14044.373799999999</v>
      </c>
      <c r="F16" s="4"/>
      <c r="G16" s="4">
        <v>0</v>
      </c>
      <c r="H16" s="5">
        <v>78611.986844321946</v>
      </c>
      <c r="I16" s="4"/>
    </row>
    <row r="17" spans="1:9" x14ac:dyDescent="0.25">
      <c r="A17" s="12"/>
      <c r="B17" s="1" t="s">
        <v>18</v>
      </c>
      <c r="C17" s="5">
        <v>78611.986844321946</v>
      </c>
      <c r="D17" s="4">
        <v>15483.35</v>
      </c>
      <c r="E17" s="5">
        <v>11742.750919999999</v>
      </c>
      <c r="F17" s="4"/>
      <c r="G17" s="4">
        <v>0</v>
      </c>
      <c r="H17" s="5">
        <v>82352.58592432196</v>
      </c>
      <c r="I17" s="4"/>
    </row>
    <row r="18" spans="1:9" x14ac:dyDescent="0.25">
      <c r="A18" s="12"/>
      <c r="B18" s="1" t="s">
        <v>20</v>
      </c>
      <c r="C18" s="5">
        <v>82352.58592432196</v>
      </c>
      <c r="D18" s="4">
        <v>16088.330000000002</v>
      </c>
      <c r="E18" s="5">
        <v>11988.969079999999</v>
      </c>
      <c r="F18" s="4" t="s">
        <v>21</v>
      </c>
      <c r="G18" s="4">
        <v>0</v>
      </c>
      <c r="H18" s="5">
        <v>86451.946844321967</v>
      </c>
      <c r="I18" s="4"/>
    </row>
    <row r="19" spans="1:9" x14ac:dyDescent="0.25">
      <c r="A19" s="12"/>
      <c r="B19" s="1" t="s">
        <v>22</v>
      </c>
      <c r="C19" s="5">
        <v>86451.946844321967</v>
      </c>
      <c r="D19" s="4">
        <v>15438.26</v>
      </c>
      <c r="E19" s="5">
        <v>12068.449519999998</v>
      </c>
      <c r="F19" s="4" t="s">
        <v>36</v>
      </c>
      <c r="G19" s="4">
        <v>35535.82</v>
      </c>
      <c r="H19" s="5">
        <v>54285.937324321967</v>
      </c>
      <c r="I19" s="4"/>
    </row>
    <row r="20" spans="1:9" x14ac:dyDescent="0.25">
      <c r="A20" s="12"/>
      <c r="B20" s="1" t="s">
        <v>23</v>
      </c>
      <c r="C20" s="5">
        <v>54285.937324321967</v>
      </c>
      <c r="D20" s="4">
        <v>13997.039999999999</v>
      </c>
      <c r="E20" s="5">
        <v>11514.840959999998</v>
      </c>
      <c r="F20" s="4"/>
      <c r="G20" s="4">
        <v>0</v>
      </c>
      <c r="H20" s="5">
        <v>56768.136364321967</v>
      </c>
      <c r="I20" s="4"/>
    </row>
    <row r="21" spans="1:9" x14ac:dyDescent="0.25">
      <c r="A21" s="13"/>
      <c r="B21" s="1" t="s">
        <v>62</v>
      </c>
      <c r="C21" s="5">
        <v>56768.136364321967</v>
      </c>
      <c r="D21" s="4">
        <v>13261.96</v>
      </c>
      <c r="E21" s="5">
        <v>11290.078719999998</v>
      </c>
      <c r="F21" s="4"/>
      <c r="G21" s="4">
        <v>0</v>
      </c>
      <c r="H21" s="5">
        <v>58740.017644321975</v>
      </c>
      <c r="I21" s="4"/>
    </row>
    <row r="22" spans="1:9" x14ac:dyDescent="0.25">
      <c r="A22" s="11">
        <v>2012</v>
      </c>
      <c r="B22" s="1" t="s">
        <v>11</v>
      </c>
      <c r="C22" s="5">
        <v>58740.017644321975</v>
      </c>
      <c r="D22" s="4">
        <v>14727.17</v>
      </c>
      <c r="E22" s="5">
        <v>12589.688599999999</v>
      </c>
      <c r="F22" s="4"/>
      <c r="G22" s="4">
        <v>0</v>
      </c>
      <c r="H22" s="5">
        <v>60877.499044321979</v>
      </c>
      <c r="I22" s="4"/>
    </row>
    <row r="23" spans="1:9" x14ac:dyDescent="0.25">
      <c r="A23" s="12"/>
      <c r="B23" s="1" t="s">
        <v>12</v>
      </c>
      <c r="C23" s="5">
        <v>60877.499044321979</v>
      </c>
      <c r="D23" s="4">
        <v>15228.42</v>
      </c>
      <c r="E23" s="5">
        <v>12339.81648</v>
      </c>
      <c r="F23" s="4"/>
      <c r="G23" s="4">
        <v>0</v>
      </c>
      <c r="H23" s="5">
        <v>63766.102564321984</v>
      </c>
      <c r="I23" s="4"/>
    </row>
    <row r="24" spans="1:9" x14ac:dyDescent="0.25">
      <c r="A24" s="12"/>
      <c r="B24" s="1" t="s">
        <v>13</v>
      </c>
      <c r="C24" s="5">
        <f>[100]Декабрь!$AP$44</f>
        <v>63766.102564321984</v>
      </c>
      <c r="D24" s="4">
        <f>[100]Декабрь!$AQ$44</f>
        <v>13765.19</v>
      </c>
      <c r="E24" s="5">
        <f>[100]Декабрь!$AR$44</f>
        <v>12602.666119999998</v>
      </c>
      <c r="F24" s="4"/>
      <c r="G24" s="4">
        <v>0</v>
      </c>
      <c r="H24" s="5">
        <f>[100]Декабрь!$AU$44</f>
        <v>64928.626444321984</v>
      </c>
      <c r="I24" s="4"/>
    </row>
    <row r="25" spans="1:9" x14ac:dyDescent="0.25">
      <c r="A25" s="12"/>
      <c r="B25" s="1" t="s">
        <v>14</v>
      </c>
      <c r="C25" s="5">
        <f>[100]Декабрь!$AP$45</f>
        <v>64928.626444321984</v>
      </c>
      <c r="D25" s="4">
        <f>[100]Декабрь!$AQ$45</f>
        <v>18060.809999999998</v>
      </c>
      <c r="E25" s="5">
        <f>[100]Декабрь!$AR$45</f>
        <v>13634.624279999998</v>
      </c>
      <c r="F25" s="4"/>
      <c r="G25" s="4">
        <v>0</v>
      </c>
      <c r="H25" s="5">
        <f>[100]Декабрь!$AU$45</f>
        <v>69354.812164321978</v>
      </c>
      <c r="I25" s="4"/>
    </row>
    <row r="26" spans="1:9" x14ac:dyDescent="0.25">
      <c r="A26" s="12"/>
      <c r="B26" s="1" t="s">
        <v>15</v>
      </c>
      <c r="C26" s="4"/>
      <c r="D26" s="4"/>
      <c r="E26" s="4"/>
      <c r="F26" s="4" t="str">
        <f>[100]Декабрь!$AS$46</f>
        <v>Ремон кровли</v>
      </c>
      <c r="G26" s="4">
        <v>23800.97</v>
      </c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A7:A9"/>
    <mergeCell ref="A10:A21"/>
    <mergeCell ref="A22:A33"/>
    <mergeCell ref="H7:I8"/>
    <mergeCell ref="B7:B9"/>
    <mergeCell ref="C7:C9"/>
    <mergeCell ref="D7:D9"/>
    <mergeCell ref="E7:G7"/>
    <mergeCell ref="E8:E9"/>
    <mergeCell ref="F8:G8"/>
  </mergeCell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10" customWidth="1"/>
    <col min="4" max="4" width="10.7109375" customWidth="1"/>
    <col min="5" max="5" width="10.140625" customWidth="1"/>
    <col min="6" max="6" width="34.42578125" bestFit="1" customWidth="1"/>
    <col min="7" max="7" width="9" bestFit="1" customWidth="1"/>
    <col min="8" max="8" width="8.5703125" bestFit="1" customWidth="1"/>
    <col min="9" max="9" width="10.28515625" bestFit="1" customWidth="1"/>
  </cols>
  <sheetData>
    <row r="4" spans="1:9" x14ac:dyDescent="0.25">
      <c r="E4" t="s">
        <v>234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19357.444276586204</v>
      </c>
      <c r="D10" s="4">
        <v>21656.46</v>
      </c>
      <c r="E10" s="5">
        <v>24149.242120000003</v>
      </c>
      <c r="F10" s="4"/>
      <c r="G10" s="4">
        <v>0</v>
      </c>
      <c r="H10" s="5">
        <v>16864.662156586201</v>
      </c>
      <c r="I10" s="4"/>
    </row>
    <row r="11" spans="1:9" x14ac:dyDescent="0.25">
      <c r="A11" s="12"/>
      <c r="B11" s="1" t="s">
        <v>12</v>
      </c>
      <c r="C11" s="5">
        <v>16864.662156586201</v>
      </c>
      <c r="D11" s="4">
        <v>21205.67</v>
      </c>
      <c r="E11" s="5">
        <v>23950.591919999999</v>
      </c>
      <c r="F11" s="4"/>
      <c r="G11" s="4">
        <v>0</v>
      </c>
      <c r="H11" s="5">
        <v>14119.7402365862</v>
      </c>
      <c r="I11" s="4"/>
    </row>
    <row r="12" spans="1:9" x14ac:dyDescent="0.25">
      <c r="A12" s="12"/>
      <c r="B12" s="1" t="s">
        <v>13</v>
      </c>
      <c r="C12" s="5">
        <v>14119.7402365862</v>
      </c>
      <c r="D12" s="4">
        <v>24909.609999999997</v>
      </c>
      <c r="E12" s="5">
        <v>24737.993119999999</v>
      </c>
      <c r="F12" s="4"/>
      <c r="G12" s="4">
        <v>0</v>
      </c>
      <c r="H12" s="5">
        <v>14291.357116586194</v>
      </c>
      <c r="I12" s="4"/>
    </row>
    <row r="13" spans="1:9" x14ac:dyDescent="0.25">
      <c r="A13" s="12"/>
      <c r="B13" s="1" t="s">
        <v>14</v>
      </c>
      <c r="C13" s="5">
        <v>14291.357116586194</v>
      </c>
      <c r="D13" s="4">
        <v>21190.989999999998</v>
      </c>
      <c r="E13" s="5">
        <v>23953.3796</v>
      </c>
      <c r="F13" s="4"/>
      <c r="G13" s="4">
        <v>0</v>
      </c>
      <c r="H13" s="5">
        <v>11528.967516586192</v>
      </c>
      <c r="I13" s="4"/>
    </row>
    <row r="14" spans="1:9" x14ac:dyDescent="0.25">
      <c r="A14" s="12"/>
      <c r="B14" s="1" t="s">
        <v>15</v>
      </c>
      <c r="C14" s="5">
        <v>11528.967516586192</v>
      </c>
      <c r="D14" s="4">
        <v>21049.599999999999</v>
      </c>
      <c r="E14" s="5">
        <v>24039.721880000001</v>
      </c>
      <c r="F14" s="4" t="s">
        <v>233</v>
      </c>
      <c r="G14" s="4">
        <v>13055.09</v>
      </c>
      <c r="H14" s="4"/>
      <c r="I14" s="5">
        <v>-4516.2443634138108</v>
      </c>
    </row>
    <row r="15" spans="1:9" x14ac:dyDescent="0.25">
      <c r="A15" s="12"/>
      <c r="B15" s="1" t="s">
        <v>16</v>
      </c>
      <c r="C15" s="5">
        <v>-4516.2443634138108</v>
      </c>
      <c r="D15" s="4">
        <v>22796.62</v>
      </c>
      <c r="E15" s="5">
        <v>24683.91044</v>
      </c>
      <c r="F15" s="4"/>
      <c r="G15" s="4">
        <v>0</v>
      </c>
      <c r="H15" s="4"/>
      <c r="I15" s="5">
        <v>-6403.5348034138115</v>
      </c>
    </row>
    <row r="16" spans="1:9" x14ac:dyDescent="0.25">
      <c r="A16" s="12"/>
      <c r="B16" s="1" t="s">
        <v>17</v>
      </c>
      <c r="C16" s="5">
        <v>-6403.5348034138115</v>
      </c>
      <c r="D16" s="4">
        <v>22231.9</v>
      </c>
      <c r="E16" s="5">
        <v>24511.346600000001</v>
      </c>
      <c r="F16" s="4"/>
      <c r="G16" s="4">
        <v>0</v>
      </c>
      <c r="H16" s="4"/>
      <c r="I16" s="5">
        <v>-8682.9814034138108</v>
      </c>
    </row>
    <row r="17" spans="1:9" x14ac:dyDescent="0.25">
      <c r="A17" s="12"/>
      <c r="B17" s="1" t="s">
        <v>18</v>
      </c>
      <c r="C17" s="5">
        <v>-8682.9814034138108</v>
      </c>
      <c r="D17" s="4">
        <v>21497.040000000001</v>
      </c>
      <c r="E17" s="5">
        <v>24156.14356</v>
      </c>
      <c r="F17" s="4"/>
      <c r="G17" s="4">
        <v>0</v>
      </c>
      <c r="H17" s="4"/>
      <c r="I17" s="5">
        <v>-11342.08496341381</v>
      </c>
    </row>
    <row r="18" spans="1:9" x14ac:dyDescent="0.25">
      <c r="A18" s="12"/>
      <c r="B18" s="1" t="s">
        <v>20</v>
      </c>
      <c r="C18" s="5">
        <v>-11342.08496341381</v>
      </c>
      <c r="D18" s="4">
        <v>22058</v>
      </c>
      <c r="E18" s="5">
        <v>24669.282599999999</v>
      </c>
      <c r="F18" s="4"/>
      <c r="G18" s="4">
        <v>0</v>
      </c>
      <c r="H18" s="4"/>
      <c r="I18" s="5">
        <v>-13953.367563413809</v>
      </c>
    </row>
    <row r="19" spans="1:9" x14ac:dyDescent="0.25">
      <c r="A19" s="12"/>
      <c r="B19" s="1" t="s">
        <v>22</v>
      </c>
      <c r="C19" s="5">
        <v>-13953.367563413809</v>
      </c>
      <c r="D19" s="4">
        <v>13356.84</v>
      </c>
      <c r="E19" s="5">
        <v>23571.575080000002</v>
      </c>
      <c r="F19" s="4"/>
      <c r="G19" s="4">
        <v>0</v>
      </c>
      <c r="H19" s="4"/>
      <c r="I19" s="5">
        <v>-24168.102643413811</v>
      </c>
    </row>
    <row r="20" spans="1:9" x14ac:dyDescent="0.25">
      <c r="A20" s="12"/>
      <c r="B20" s="1" t="s">
        <v>23</v>
      </c>
      <c r="C20" s="5">
        <v>-24168.102643413811</v>
      </c>
      <c r="D20" s="4">
        <v>29493.890000000003</v>
      </c>
      <c r="E20" s="5">
        <v>27281.476559999999</v>
      </c>
      <c r="F20" s="4"/>
      <c r="G20" s="4">
        <v>0</v>
      </c>
      <c r="H20" s="4"/>
      <c r="I20" s="5">
        <v>-21955.689203413807</v>
      </c>
    </row>
    <row r="21" spans="1:9" x14ac:dyDescent="0.25">
      <c r="A21" s="13"/>
      <c r="B21" s="1" t="s">
        <v>62</v>
      </c>
      <c r="C21" s="5">
        <v>-100922.68920341381</v>
      </c>
      <c r="D21" s="4">
        <v>22260.3</v>
      </c>
      <c r="E21" s="5">
        <v>24918.196359999998</v>
      </c>
      <c r="F21" s="4"/>
      <c r="G21" s="4">
        <v>0</v>
      </c>
      <c r="H21" s="4"/>
      <c r="I21" s="5">
        <v>-103580.58556341381</v>
      </c>
    </row>
    <row r="22" spans="1:9" x14ac:dyDescent="0.25">
      <c r="A22" s="11">
        <v>2012</v>
      </c>
      <c r="B22" s="1" t="s">
        <v>11</v>
      </c>
      <c r="C22" s="5">
        <v>-103580.58556341381</v>
      </c>
      <c r="D22" s="4">
        <v>19096.100000000002</v>
      </c>
      <c r="E22" s="5">
        <v>25831.681320000003</v>
      </c>
      <c r="F22" s="4"/>
      <c r="G22" s="4">
        <v>0</v>
      </c>
      <c r="H22" s="4"/>
      <c r="I22" s="5">
        <v>-110316.16688341381</v>
      </c>
    </row>
    <row r="23" spans="1:9" x14ac:dyDescent="0.25">
      <c r="A23" s="12"/>
      <c r="B23" s="1" t="s">
        <v>12</v>
      </c>
      <c r="C23" s="5">
        <v>-110316.16688341381</v>
      </c>
      <c r="D23" s="4">
        <v>24004.79</v>
      </c>
      <c r="E23" s="5">
        <v>26823.368320000001</v>
      </c>
      <c r="F23" s="4"/>
      <c r="G23" s="4">
        <v>0</v>
      </c>
      <c r="H23" s="4"/>
      <c r="I23" s="5">
        <v>-113134.74520341383</v>
      </c>
    </row>
    <row r="24" spans="1:9" x14ac:dyDescent="0.25">
      <c r="A24" s="12"/>
      <c r="B24" s="1" t="s">
        <v>13</v>
      </c>
      <c r="C24" s="5">
        <f>[101]Декабрь!$AW$44</f>
        <v>-113134.74520341383</v>
      </c>
      <c r="D24" s="4">
        <f>[101]Декабрь!$AX$44</f>
        <v>21702.62</v>
      </c>
      <c r="E24" s="5">
        <f>[101]Декабрь!$AY$44</f>
        <v>25915.964360000002</v>
      </c>
      <c r="F24" s="4"/>
      <c r="G24" s="4">
        <v>0</v>
      </c>
      <c r="H24" s="4"/>
      <c r="I24" s="5">
        <f>[101]Декабрь!$BC$44</f>
        <v>-117348.08956341383</v>
      </c>
    </row>
    <row r="25" spans="1:9" x14ac:dyDescent="0.25">
      <c r="A25" s="12"/>
      <c r="B25" s="1" t="s">
        <v>14</v>
      </c>
      <c r="C25" s="5">
        <f>[101]Декабрь!$AW$45</f>
        <v>-117348.08956341383</v>
      </c>
      <c r="D25" s="4">
        <f>[101]Декабрь!$AX$45</f>
        <v>22401.96</v>
      </c>
      <c r="E25" s="5">
        <f>[101]Декабрь!$AY$45</f>
        <v>23746.270200000003</v>
      </c>
      <c r="F25" s="4"/>
      <c r="G25" s="4">
        <v>0</v>
      </c>
      <c r="H25" s="4"/>
      <c r="I25" s="5">
        <f>[101]Декабрь!$BC$45</f>
        <v>-118692.39976341382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G26" sqref="G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42578125" bestFit="1" customWidth="1"/>
    <col min="7" max="7" width="10" bestFit="1" customWidth="1"/>
    <col min="9" max="9" width="10.28515625" bestFit="1" customWidth="1"/>
  </cols>
  <sheetData>
    <row r="4" spans="1:9" x14ac:dyDescent="0.25">
      <c r="E4" t="s">
        <v>235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-62607.988641159231</v>
      </c>
      <c r="D10" s="4">
        <v>31600.77</v>
      </c>
      <c r="E10" s="5">
        <v>25856.213000000003</v>
      </c>
      <c r="F10" s="4"/>
      <c r="G10" s="4">
        <v>0</v>
      </c>
      <c r="H10" s="4"/>
      <c r="I10" s="5">
        <v>-56863.43164115923</v>
      </c>
    </row>
    <row r="11" spans="1:9" x14ac:dyDescent="0.25">
      <c r="A11" s="12"/>
      <c r="B11" s="1" t="s">
        <v>12</v>
      </c>
      <c r="C11" s="5">
        <v>-56863.43164115923</v>
      </c>
      <c r="D11" s="4">
        <v>32127.260000000002</v>
      </c>
      <c r="E11" s="5">
        <v>25895.509600000005</v>
      </c>
      <c r="F11" s="4"/>
      <c r="G11" s="4">
        <v>0</v>
      </c>
      <c r="H11" s="4"/>
      <c r="I11" s="5">
        <v>-50631.681241159233</v>
      </c>
    </row>
    <row r="12" spans="1:9" x14ac:dyDescent="0.25">
      <c r="A12" s="12"/>
      <c r="B12" s="1" t="s">
        <v>13</v>
      </c>
      <c r="C12" s="5">
        <v>-50631.681241159233</v>
      </c>
      <c r="D12" s="4">
        <v>31882.99</v>
      </c>
      <c r="E12" s="5">
        <v>25833.105240000001</v>
      </c>
      <c r="F12" s="4"/>
      <c r="G12" s="4">
        <v>0</v>
      </c>
      <c r="H12" s="4"/>
      <c r="I12" s="5">
        <v>-44581.796481159232</v>
      </c>
    </row>
    <row r="13" spans="1:9" x14ac:dyDescent="0.25">
      <c r="A13" s="12"/>
      <c r="B13" s="1" t="s">
        <v>14</v>
      </c>
      <c r="C13" s="5">
        <v>-44581.796481159232</v>
      </c>
      <c r="D13" s="4">
        <v>31889.45</v>
      </c>
      <c r="E13" s="5">
        <v>25967.963800000001</v>
      </c>
      <c r="F13" s="4"/>
      <c r="G13" s="4">
        <v>0</v>
      </c>
      <c r="H13" s="4"/>
      <c r="I13" s="5">
        <v>-38660.310281159233</v>
      </c>
    </row>
    <row r="14" spans="1:9" x14ac:dyDescent="0.25">
      <c r="A14" s="12"/>
      <c r="B14" s="1" t="s">
        <v>15</v>
      </c>
      <c r="C14" s="5">
        <v>-38660.310281159233</v>
      </c>
      <c r="D14" s="4">
        <v>30419.62</v>
      </c>
      <c r="E14" s="5">
        <v>25682.131440000001</v>
      </c>
      <c r="F14" s="4" t="s">
        <v>233</v>
      </c>
      <c r="G14" s="4">
        <v>13055.09</v>
      </c>
      <c r="H14" s="4"/>
      <c r="I14" s="5">
        <v>-46977.911721159238</v>
      </c>
    </row>
    <row r="15" spans="1:9" x14ac:dyDescent="0.25">
      <c r="A15" s="12"/>
      <c r="B15" s="1" t="s">
        <v>16</v>
      </c>
      <c r="C15" s="5">
        <v>-46977.911721159238</v>
      </c>
      <c r="D15" s="4">
        <v>32112.59</v>
      </c>
      <c r="E15" s="5">
        <v>26461.783000000003</v>
      </c>
      <c r="F15" s="4"/>
      <c r="G15" s="4">
        <v>0</v>
      </c>
      <c r="H15" s="4"/>
      <c r="I15" s="5">
        <v>-41327.104721159238</v>
      </c>
    </row>
    <row r="16" spans="1:9" x14ac:dyDescent="0.25">
      <c r="A16" s="12"/>
      <c r="B16" s="1" t="s">
        <v>17</v>
      </c>
      <c r="C16" s="5">
        <v>-41327.104721159238</v>
      </c>
      <c r="D16" s="4">
        <v>30745.39</v>
      </c>
      <c r="E16" s="5">
        <v>25946.670840000002</v>
      </c>
      <c r="F16" s="4"/>
      <c r="G16" s="4">
        <v>0</v>
      </c>
      <c r="H16" s="4"/>
      <c r="I16" s="5">
        <v>-36528.385561159244</v>
      </c>
    </row>
    <row r="17" spans="1:9" x14ac:dyDescent="0.25">
      <c r="A17" s="12"/>
      <c r="B17" s="1" t="s">
        <v>18</v>
      </c>
      <c r="C17" s="5">
        <v>-36528.385561159244</v>
      </c>
      <c r="D17" s="4">
        <v>34714.839999999997</v>
      </c>
      <c r="E17" s="5">
        <v>26604.993120000003</v>
      </c>
      <c r="F17" s="4"/>
      <c r="G17" s="4">
        <v>0</v>
      </c>
      <c r="H17" s="4"/>
      <c r="I17" s="5">
        <v>-28418.538681159251</v>
      </c>
    </row>
    <row r="18" spans="1:9" x14ac:dyDescent="0.25">
      <c r="A18" s="12"/>
      <c r="B18" s="1" t="s">
        <v>20</v>
      </c>
      <c r="C18" s="5">
        <v>-28418.538681159251</v>
      </c>
      <c r="D18" s="4">
        <v>34015.07</v>
      </c>
      <c r="E18" s="5">
        <v>27578.638120000003</v>
      </c>
      <c r="F18" s="4" t="s">
        <v>113</v>
      </c>
      <c r="G18" s="8">
        <v>115195.06</v>
      </c>
      <c r="H18" s="4"/>
      <c r="I18" s="5">
        <v>-137177.16680115924</v>
      </c>
    </row>
    <row r="19" spans="1:9" x14ac:dyDescent="0.25">
      <c r="A19" s="12"/>
      <c r="B19" s="1" t="s">
        <v>22</v>
      </c>
      <c r="C19" s="5">
        <v>-137177.16680115924</v>
      </c>
      <c r="D19" s="4">
        <v>22083.040000000001</v>
      </c>
      <c r="E19" s="5">
        <v>26846.271600000004</v>
      </c>
      <c r="F19" s="4"/>
      <c r="G19" s="8">
        <v>0</v>
      </c>
      <c r="H19" s="4"/>
      <c r="I19" s="5">
        <v>-141940.39840115924</v>
      </c>
    </row>
    <row r="20" spans="1:9" x14ac:dyDescent="0.25">
      <c r="A20" s="12"/>
      <c r="B20" s="1" t="s">
        <v>23</v>
      </c>
      <c r="C20" s="5">
        <v>-141940.39840115924</v>
      </c>
      <c r="D20" s="4">
        <v>35720.01</v>
      </c>
      <c r="E20" s="5">
        <v>28784.476760000001</v>
      </c>
      <c r="F20" s="4"/>
      <c r="G20" s="8">
        <v>0</v>
      </c>
      <c r="H20" s="4"/>
      <c r="I20" s="5">
        <v>-135004.86516115922</v>
      </c>
    </row>
    <row r="21" spans="1:9" x14ac:dyDescent="0.25">
      <c r="A21" s="13"/>
      <c r="B21" s="1" t="s">
        <v>62</v>
      </c>
      <c r="C21" s="5">
        <v>-135004.86516115922</v>
      </c>
      <c r="D21" s="4">
        <v>31523.61</v>
      </c>
      <c r="E21" s="5">
        <v>28409.394200000002</v>
      </c>
      <c r="F21" s="4"/>
      <c r="G21" s="4">
        <v>0</v>
      </c>
      <c r="H21" s="4"/>
      <c r="I21" s="5">
        <v>-131890.64936115922</v>
      </c>
    </row>
    <row r="22" spans="1:9" x14ac:dyDescent="0.25">
      <c r="A22" s="11">
        <v>2012</v>
      </c>
      <c r="B22" s="1" t="s">
        <v>11</v>
      </c>
      <c r="C22" s="5">
        <v>-131890.64936115922</v>
      </c>
      <c r="D22" s="4">
        <v>33720.14</v>
      </c>
      <c r="E22" s="5">
        <v>29682.28672</v>
      </c>
      <c r="F22" s="4"/>
      <c r="G22" s="4">
        <v>0</v>
      </c>
      <c r="H22" s="4"/>
      <c r="I22" s="5">
        <v>-127852.79608115922</v>
      </c>
    </row>
    <row r="23" spans="1:9" x14ac:dyDescent="0.25">
      <c r="A23" s="12"/>
      <c r="B23" s="1" t="s">
        <v>12</v>
      </c>
      <c r="C23" s="5">
        <v>-127852.79608115922</v>
      </c>
      <c r="D23" s="4">
        <v>32712.73</v>
      </c>
      <c r="E23" s="5">
        <v>26834.238120000002</v>
      </c>
      <c r="F23" s="4"/>
      <c r="G23" s="4">
        <v>0</v>
      </c>
      <c r="H23" s="4"/>
      <c r="I23" s="5">
        <v>-121974.30420115922</v>
      </c>
    </row>
    <row r="24" spans="1:9" x14ac:dyDescent="0.25">
      <c r="A24" s="12"/>
      <c r="B24" s="1" t="s">
        <v>13</v>
      </c>
      <c r="C24" s="5">
        <f>[102]Декабрь!$AT$44</f>
        <v>-121974.30420115922</v>
      </c>
      <c r="D24" s="4">
        <f>[102]Декабрь!$AU$44</f>
        <v>30713.96</v>
      </c>
      <c r="E24" s="5">
        <f>[102]Декабрь!$AV$44</f>
        <v>28231.957600000002</v>
      </c>
      <c r="F24" s="4"/>
      <c r="G24" s="4">
        <v>0</v>
      </c>
      <c r="H24" s="4"/>
      <c r="I24" s="5">
        <f>[102]Декабрь!$AZ$44</f>
        <v>-119492.30180115922</v>
      </c>
    </row>
    <row r="25" spans="1:9" x14ac:dyDescent="0.25">
      <c r="A25" s="12"/>
      <c r="B25" s="1" t="s">
        <v>14</v>
      </c>
      <c r="C25" s="5">
        <f>[102]Декабрь!$AT$45</f>
        <v>-119492.30180115922</v>
      </c>
      <c r="D25" s="4">
        <f>[102]Декабрь!$AU$45</f>
        <v>30744.739999999998</v>
      </c>
      <c r="E25" s="5">
        <f>[102]Декабрь!$AV$45</f>
        <v>27018.47408</v>
      </c>
      <c r="F25" s="4"/>
      <c r="G25" s="4">
        <v>0</v>
      </c>
      <c r="H25" s="4"/>
      <c r="I25" s="5">
        <f>[102]Декабрь!$AZ$45</f>
        <v>-115766.03588115923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9" max="9" width="10.28515625" bestFit="1" customWidth="1"/>
  </cols>
  <sheetData>
    <row r="4" spans="1:9" x14ac:dyDescent="0.25">
      <c r="E4" t="s">
        <v>236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-62846.984824888263</v>
      </c>
      <c r="D10" s="4">
        <v>10679.45</v>
      </c>
      <c r="E10" s="5">
        <v>14659.383160000001</v>
      </c>
      <c r="F10" s="4"/>
      <c r="G10" s="4">
        <v>0</v>
      </c>
      <c r="H10" s="4"/>
      <c r="I10" s="5">
        <v>-66826.917984888263</v>
      </c>
    </row>
    <row r="11" spans="1:9" x14ac:dyDescent="0.25">
      <c r="A11" s="12"/>
      <c r="B11" s="1" t="s">
        <v>12</v>
      </c>
      <c r="C11" s="5">
        <v>-66826.917984888263</v>
      </c>
      <c r="D11" s="4">
        <v>17098.870000000003</v>
      </c>
      <c r="E11" s="5">
        <v>16781.061720000002</v>
      </c>
      <c r="F11" s="4"/>
      <c r="G11" s="4">
        <v>0</v>
      </c>
      <c r="H11" s="4"/>
      <c r="I11" s="5">
        <v>-66509.109704888266</v>
      </c>
    </row>
    <row r="12" spans="1:9" x14ac:dyDescent="0.25">
      <c r="A12" s="12"/>
      <c r="B12" s="1" t="s">
        <v>13</v>
      </c>
      <c r="C12" s="5">
        <v>-66509.109704888266</v>
      </c>
      <c r="D12" s="4">
        <v>10660.130000000001</v>
      </c>
      <c r="E12" s="5">
        <v>14538.832840000001</v>
      </c>
      <c r="F12" s="4"/>
      <c r="G12" s="4">
        <v>0</v>
      </c>
      <c r="H12" s="4"/>
      <c r="I12" s="5">
        <v>-70387.812544888264</v>
      </c>
    </row>
    <row r="13" spans="1:9" x14ac:dyDescent="0.25">
      <c r="A13" s="12"/>
      <c r="B13" s="1" t="s">
        <v>14</v>
      </c>
      <c r="C13" s="5">
        <v>-70387.812544888264</v>
      </c>
      <c r="D13" s="4">
        <v>10446.82</v>
      </c>
      <c r="E13" s="5">
        <v>14496.327360000003</v>
      </c>
      <c r="F13" s="4"/>
      <c r="G13" s="4">
        <v>0</v>
      </c>
      <c r="H13" s="4"/>
      <c r="I13" s="5">
        <v>-74437.319904888267</v>
      </c>
    </row>
    <row r="14" spans="1:9" x14ac:dyDescent="0.25">
      <c r="A14" s="12"/>
      <c r="B14" s="1" t="s">
        <v>15</v>
      </c>
      <c r="C14" s="5">
        <v>-74437.319904888267</v>
      </c>
      <c r="D14" s="4">
        <v>10996.22</v>
      </c>
      <c r="E14" s="5">
        <v>14608.631439999999</v>
      </c>
      <c r="F14" s="4"/>
      <c r="G14" s="4">
        <v>0</v>
      </c>
      <c r="H14" s="4"/>
      <c r="I14" s="5">
        <v>-78049.731344888263</v>
      </c>
    </row>
    <row r="15" spans="1:9" x14ac:dyDescent="0.25">
      <c r="A15" s="12"/>
      <c r="B15" s="1" t="s">
        <v>16</v>
      </c>
      <c r="C15" s="5">
        <v>-78049.731344888263</v>
      </c>
      <c r="D15" s="4">
        <v>9880.2799999999988</v>
      </c>
      <c r="E15" s="5">
        <v>14279.761120000001</v>
      </c>
      <c r="F15" s="4"/>
      <c r="G15" s="4">
        <v>0</v>
      </c>
      <c r="H15" s="4"/>
      <c r="I15" s="5">
        <v>-82449.21246488826</v>
      </c>
    </row>
    <row r="16" spans="1:9" x14ac:dyDescent="0.25">
      <c r="A16" s="12"/>
      <c r="B16" s="1" t="s">
        <v>17</v>
      </c>
      <c r="C16" s="5">
        <v>-82449.21246488826</v>
      </c>
      <c r="D16" s="4">
        <v>9782.83</v>
      </c>
      <c r="E16" s="5">
        <v>14191.12572</v>
      </c>
      <c r="F16" s="4"/>
      <c r="G16" s="4">
        <v>0</v>
      </c>
      <c r="H16" s="4"/>
      <c r="I16" s="5">
        <v>-86857.508184888255</v>
      </c>
    </row>
    <row r="17" spans="1:9" x14ac:dyDescent="0.25">
      <c r="A17" s="12"/>
      <c r="B17" s="1" t="s">
        <v>18</v>
      </c>
      <c r="C17" s="5">
        <v>-86857.508184888255</v>
      </c>
      <c r="D17" s="4">
        <v>8704.6</v>
      </c>
      <c r="E17" s="5">
        <v>13851.198000000002</v>
      </c>
      <c r="F17" s="4"/>
      <c r="G17" s="4">
        <v>0</v>
      </c>
      <c r="H17" s="4"/>
      <c r="I17" s="5">
        <v>-92004.106184888253</v>
      </c>
    </row>
    <row r="18" spans="1:9" x14ac:dyDescent="0.25">
      <c r="A18" s="12"/>
      <c r="B18" s="1" t="s">
        <v>20</v>
      </c>
      <c r="C18" s="5">
        <v>-92004.106184888253</v>
      </c>
      <c r="D18" s="4">
        <v>9070.09</v>
      </c>
      <c r="E18" s="5">
        <v>13844.745720000003</v>
      </c>
      <c r="F18" s="4"/>
      <c r="G18" s="4">
        <v>0</v>
      </c>
      <c r="H18" s="4"/>
      <c r="I18" s="5">
        <v>-96778.761904888263</v>
      </c>
    </row>
    <row r="19" spans="1:9" x14ac:dyDescent="0.25">
      <c r="A19" s="12"/>
      <c r="B19" s="1" t="s">
        <v>22</v>
      </c>
      <c r="C19" s="5">
        <v>-96778.761904888263</v>
      </c>
      <c r="D19" s="4">
        <v>12624.6</v>
      </c>
      <c r="E19" s="5">
        <v>15229.87448</v>
      </c>
      <c r="F19" s="4"/>
      <c r="G19" s="4">
        <v>0</v>
      </c>
      <c r="H19" s="4"/>
      <c r="I19" s="5">
        <v>-99384.036384888255</v>
      </c>
    </row>
    <row r="20" spans="1:9" x14ac:dyDescent="0.25">
      <c r="A20" s="12"/>
      <c r="B20" s="1" t="s">
        <v>23</v>
      </c>
      <c r="C20" s="5">
        <v>-99384.036384888255</v>
      </c>
      <c r="D20" s="4">
        <v>8563.85</v>
      </c>
      <c r="E20" s="5">
        <v>13818.403960000001</v>
      </c>
      <c r="F20" s="4"/>
      <c r="G20" s="4">
        <v>0</v>
      </c>
      <c r="H20" s="4"/>
      <c r="I20" s="5">
        <v>-104638.59034488825</v>
      </c>
    </row>
    <row r="21" spans="1:9" x14ac:dyDescent="0.25">
      <c r="A21" s="13"/>
      <c r="B21" s="1" t="s">
        <v>62</v>
      </c>
      <c r="C21" s="5">
        <v>-104638.59034488825</v>
      </c>
      <c r="D21" s="4">
        <v>8453.0499999999993</v>
      </c>
      <c r="E21" s="5">
        <v>13844.103720000001</v>
      </c>
      <c r="F21" s="4"/>
      <c r="G21" s="4">
        <v>0</v>
      </c>
      <c r="H21" s="4"/>
      <c r="I21" s="5">
        <v>-110029.64406488824</v>
      </c>
    </row>
    <row r="22" spans="1:9" x14ac:dyDescent="0.25">
      <c r="A22" s="11">
        <v>2012</v>
      </c>
      <c r="B22" s="1" t="s">
        <v>11</v>
      </c>
      <c r="C22" s="5">
        <v>-110029.64406488824</v>
      </c>
      <c r="D22" s="4">
        <v>9337.34</v>
      </c>
      <c r="E22" s="5">
        <v>14077.072240000001</v>
      </c>
      <c r="F22" s="4"/>
      <c r="G22" s="4">
        <v>0</v>
      </c>
      <c r="H22" s="4"/>
      <c r="I22" s="5">
        <v>-114769.37630488825</v>
      </c>
    </row>
    <row r="23" spans="1:9" x14ac:dyDescent="0.25">
      <c r="A23" s="12"/>
      <c r="B23" s="1" t="s">
        <v>12</v>
      </c>
      <c r="C23" s="5">
        <v>-114769.37630488825</v>
      </c>
      <c r="D23" s="4">
        <v>10849.27</v>
      </c>
      <c r="E23" s="5">
        <v>14495.7678</v>
      </c>
      <c r="F23" s="4"/>
      <c r="G23" s="4">
        <v>0</v>
      </c>
      <c r="H23" s="4"/>
      <c r="I23" s="5">
        <v>-118415.87410488825</v>
      </c>
    </row>
    <row r="24" spans="1:9" x14ac:dyDescent="0.25">
      <c r="A24" s="12"/>
      <c r="B24" s="1" t="s">
        <v>13</v>
      </c>
      <c r="C24" s="5">
        <f>[103]Декабрь!$AS$45</f>
        <v>-118415.87410488825</v>
      </c>
      <c r="D24" s="4">
        <f>[103]Декабрь!$AT$45</f>
        <v>10559.77</v>
      </c>
      <c r="E24" s="5">
        <f>[103]Декабрь!$AU$45</f>
        <v>14482.194360000001</v>
      </c>
      <c r="F24" s="4"/>
      <c r="G24" s="4">
        <v>0</v>
      </c>
      <c r="H24" s="4"/>
      <c r="I24" s="5">
        <f>[103]Декабрь!$AY$45</f>
        <v>-122338.29846488824</v>
      </c>
    </row>
    <row r="25" spans="1:9" x14ac:dyDescent="0.25">
      <c r="A25" s="12"/>
      <c r="B25" s="1" t="s">
        <v>14</v>
      </c>
      <c r="C25" s="5">
        <f>[103]Декабрь!$AS$46</f>
        <v>-122338.29846488824</v>
      </c>
      <c r="D25" s="4">
        <f>[103]Декабрь!$AT$46</f>
        <v>9189.6200000000008</v>
      </c>
      <c r="E25" s="5">
        <f>[103]Декабрь!$AU$46</f>
        <v>14022.1432</v>
      </c>
      <c r="F25" s="4"/>
      <c r="G25" s="4">
        <v>0</v>
      </c>
      <c r="H25" s="4"/>
      <c r="I25" s="5">
        <f>[103]Декабрь!$AY$46</f>
        <v>-127170.82166488825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6" width="23.42578125" bestFit="1" customWidth="1"/>
    <col min="7" max="7" width="10" bestFit="1" customWidth="1"/>
    <col min="8" max="8" width="9.5703125" bestFit="1" customWidth="1"/>
    <col min="9" max="9" width="12.7109375" bestFit="1" customWidth="1"/>
  </cols>
  <sheetData>
    <row r="4" spans="1:9" x14ac:dyDescent="0.25">
      <c r="E4" t="s">
        <v>239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112998.66959063464</v>
      </c>
      <c r="D10" s="4">
        <v>27908.61</v>
      </c>
      <c r="E10" s="5">
        <v>29667.029840000003</v>
      </c>
      <c r="F10" s="4"/>
      <c r="G10" s="4">
        <v>0</v>
      </c>
      <c r="H10" s="5">
        <v>111240.24975063463</v>
      </c>
      <c r="I10" s="4"/>
    </row>
    <row r="11" spans="1:9" x14ac:dyDescent="0.25">
      <c r="A11" s="12"/>
      <c r="B11" s="1" t="s">
        <v>12</v>
      </c>
      <c r="C11" s="5">
        <v>111240.24975063463</v>
      </c>
      <c r="D11" s="4">
        <v>20831.810000000001</v>
      </c>
      <c r="E11" s="5">
        <v>27724.266880000003</v>
      </c>
      <c r="F11" s="4"/>
      <c r="G11" s="4">
        <v>0</v>
      </c>
      <c r="H11" s="5">
        <v>104347.79287063461</v>
      </c>
      <c r="I11" s="4"/>
    </row>
    <row r="12" spans="1:9" x14ac:dyDescent="0.25">
      <c r="A12" s="12"/>
      <c r="B12" s="1" t="s">
        <v>13</v>
      </c>
      <c r="C12" s="5">
        <v>104347.79287063461</v>
      </c>
      <c r="D12" s="4">
        <v>42705.240000000005</v>
      </c>
      <c r="E12" s="5">
        <v>29872.209800000004</v>
      </c>
      <c r="F12" s="4"/>
      <c r="G12" s="4">
        <v>0</v>
      </c>
      <c r="H12" s="5">
        <v>117180.82307063462</v>
      </c>
      <c r="I12" s="4"/>
    </row>
    <row r="13" spans="1:9" x14ac:dyDescent="0.25">
      <c r="A13" s="12"/>
      <c r="B13" s="1" t="s">
        <v>14</v>
      </c>
      <c r="C13" s="5">
        <v>117180.82307063459</v>
      </c>
      <c r="D13" s="4">
        <v>22096.92</v>
      </c>
      <c r="E13" s="5">
        <v>28649.31452</v>
      </c>
      <c r="F13" s="4"/>
      <c r="G13" s="4">
        <v>0</v>
      </c>
      <c r="H13" s="5">
        <v>110628.42855063461</v>
      </c>
      <c r="I13" s="4"/>
    </row>
    <row r="14" spans="1:9" x14ac:dyDescent="0.25">
      <c r="A14" s="12"/>
      <c r="B14" s="1" t="s">
        <v>15</v>
      </c>
      <c r="C14" s="5">
        <v>110628.42855063461</v>
      </c>
      <c r="D14" s="4">
        <v>18429.330000000002</v>
      </c>
      <c r="E14" s="5">
        <v>27024.812000000005</v>
      </c>
      <c r="F14" s="4"/>
      <c r="G14" s="4">
        <v>0</v>
      </c>
      <c r="H14" s="5">
        <v>102032.9465506346</v>
      </c>
      <c r="I14" s="4"/>
    </row>
    <row r="15" spans="1:9" x14ac:dyDescent="0.25">
      <c r="A15" s="12"/>
      <c r="B15" s="1" t="s">
        <v>16</v>
      </c>
      <c r="C15" s="5">
        <v>102032.9465506346</v>
      </c>
      <c r="D15" s="4">
        <v>16678.3</v>
      </c>
      <c r="E15" s="5">
        <v>26913.423720000006</v>
      </c>
      <c r="F15" s="4"/>
      <c r="G15" s="4">
        <v>0</v>
      </c>
      <c r="H15" s="5">
        <v>91797.822830634599</v>
      </c>
      <c r="I15" s="4"/>
    </row>
    <row r="16" spans="1:9" x14ac:dyDescent="0.25">
      <c r="A16" s="12"/>
      <c r="B16" s="1" t="s">
        <v>17</v>
      </c>
      <c r="C16" s="5">
        <v>91797.822830634599</v>
      </c>
      <c r="D16" s="4">
        <v>20335.7</v>
      </c>
      <c r="E16" s="5">
        <v>28043.320599999999</v>
      </c>
      <c r="F16" s="4"/>
      <c r="G16" s="4">
        <v>0</v>
      </c>
      <c r="H16" s="5">
        <v>84090.202230634604</v>
      </c>
      <c r="I16" s="4"/>
    </row>
    <row r="17" spans="1:9" x14ac:dyDescent="0.25">
      <c r="A17" s="12"/>
      <c r="B17" s="1" t="s">
        <v>18</v>
      </c>
      <c r="C17" s="5">
        <v>84090.202230634604</v>
      </c>
      <c r="D17" s="4">
        <v>21399.079999999998</v>
      </c>
      <c r="E17" s="5">
        <v>28093.908759999998</v>
      </c>
      <c r="F17" s="4" t="s">
        <v>237</v>
      </c>
      <c r="G17" s="4">
        <v>115195.06</v>
      </c>
      <c r="H17" s="5"/>
      <c r="I17" s="4">
        <v>-37799.686529365397</v>
      </c>
    </row>
    <row r="18" spans="1:9" x14ac:dyDescent="0.25">
      <c r="A18" s="12"/>
      <c r="B18" s="1" t="s">
        <v>20</v>
      </c>
      <c r="C18" s="5">
        <v>-37799.686529365397</v>
      </c>
      <c r="D18" s="4">
        <v>32934.86</v>
      </c>
      <c r="E18" s="5">
        <v>28793.465080000002</v>
      </c>
      <c r="F18" s="4"/>
      <c r="G18" s="4">
        <v>0</v>
      </c>
      <c r="H18" s="5"/>
      <c r="I18" s="4">
        <v>-33658.291609365398</v>
      </c>
    </row>
    <row r="19" spans="1:9" x14ac:dyDescent="0.25">
      <c r="A19" s="12"/>
      <c r="B19" s="1" t="s">
        <v>22</v>
      </c>
      <c r="C19" s="5">
        <v>-33658.291609365398</v>
      </c>
      <c r="D19" s="4">
        <v>19234.150000000001</v>
      </c>
      <c r="E19" s="5">
        <v>27204.001920000002</v>
      </c>
      <c r="F19" s="4" t="s">
        <v>238</v>
      </c>
      <c r="G19" s="4">
        <v>17812.73</v>
      </c>
      <c r="H19" s="5"/>
      <c r="I19" s="4">
        <v>-59440.873529365403</v>
      </c>
    </row>
    <row r="20" spans="1:9" x14ac:dyDescent="0.25">
      <c r="A20" s="12"/>
      <c r="B20" s="1" t="s">
        <v>23</v>
      </c>
      <c r="C20" s="5">
        <v>-59440.873529365403</v>
      </c>
      <c r="D20" s="4">
        <v>19312</v>
      </c>
      <c r="E20" s="5">
        <v>27592.881000000001</v>
      </c>
      <c r="F20" s="4" t="s">
        <v>98</v>
      </c>
      <c r="G20" s="4">
        <v>17524.25</v>
      </c>
      <c r="H20" s="5"/>
      <c r="I20" s="4">
        <v>-85246.004529365397</v>
      </c>
    </row>
    <row r="21" spans="1:9" x14ac:dyDescent="0.25">
      <c r="A21" s="13"/>
      <c r="B21" s="1" t="s">
        <v>62</v>
      </c>
      <c r="C21" s="5">
        <v>-85246.004529365397</v>
      </c>
      <c r="D21" s="4">
        <v>21235.5</v>
      </c>
      <c r="E21" s="5">
        <v>27670.33988</v>
      </c>
      <c r="F21" s="4"/>
      <c r="G21" s="4"/>
      <c r="H21" s="5"/>
      <c r="I21" s="4">
        <v>-91680.844409365396</v>
      </c>
    </row>
    <row r="22" spans="1:9" x14ac:dyDescent="0.25">
      <c r="A22" s="11">
        <v>2012</v>
      </c>
      <c r="B22" s="1" t="s">
        <v>11</v>
      </c>
      <c r="C22" s="5">
        <v>-91680.844409365396</v>
      </c>
      <c r="D22" s="4">
        <v>19171.62</v>
      </c>
      <c r="E22" s="5">
        <v>27111.552439999999</v>
      </c>
      <c r="F22" s="4" t="s">
        <v>263</v>
      </c>
      <c r="G22" s="4">
        <v>10159.450000000001</v>
      </c>
      <c r="H22" s="5"/>
      <c r="I22" s="4">
        <v>-109780.2268493654</v>
      </c>
    </row>
    <row r="23" spans="1:9" x14ac:dyDescent="0.25">
      <c r="A23" s="12"/>
      <c r="B23" s="1" t="s">
        <v>12</v>
      </c>
      <c r="C23" s="5">
        <v>-109780.2268493654</v>
      </c>
      <c r="D23" s="4">
        <v>18592.349999999999</v>
      </c>
      <c r="E23" s="5">
        <v>26913.691760000002</v>
      </c>
      <c r="F23" s="4"/>
      <c r="G23" s="4">
        <v>0</v>
      </c>
      <c r="H23" s="5"/>
      <c r="I23" s="4">
        <v>-118101.56860936539</v>
      </c>
    </row>
    <row r="24" spans="1:9" x14ac:dyDescent="0.25">
      <c r="A24" s="12"/>
      <c r="B24" s="1" t="s">
        <v>13</v>
      </c>
      <c r="C24" s="5">
        <f>[104]Декабрь!$AW$44</f>
        <v>-118101.56860936539</v>
      </c>
      <c r="D24" s="4">
        <f>[104]Декабрь!$AX$44</f>
        <v>17877.75</v>
      </c>
      <c r="E24" s="5">
        <f>[104]Декабрь!$AY$44</f>
        <v>26794.393520000005</v>
      </c>
      <c r="F24" s="4"/>
      <c r="G24" s="4">
        <v>0</v>
      </c>
      <c r="H24" s="4"/>
      <c r="I24" s="4">
        <f>[104]Декабрь!$BC$44</f>
        <v>-127018.21212936539</v>
      </c>
    </row>
    <row r="25" spans="1:9" x14ac:dyDescent="0.25">
      <c r="A25" s="12"/>
      <c r="B25" s="1" t="s">
        <v>14</v>
      </c>
      <c r="C25" s="5">
        <f>[104]Декабрь!$AW$45</f>
        <v>-127018.21212936539</v>
      </c>
      <c r="D25" s="4">
        <f>[104]Декабрь!$AX$45</f>
        <v>349014.82</v>
      </c>
      <c r="E25" s="5">
        <f>[104]Декабрь!$AY$45</f>
        <v>59908.100520000007</v>
      </c>
      <c r="F25" s="4"/>
      <c r="G25" s="4">
        <v>0</v>
      </c>
      <c r="H25" s="4"/>
      <c r="I25" s="4">
        <f>[104]Декабрь!$BC$45</f>
        <v>162088.50735063461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7" max="7" width="7" bestFit="1" customWidth="1"/>
    <col min="8" max="8" width="8.5703125" bestFit="1" customWidth="1"/>
    <col min="9" max="9" width="9.28515625" bestFit="1" customWidth="1"/>
  </cols>
  <sheetData>
    <row r="4" spans="1:9" x14ac:dyDescent="0.25">
      <c r="E4" t="s">
        <v>240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37298.008312074446</v>
      </c>
      <c r="D10" s="4">
        <v>8492.619999999999</v>
      </c>
      <c r="E10" s="5">
        <v>14083.83776</v>
      </c>
      <c r="F10" s="4"/>
      <c r="G10" s="4">
        <v>0</v>
      </c>
      <c r="H10" s="5">
        <v>31706.790552074446</v>
      </c>
      <c r="I10" s="4"/>
    </row>
    <row r="11" spans="1:9" x14ac:dyDescent="0.25">
      <c r="A11" s="12"/>
      <c r="B11" s="1" t="s">
        <v>12</v>
      </c>
      <c r="C11" s="5">
        <v>31706.790552074446</v>
      </c>
      <c r="D11" s="4">
        <v>12334.19</v>
      </c>
      <c r="E11" s="5">
        <v>14858.7894</v>
      </c>
      <c r="F11" s="4"/>
      <c r="G11" s="4">
        <v>0</v>
      </c>
      <c r="H11" s="5">
        <v>29182.191152074447</v>
      </c>
      <c r="I11" s="4"/>
    </row>
    <row r="12" spans="1:9" x14ac:dyDescent="0.25">
      <c r="A12" s="12"/>
      <c r="B12" s="1" t="s">
        <v>13</v>
      </c>
      <c r="C12" s="5">
        <v>29182.191152074447</v>
      </c>
      <c r="D12" s="4">
        <v>6439.44</v>
      </c>
      <c r="E12" s="5">
        <v>14440.293759999999</v>
      </c>
      <c r="F12" s="4"/>
      <c r="G12" s="4">
        <v>0</v>
      </c>
      <c r="H12" s="5">
        <v>21181.337392074449</v>
      </c>
      <c r="I12" s="4"/>
    </row>
    <row r="13" spans="1:9" x14ac:dyDescent="0.25">
      <c r="A13" s="12"/>
      <c r="B13" s="1" t="s">
        <v>14</v>
      </c>
      <c r="C13" s="5">
        <v>21181.337392074449</v>
      </c>
      <c r="D13" s="4">
        <v>8698.3700000000008</v>
      </c>
      <c r="E13" s="5">
        <v>16681.372599999999</v>
      </c>
      <c r="F13" s="4"/>
      <c r="G13" s="4">
        <v>0</v>
      </c>
      <c r="H13" s="5">
        <v>13198.334792074453</v>
      </c>
      <c r="I13" s="4"/>
    </row>
    <row r="14" spans="1:9" x14ac:dyDescent="0.25">
      <c r="A14" s="12"/>
      <c r="B14" s="1" t="s">
        <v>15</v>
      </c>
      <c r="C14" s="5">
        <v>13198.334792074453</v>
      </c>
      <c r="D14" s="4">
        <v>7177.15</v>
      </c>
      <c r="E14" s="5">
        <v>13807.467320000002</v>
      </c>
      <c r="F14" s="4"/>
      <c r="G14" s="4">
        <v>0</v>
      </c>
      <c r="H14" s="5">
        <v>6568.017472074449</v>
      </c>
      <c r="I14" s="4"/>
    </row>
    <row r="15" spans="1:9" x14ac:dyDescent="0.25">
      <c r="A15" s="12"/>
      <c r="B15" s="1" t="s">
        <v>16</v>
      </c>
      <c r="C15" s="5">
        <v>6568.017472074449</v>
      </c>
      <c r="D15" s="4">
        <v>8232.5999999999985</v>
      </c>
      <c r="E15" s="5">
        <v>14066.403760000001</v>
      </c>
      <c r="F15" s="4"/>
      <c r="G15" s="4">
        <v>0</v>
      </c>
      <c r="H15" s="5">
        <v>734.21371207444645</v>
      </c>
      <c r="I15" s="4"/>
    </row>
    <row r="16" spans="1:9" x14ac:dyDescent="0.25">
      <c r="A16" s="12"/>
      <c r="B16" s="1" t="s">
        <v>17</v>
      </c>
      <c r="C16" s="5">
        <v>734.21371207444827</v>
      </c>
      <c r="D16" s="4">
        <v>8232.5999999999985</v>
      </c>
      <c r="E16" s="5">
        <v>14066.403760000001</v>
      </c>
      <c r="F16" s="4"/>
      <c r="G16" s="4">
        <v>0</v>
      </c>
      <c r="H16" s="5"/>
      <c r="I16" s="5">
        <v>-5099.5900479255542</v>
      </c>
    </row>
    <row r="17" spans="1:9" x14ac:dyDescent="0.25">
      <c r="A17" s="12"/>
      <c r="B17" s="1" t="s">
        <v>18</v>
      </c>
      <c r="C17" s="5">
        <v>-5099.5900479255542</v>
      </c>
      <c r="D17" s="4">
        <v>10696.470000000001</v>
      </c>
      <c r="E17" s="5">
        <v>14824.43476</v>
      </c>
      <c r="F17" s="4"/>
      <c r="G17" s="4">
        <v>0</v>
      </c>
      <c r="H17" s="5"/>
      <c r="I17" s="5">
        <v>-9227.5548079255532</v>
      </c>
    </row>
    <row r="18" spans="1:9" x14ac:dyDescent="0.25">
      <c r="A18" s="12"/>
      <c r="B18" s="1" t="s">
        <v>20</v>
      </c>
      <c r="C18" s="5">
        <v>-9227.5548079255532</v>
      </c>
      <c r="D18" s="4">
        <v>6757.82</v>
      </c>
      <c r="E18" s="5">
        <v>13679.47248</v>
      </c>
      <c r="F18" s="4"/>
      <c r="G18" s="4">
        <v>0</v>
      </c>
      <c r="H18" s="5"/>
      <c r="I18" s="5">
        <v>-16149.207287925554</v>
      </c>
    </row>
    <row r="19" spans="1:9" x14ac:dyDescent="0.25">
      <c r="A19" s="12"/>
      <c r="B19" s="1" t="s">
        <v>22</v>
      </c>
      <c r="C19" s="5">
        <v>-16149.207287925554</v>
      </c>
      <c r="D19" s="4">
        <v>7847.2999999999993</v>
      </c>
      <c r="E19" s="5">
        <v>15041.369199999999</v>
      </c>
      <c r="F19" s="4"/>
      <c r="G19" s="4">
        <v>0</v>
      </c>
      <c r="H19" s="5"/>
      <c r="I19" s="5">
        <v>-23343.276487925556</v>
      </c>
    </row>
    <row r="20" spans="1:9" x14ac:dyDescent="0.25">
      <c r="A20" s="12"/>
      <c r="B20" s="1" t="s">
        <v>23</v>
      </c>
      <c r="C20" s="5">
        <v>-23343.276487925556</v>
      </c>
      <c r="D20" s="4">
        <v>6716.28</v>
      </c>
      <c r="E20" s="5">
        <v>13693.5496</v>
      </c>
      <c r="F20" s="4"/>
      <c r="G20" s="4">
        <v>0</v>
      </c>
      <c r="H20" s="5"/>
      <c r="I20" s="5">
        <v>-30320.546087925555</v>
      </c>
    </row>
    <row r="21" spans="1:9" x14ac:dyDescent="0.25">
      <c r="A21" s="13"/>
      <c r="B21" s="1" t="s">
        <v>62</v>
      </c>
      <c r="C21" s="5">
        <v>-30455.546087925555</v>
      </c>
      <c r="D21" s="4">
        <v>14340.76</v>
      </c>
      <c r="E21" s="5">
        <v>15438.740480000002</v>
      </c>
      <c r="F21" s="4"/>
      <c r="G21" s="4">
        <v>0</v>
      </c>
      <c r="H21" s="5"/>
      <c r="I21" s="5">
        <v>-31553.526567925557</v>
      </c>
    </row>
    <row r="22" spans="1:9" x14ac:dyDescent="0.25">
      <c r="A22" s="11">
        <v>2012</v>
      </c>
      <c r="B22" s="1" t="s">
        <v>11</v>
      </c>
      <c r="C22" s="5">
        <v>-31553.526567925554</v>
      </c>
      <c r="D22" s="4">
        <v>6784.82</v>
      </c>
      <c r="E22" s="5">
        <v>14849.601840000001</v>
      </c>
      <c r="F22" s="4"/>
      <c r="G22" s="4">
        <v>0</v>
      </c>
      <c r="H22" s="5"/>
      <c r="I22" s="5">
        <v>-39618.308407925557</v>
      </c>
    </row>
    <row r="23" spans="1:9" x14ac:dyDescent="0.25">
      <c r="A23" s="12"/>
      <c r="B23" s="1" t="s">
        <v>12</v>
      </c>
      <c r="C23" s="5">
        <v>-39618.308407925557</v>
      </c>
      <c r="D23" s="4">
        <v>6015.8099999999995</v>
      </c>
      <c r="E23" s="5">
        <v>13451.167960000001</v>
      </c>
      <c r="F23" s="4"/>
      <c r="G23" s="4">
        <v>0</v>
      </c>
      <c r="H23" s="5"/>
      <c r="I23" s="5">
        <v>-47053.666367925558</v>
      </c>
    </row>
    <row r="24" spans="1:9" x14ac:dyDescent="0.25">
      <c r="A24" s="12"/>
      <c r="B24" s="1" t="s">
        <v>13</v>
      </c>
      <c r="C24" s="5">
        <f>[105]Декабрь!$AS$44</f>
        <v>-47143.666367925558</v>
      </c>
      <c r="D24" s="4">
        <f>[105]Декабрь!$AT$44</f>
        <v>7762.59</v>
      </c>
      <c r="E24" s="5">
        <f>[105]Декабрь!$AU$44</f>
        <v>13882.699960000002</v>
      </c>
      <c r="F24" s="4"/>
      <c r="G24" s="4"/>
      <c r="H24" s="4"/>
      <c r="I24" s="5">
        <f>[105]Декабрь!$AY$44</f>
        <v>-53263.77632792556</v>
      </c>
    </row>
    <row r="25" spans="1:9" x14ac:dyDescent="0.25">
      <c r="A25" s="12"/>
      <c r="B25" s="1" t="s">
        <v>14</v>
      </c>
      <c r="C25" s="5">
        <f>[105]Декабрь!$AS$45</f>
        <v>-53263.77632792556</v>
      </c>
      <c r="D25" s="4">
        <f>[105]Декабрь!$AT$45</f>
        <v>7258.6</v>
      </c>
      <c r="E25" s="5">
        <f>[105]Декабрь!$AU$45</f>
        <v>13786.10936</v>
      </c>
      <c r="F25" s="4"/>
      <c r="G25" s="4"/>
      <c r="H25" s="4"/>
      <c r="I25" s="5">
        <f>[105]Декабрь!$AY$45</f>
        <v>-59791.285687925563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G27" sqref="G27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5.28515625" bestFit="1" customWidth="1"/>
    <col min="8" max="8" width="8.5703125" bestFit="1" customWidth="1"/>
    <col min="9" max="9" width="9.28515625" bestFit="1" customWidth="1"/>
  </cols>
  <sheetData>
    <row r="4" spans="1:9" x14ac:dyDescent="0.25">
      <c r="E4" t="s">
        <v>241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12160.021235944907</v>
      </c>
      <c r="D10" s="4">
        <v>19275.68</v>
      </c>
      <c r="E10" s="5">
        <v>16805.869200000001</v>
      </c>
      <c r="F10" s="4"/>
      <c r="G10" s="4">
        <v>0</v>
      </c>
      <c r="H10" s="5">
        <v>14629.832035944906</v>
      </c>
      <c r="I10" s="4"/>
    </row>
    <row r="11" spans="1:9" x14ac:dyDescent="0.25">
      <c r="A11" s="12"/>
      <c r="B11" s="1" t="s">
        <v>12</v>
      </c>
      <c r="C11" s="5">
        <v>14629.832035944906</v>
      </c>
      <c r="D11" s="4">
        <v>19889.150000000001</v>
      </c>
      <c r="E11" s="5">
        <v>17073.644040000003</v>
      </c>
      <c r="F11" s="4"/>
      <c r="G11" s="4">
        <v>0</v>
      </c>
      <c r="H11" s="5">
        <v>17445.337995944905</v>
      </c>
      <c r="I11" s="4"/>
    </row>
    <row r="12" spans="1:9" x14ac:dyDescent="0.25">
      <c r="A12" s="12"/>
      <c r="B12" s="1" t="s">
        <v>13</v>
      </c>
      <c r="C12" s="5">
        <v>17445.337995944905</v>
      </c>
      <c r="D12" s="4">
        <v>26568.47</v>
      </c>
      <c r="E12" s="5">
        <v>19985.369720000002</v>
      </c>
      <c r="F12" s="4"/>
      <c r="G12" s="4">
        <v>0</v>
      </c>
      <c r="H12" s="5">
        <v>24028.438275944907</v>
      </c>
      <c r="I12" s="4"/>
    </row>
    <row r="13" spans="1:9" x14ac:dyDescent="0.25">
      <c r="A13" s="12"/>
      <c r="B13" s="1" t="s">
        <v>14</v>
      </c>
      <c r="C13" s="5">
        <v>24028.438275944907</v>
      </c>
      <c r="D13" s="4">
        <v>16824.949999999997</v>
      </c>
      <c r="E13" s="5">
        <v>16402.400759999997</v>
      </c>
      <c r="F13" s="4"/>
      <c r="G13" s="4">
        <v>0</v>
      </c>
      <c r="H13" s="5">
        <v>24450.987515944907</v>
      </c>
      <c r="I13" s="4"/>
    </row>
    <row r="14" spans="1:9" x14ac:dyDescent="0.25">
      <c r="A14" s="12"/>
      <c r="B14" s="1" t="s">
        <v>15</v>
      </c>
      <c r="C14" s="5">
        <v>24450.987515944907</v>
      </c>
      <c r="D14" s="4">
        <v>15128.67</v>
      </c>
      <c r="E14" s="5">
        <v>16435.171719999998</v>
      </c>
      <c r="F14" s="4"/>
      <c r="G14" s="4">
        <v>0</v>
      </c>
      <c r="H14" s="5">
        <v>23144.485795944907</v>
      </c>
      <c r="I14" s="4"/>
    </row>
    <row r="15" spans="1:9" x14ac:dyDescent="0.25">
      <c r="A15" s="12"/>
      <c r="B15" s="1" t="s">
        <v>16</v>
      </c>
      <c r="C15" s="5">
        <v>23144.485795944907</v>
      </c>
      <c r="D15" s="4">
        <v>17853.66</v>
      </c>
      <c r="E15" s="5">
        <v>78260.589919999999</v>
      </c>
      <c r="F15" s="4"/>
      <c r="G15" s="4">
        <v>0</v>
      </c>
      <c r="H15" s="4"/>
      <c r="I15" s="5">
        <v>-37262.444124055095</v>
      </c>
    </row>
    <row r="16" spans="1:9" x14ac:dyDescent="0.25">
      <c r="A16" s="12"/>
      <c r="B16" s="1" t="s">
        <v>17</v>
      </c>
      <c r="C16" s="5">
        <v>-37262.444124055095</v>
      </c>
      <c r="D16" s="4">
        <v>17402.52</v>
      </c>
      <c r="E16" s="5">
        <v>55139.7808</v>
      </c>
      <c r="F16" s="4"/>
      <c r="G16" s="4">
        <v>0</v>
      </c>
      <c r="H16" s="4"/>
      <c r="I16" s="5">
        <v>-74999.704924055099</v>
      </c>
    </row>
    <row r="17" spans="1:9" x14ac:dyDescent="0.25">
      <c r="A17" s="12"/>
      <c r="B17" s="1" t="s">
        <v>18</v>
      </c>
      <c r="C17" s="5">
        <v>-74999.704924055099</v>
      </c>
      <c r="D17" s="4">
        <v>15713.33</v>
      </c>
      <c r="E17" s="5">
        <v>16098.43188</v>
      </c>
      <c r="F17" s="4"/>
      <c r="G17" s="4">
        <v>0</v>
      </c>
      <c r="H17" s="4"/>
      <c r="I17" s="5">
        <v>-75384.806804055101</v>
      </c>
    </row>
    <row r="18" spans="1:9" x14ac:dyDescent="0.25">
      <c r="A18" s="12"/>
      <c r="B18" s="1" t="s">
        <v>20</v>
      </c>
      <c r="C18" s="5">
        <v>-75384.806804055101</v>
      </c>
      <c r="D18" s="4">
        <v>21486.25</v>
      </c>
      <c r="E18" s="5">
        <v>18365.722519999999</v>
      </c>
      <c r="F18" s="4"/>
      <c r="G18" s="4">
        <v>0</v>
      </c>
      <c r="H18" s="4"/>
      <c r="I18" s="5">
        <v>-72264.279324055096</v>
      </c>
    </row>
    <row r="19" spans="1:9" x14ac:dyDescent="0.25">
      <c r="A19" s="12"/>
      <c r="B19" s="1" t="s">
        <v>22</v>
      </c>
      <c r="C19" s="5">
        <v>-72264.279324055096</v>
      </c>
      <c r="D19" s="4">
        <v>35222.29</v>
      </c>
      <c r="E19" s="5">
        <v>22260.846679999999</v>
      </c>
      <c r="F19" s="4"/>
      <c r="G19" s="4">
        <v>0</v>
      </c>
      <c r="H19" s="4"/>
      <c r="I19" s="5">
        <v>-59302.836004055091</v>
      </c>
    </row>
    <row r="20" spans="1:9" x14ac:dyDescent="0.25">
      <c r="A20" s="12"/>
      <c r="B20" s="1" t="s">
        <v>23</v>
      </c>
      <c r="C20" s="5">
        <v>-59302.836004055091</v>
      </c>
      <c r="D20" s="4">
        <v>27262.46</v>
      </c>
      <c r="E20" s="5">
        <v>19036.23072</v>
      </c>
      <c r="F20" s="4"/>
      <c r="G20" s="4">
        <v>0</v>
      </c>
      <c r="H20" s="4"/>
      <c r="I20" s="5">
        <v>-51076.606724055091</v>
      </c>
    </row>
    <row r="21" spans="1:9" x14ac:dyDescent="0.25">
      <c r="A21" s="13"/>
      <c r="B21" s="1" t="s">
        <v>62</v>
      </c>
      <c r="C21" s="5">
        <v>-65201.466724055092</v>
      </c>
      <c r="D21" s="4">
        <v>20535.580000000002</v>
      </c>
      <c r="E21" s="5">
        <v>17795.499919999998</v>
      </c>
      <c r="F21" s="4"/>
      <c r="G21" s="4">
        <v>0</v>
      </c>
      <c r="H21" s="4"/>
      <c r="I21" s="5">
        <v>-62461.386644055092</v>
      </c>
    </row>
    <row r="22" spans="1:9" x14ac:dyDescent="0.25">
      <c r="A22" s="11">
        <v>2012</v>
      </c>
      <c r="B22" s="1" t="s">
        <v>11</v>
      </c>
      <c r="C22" s="5">
        <v>-62461.386644055092</v>
      </c>
      <c r="D22" s="4">
        <v>21553.7</v>
      </c>
      <c r="E22" s="5">
        <v>21614.509839999999</v>
      </c>
      <c r="F22" s="4" t="s">
        <v>264</v>
      </c>
      <c r="G22" s="4">
        <v>6916.04</v>
      </c>
      <c r="H22" s="4"/>
      <c r="I22" s="5">
        <v>-69438.236484055087</v>
      </c>
    </row>
    <row r="23" spans="1:9" x14ac:dyDescent="0.25">
      <c r="A23" s="12"/>
      <c r="B23" s="1" t="s">
        <v>12</v>
      </c>
      <c r="C23" s="5">
        <v>-69438.236484055087</v>
      </c>
      <c r="D23" s="4">
        <v>29186.07</v>
      </c>
      <c r="E23" s="5">
        <v>21328.47868</v>
      </c>
      <c r="F23" s="4"/>
      <c r="G23" s="4">
        <v>0</v>
      </c>
      <c r="H23" s="4"/>
      <c r="I23" s="5">
        <v>-61580.645164055088</v>
      </c>
    </row>
    <row r="24" spans="1:9" x14ac:dyDescent="0.25">
      <c r="A24" s="12"/>
      <c r="B24" s="1" t="s">
        <v>13</v>
      </c>
      <c r="C24" s="5">
        <f>[106]Декабрь!$AS$44</f>
        <v>-61580.645164055088</v>
      </c>
      <c r="D24" s="4">
        <f>[106]Декабрь!$AT$44</f>
        <v>24553.52</v>
      </c>
      <c r="E24" s="5">
        <f>[106]Декабрь!$AU$44</f>
        <v>21189.720959999999</v>
      </c>
      <c r="F24" s="4"/>
      <c r="G24" s="4">
        <v>0</v>
      </c>
      <c r="H24" s="4"/>
      <c r="I24" s="5">
        <f>[106]Декабрь!$AY$44</f>
        <v>-58216.84612405509</v>
      </c>
    </row>
    <row r="25" spans="1:9" x14ac:dyDescent="0.25">
      <c r="A25" s="12"/>
      <c r="B25" s="1" t="s">
        <v>14</v>
      </c>
      <c r="C25" s="5">
        <f>[106]Декабрь!$AS$45</f>
        <v>-58216.84612405509</v>
      </c>
      <c r="D25" s="4">
        <f>[106]Декабрь!$AT$45</f>
        <v>25304.93</v>
      </c>
      <c r="E25" s="5">
        <f>[106]Декабрь!$AU$45</f>
        <v>20942.801639999998</v>
      </c>
      <c r="F25" s="4"/>
      <c r="G25" s="4">
        <v>0</v>
      </c>
      <c r="H25" s="4"/>
      <c r="I25" s="5">
        <f>[106]Декабрь!$AY$45</f>
        <v>-53854.717764055087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workbookViewId="0">
      <selection activeCell="I26" sqref="I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34.42578125" bestFit="1" customWidth="1"/>
    <col min="7" max="7" width="9" bestFit="1" customWidth="1"/>
    <col min="9" max="9" width="10.28515625" bestFit="1" customWidth="1"/>
  </cols>
  <sheetData>
    <row r="4" spans="1:9" x14ac:dyDescent="0.25">
      <c r="E4" t="s">
        <v>243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-115943.43175799814</v>
      </c>
      <c r="D10" s="4">
        <v>24206.06</v>
      </c>
      <c r="E10" s="5">
        <v>16402.348560000002</v>
      </c>
      <c r="F10" s="4"/>
      <c r="G10" s="4">
        <v>0</v>
      </c>
      <c r="H10" s="4"/>
      <c r="I10" s="5">
        <v>-108139.72031799814</v>
      </c>
    </row>
    <row r="11" spans="1:9" x14ac:dyDescent="0.25">
      <c r="A11" s="12"/>
      <c r="B11" s="1" t="s">
        <v>12</v>
      </c>
      <c r="C11" s="5">
        <v>-108139.72031799814</v>
      </c>
      <c r="D11" s="4">
        <v>22774.85</v>
      </c>
      <c r="E11" s="5">
        <v>16051.539479999999</v>
      </c>
      <c r="F11" s="4"/>
      <c r="G11" s="4">
        <v>0</v>
      </c>
      <c r="H11" s="4"/>
      <c r="I11" s="5">
        <v>-101416.40979799815</v>
      </c>
    </row>
    <row r="12" spans="1:9" x14ac:dyDescent="0.25">
      <c r="A12" s="12"/>
      <c r="B12" s="1" t="s">
        <v>13</v>
      </c>
      <c r="C12" s="5">
        <v>-101416.40979799815</v>
      </c>
      <c r="D12" s="4">
        <v>22785.83</v>
      </c>
      <c r="E12" s="5">
        <v>16925.735160000004</v>
      </c>
      <c r="F12" s="4"/>
      <c r="G12" s="4">
        <v>0</v>
      </c>
      <c r="H12" s="4"/>
      <c r="I12" s="5">
        <v>-95556.31495799814</v>
      </c>
    </row>
    <row r="13" spans="1:9" x14ac:dyDescent="0.25">
      <c r="A13" s="12"/>
      <c r="B13" s="1" t="s">
        <v>14</v>
      </c>
      <c r="C13" s="5">
        <v>-95556.31495799814</v>
      </c>
      <c r="D13" s="4">
        <v>22714.22</v>
      </c>
      <c r="E13" s="5">
        <v>16045.97328</v>
      </c>
      <c r="F13" s="4"/>
      <c r="G13" s="4">
        <v>0</v>
      </c>
      <c r="H13" s="4"/>
      <c r="I13" s="5">
        <v>-88888.068237998144</v>
      </c>
    </row>
    <row r="14" spans="1:9" x14ac:dyDescent="0.25">
      <c r="A14" s="12"/>
      <c r="B14" s="1" t="s">
        <v>15</v>
      </c>
      <c r="C14" s="5">
        <v>-88888.068237998144</v>
      </c>
      <c r="D14" s="4">
        <v>21962.59</v>
      </c>
      <c r="E14" s="5">
        <v>15852.30356</v>
      </c>
      <c r="F14" s="4"/>
      <c r="G14" s="4">
        <v>0</v>
      </c>
      <c r="H14" s="4"/>
      <c r="I14" s="5">
        <v>-82777.781797998148</v>
      </c>
    </row>
    <row r="15" spans="1:9" x14ac:dyDescent="0.25">
      <c r="A15" s="12"/>
      <c r="B15" s="1" t="s">
        <v>16</v>
      </c>
      <c r="C15" s="5">
        <v>-82777.781797998148</v>
      </c>
      <c r="D15" s="4">
        <v>21897.35</v>
      </c>
      <c r="E15" s="5">
        <v>15850.64796</v>
      </c>
      <c r="F15" s="4" t="s">
        <v>36</v>
      </c>
      <c r="G15" s="4">
        <v>63277.43</v>
      </c>
      <c r="H15" s="4"/>
      <c r="I15" s="5">
        <v>-140008.50975799814</v>
      </c>
    </row>
    <row r="16" spans="1:9" x14ac:dyDescent="0.25">
      <c r="A16" s="12"/>
      <c r="B16" s="1" t="s">
        <v>17</v>
      </c>
      <c r="C16" s="5">
        <v>-140008.50975799814</v>
      </c>
      <c r="D16" s="4">
        <v>22134.780000000002</v>
      </c>
      <c r="E16" s="5">
        <v>15957.570400000002</v>
      </c>
      <c r="F16" s="4"/>
      <c r="G16" s="4">
        <v>0</v>
      </c>
      <c r="H16" s="4"/>
      <c r="I16" s="5">
        <v>-133831.30015799814</v>
      </c>
    </row>
    <row r="17" spans="1:9" x14ac:dyDescent="0.25">
      <c r="A17" s="12"/>
      <c r="B17" s="1" t="s">
        <v>18</v>
      </c>
      <c r="C17" s="5">
        <v>-133831.30015799814</v>
      </c>
      <c r="D17" s="4">
        <v>22411.8</v>
      </c>
      <c r="E17" s="5">
        <v>15681.782800000001</v>
      </c>
      <c r="F17" s="4" t="s">
        <v>242</v>
      </c>
      <c r="G17" s="4">
        <v>936.44</v>
      </c>
      <c r="H17" s="4"/>
      <c r="I17" s="5">
        <v>-128037.72295799814</v>
      </c>
    </row>
    <row r="18" spans="1:9" x14ac:dyDescent="0.25">
      <c r="A18" s="12"/>
      <c r="B18" s="1" t="s">
        <v>20</v>
      </c>
      <c r="C18" s="5">
        <v>-128037.72295799814</v>
      </c>
      <c r="D18" s="4">
        <v>22328.989999999998</v>
      </c>
      <c r="E18" s="5">
        <v>16068.23508</v>
      </c>
      <c r="F18" s="4"/>
      <c r="G18" s="4">
        <v>0</v>
      </c>
      <c r="H18" s="4"/>
      <c r="I18" s="5">
        <v>-121776.96803799814</v>
      </c>
    </row>
    <row r="19" spans="1:9" x14ac:dyDescent="0.25">
      <c r="A19" s="12"/>
      <c r="B19" s="1" t="s">
        <v>22</v>
      </c>
      <c r="C19" s="5">
        <v>-121776.96803799814</v>
      </c>
      <c r="D19" s="4">
        <v>23004.510000000002</v>
      </c>
      <c r="E19" s="5">
        <v>17077.430280000004</v>
      </c>
      <c r="F19" s="4" t="s">
        <v>36</v>
      </c>
      <c r="G19" s="4">
        <v>5375.01</v>
      </c>
      <c r="H19" s="4"/>
      <c r="I19" s="5">
        <v>-121224.89831799814</v>
      </c>
    </row>
    <row r="20" spans="1:9" x14ac:dyDescent="0.25">
      <c r="A20" s="12"/>
      <c r="B20" s="1" t="s">
        <v>23</v>
      </c>
      <c r="C20" s="5">
        <v>-115849.88831799815</v>
      </c>
      <c r="D20" s="4">
        <v>23332.54</v>
      </c>
      <c r="E20" s="5">
        <v>16385.57504</v>
      </c>
      <c r="F20" s="4" t="s">
        <v>21</v>
      </c>
      <c r="G20" s="4">
        <v>3838.53</v>
      </c>
      <c r="H20" s="4"/>
      <c r="I20" s="5">
        <v>-112741.45335799814</v>
      </c>
    </row>
    <row r="21" spans="1:9" x14ac:dyDescent="0.25">
      <c r="A21" s="13"/>
      <c r="B21" s="1" t="s">
        <v>62</v>
      </c>
      <c r="C21" s="5">
        <v>-118116.46335799815</v>
      </c>
      <c r="D21" s="4">
        <v>24023.77</v>
      </c>
      <c r="E21" s="5">
        <v>16253.375479999999</v>
      </c>
      <c r="F21" s="4"/>
      <c r="G21" s="4">
        <v>0</v>
      </c>
      <c r="H21" s="4"/>
      <c r="I21" s="5">
        <v>-110346.06883799814</v>
      </c>
    </row>
    <row r="22" spans="1:9" x14ac:dyDescent="0.25">
      <c r="A22" s="11">
        <v>2012</v>
      </c>
      <c r="B22" s="1" t="s">
        <v>11</v>
      </c>
      <c r="C22" s="5">
        <v>-110346.06883799814</v>
      </c>
      <c r="D22" s="4">
        <v>22533.71</v>
      </c>
      <c r="E22" s="5">
        <v>17384.043720000005</v>
      </c>
      <c r="F22" s="4"/>
      <c r="G22" s="4">
        <v>0</v>
      </c>
      <c r="H22" s="4"/>
      <c r="I22" s="5">
        <v>-105196.40255799815</v>
      </c>
    </row>
    <row r="23" spans="1:9" x14ac:dyDescent="0.25">
      <c r="A23" s="12"/>
      <c r="B23" s="1" t="s">
        <v>12</v>
      </c>
      <c r="C23" s="5">
        <v>-105196.40255799815</v>
      </c>
      <c r="D23" s="4">
        <v>23095.030000000002</v>
      </c>
      <c r="E23" s="5">
        <v>16787.51108</v>
      </c>
      <c r="F23" s="4"/>
      <c r="G23" s="4">
        <v>0</v>
      </c>
      <c r="H23" s="4"/>
      <c r="I23" s="5">
        <v>-98888.883637998151</v>
      </c>
    </row>
    <row r="24" spans="1:9" x14ac:dyDescent="0.25">
      <c r="A24" s="12"/>
      <c r="B24" s="1" t="s">
        <v>13</v>
      </c>
      <c r="C24" s="5">
        <f>[107]Декабрь!$AT$44</f>
        <v>-98888.883637998151</v>
      </c>
      <c r="D24" s="4">
        <f>[107]Декабрь!$AU$44</f>
        <v>24073.05</v>
      </c>
      <c r="E24" s="5">
        <f>[107]Декабрь!$AV$44</f>
        <v>16301.32876</v>
      </c>
      <c r="F24" s="4"/>
      <c r="G24" s="4">
        <v>0</v>
      </c>
      <c r="H24" s="4"/>
      <c r="I24" s="5">
        <f>[107]Декабрь!$AZ$44</f>
        <v>-91117.162397998152</v>
      </c>
    </row>
    <row r="25" spans="1:9" x14ac:dyDescent="0.25">
      <c r="A25" s="12"/>
      <c r="B25" s="1" t="s">
        <v>14</v>
      </c>
      <c r="C25" s="5">
        <f>[107]Декабрь!$AT$45</f>
        <v>-91117.162397998152</v>
      </c>
      <c r="D25" s="4">
        <f>[107]Декабрь!$AU$45</f>
        <v>21172.89</v>
      </c>
      <c r="E25" s="5">
        <f>[107]Декабрь!$AV$45</f>
        <v>15457.092999999999</v>
      </c>
      <c r="F25" s="4"/>
      <c r="G25" s="4">
        <v>0</v>
      </c>
      <c r="H25" s="4"/>
      <c r="I25" s="5">
        <f>[107]Декабрь!$AZ$45</f>
        <v>-85401.365397998146</v>
      </c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33"/>
  <sheetViews>
    <sheetView tabSelected="1" topLeftCell="A4" workbookViewId="0">
      <selection activeCell="G26" sqref="G26"/>
    </sheetView>
  </sheetViews>
  <sheetFormatPr defaultRowHeight="15" x14ac:dyDescent="0.25"/>
  <cols>
    <col min="2" max="2" width="9.28515625" bestFit="1" customWidth="1"/>
    <col min="3" max="3" width="25.140625" bestFit="1" customWidth="1"/>
    <col min="4" max="4" width="19.42578125" bestFit="1" customWidth="1"/>
    <col min="5" max="5" width="23.42578125" bestFit="1" customWidth="1"/>
    <col min="6" max="6" width="7.85546875" bestFit="1" customWidth="1"/>
    <col min="8" max="8" width="9.5703125" bestFit="1" customWidth="1"/>
  </cols>
  <sheetData>
    <row r="4" spans="1:9" x14ac:dyDescent="0.25">
      <c r="E4" t="s">
        <v>244</v>
      </c>
    </row>
    <row r="7" spans="1:9" x14ac:dyDescent="0.25">
      <c r="A7" s="14" t="s">
        <v>245</v>
      </c>
      <c r="B7" s="14" t="s">
        <v>246</v>
      </c>
      <c r="C7" s="25" t="s">
        <v>1</v>
      </c>
      <c r="D7" s="28" t="s">
        <v>2</v>
      </c>
      <c r="E7" s="31" t="s">
        <v>3</v>
      </c>
      <c r="F7" s="32"/>
      <c r="G7" s="33"/>
      <c r="H7" s="34" t="s">
        <v>4</v>
      </c>
      <c r="I7" s="35"/>
    </row>
    <row r="8" spans="1:9" x14ac:dyDescent="0.25">
      <c r="A8" s="14"/>
      <c r="B8" s="14"/>
      <c r="C8" s="26"/>
      <c r="D8" s="29"/>
      <c r="E8" s="28" t="s">
        <v>5</v>
      </c>
      <c r="F8" s="31" t="s">
        <v>6</v>
      </c>
      <c r="G8" s="33"/>
      <c r="H8" s="36"/>
      <c r="I8" s="37"/>
    </row>
    <row r="9" spans="1:9" ht="30" x14ac:dyDescent="0.25">
      <c r="A9" s="14"/>
      <c r="B9" s="14"/>
      <c r="C9" s="27"/>
      <c r="D9" s="30"/>
      <c r="E9" s="30"/>
      <c r="F9" s="3" t="s">
        <v>7</v>
      </c>
      <c r="G9" s="3" t="s">
        <v>8</v>
      </c>
      <c r="H9" s="3" t="s">
        <v>9</v>
      </c>
      <c r="I9" s="3" t="s">
        <v>10</v>
      </c>
    </row>
    <row r="10" spans="1:9" x14ac:dyDescent="0.25">
      <c r="A10" s="11">
        <v>2011</v>
      </c>
      <c r="B10" s="1" t="s">
        <v>11</v>
      </c>
      <c r="C10" s="5">
        <v>83006.70047156488</v>
      </c>
      <c r="D10" s="4">
        <v>43276.82</v>
      </c>
      <c r="E10" s="5">
        <v>29988.174879999999</v>
      </c>
      <c r="F10" s="4"/>
      <c r="G10" s="4">
        <v>0</v>
      </c>
      <c r="H10" s="5">
        <v>96295.345591564866</v>
      </c>
      <c r="I10" s="4"/>
    </row>
    <row r="11" spans="1:9" x14ac:dyDescent="0.25">
      <c r="A11" s="12"/>
      <c r="B11" s="1" t="s">
        <v>12</v>
      </c>
      <c r="C11" s="5">
        <v>96295.345591564866</v>
      </c>
      <c r="D11" s="4">
        <v>46542.31</v>
      </c>
      <c r="E11" s="5">
        <v>30932.40828</v>
      </c>
      <c r="F11" s="4"/>
      <c r="G11" s="4">
        <v>0</v>
      </c>
      <c r="H11" s="5">
        <v>111905.24731156486</v>
      </c>
      <c r="I11" s="4"/>
    </row>
    <row r="12" spans="1:9" x14ac:dyDescent="0.25">
      <c r="A12" s="12"/>
      <c r="B12" s="1" t="s">
        <v>13</v>
      </c>
      <c r="C12" s="5">
        <v>111905.24731156486</v>
      </c>
      <c r="D12" s="4">
        <v>40420.660000000003</v>
      </c>
      <c r="E12" s="5">
        <v>29760.710159999999</v>
      </c>
      <c r="F12" s="4"/>
      <c r="G12" s="4">
        <v>0</v>
      </c>
      <c r="H12" s="5">
        <v>122565.19715156486</v>
      </c>
      <c r="I12" s="4"/>
    </row>
    <row r="13" spans="1:9" x14ac:dyDescent="0.25">
      <c r="A13" s="12"/>
      <c r="B13" s="1" t="s">
        <v>14</v>
      </c>
      <c r="C13" s="5">
        <v>122565.19715156486</v>
      </c>
      <c r="D13" s="4">
        <v>40571.39</v>
      </c>
      <c r="E13" s="5">
        <v>29417.882679999999</v>
      </c>
      <c r="F13" s="4"/>
      <c r="G13" s="4">
        <v>0</v>
      </c>
      <c r="H13" s="5">
        <v>133718.70447156485</v>
      </c>
      <c r="I13" s="4"/>
    </row>
    <row r="14" spans="1:9" x14ac:dyDescent="0.25">
      <c r="A14" s="12"/>
      <c r="B14" s="1" t="s">
        <v>15</v>
      </c>
      <c r="C14" s="5">
        <v>133718.70447156485</v>
      </c>
      <c r="D14" s="4">
        <v>42346.62</v>
      </c>
      <c r="E14" s="5">
        <v>30028.727600000002</v>
      </c>
      <c r="F14" s="4"/>
      <c r="G14" s="4">
        <v>0</v>
      </c>
      <c r="H14" s="5">
        <v>146036.59687156483</v>
      </c>
      <c r="I14" s="4"/>
    </row>
    <row r="15" spans="1:9" x14ac:dyDescent="0.25">
      <c r="A15" s="12"/>
      <c r="B15" s="1" t="s">
        <v>16</v>
      </c>
      <c r="C15" s="5">
        <v>146036.59687156483</v>
      </c>
      <c r="D15" s="4">
        <v>41982.7</v>
      </c>
      <c r="E15" s="5">
        <v>30424.132559999998</v>
      </c>
      <c r="F15" s="4"/>
      <c r="G15" s="4">
        <v>0</v>
      </c>
      <c r="H15" s="5">
        <v>157595.16431156482</v>
      </c>
      <c r="I15" s="4"/>
    </row>
    <row r="16" spans="1:9" x14ac:dyDescent="0.25">
      <c r="A16" s="12"/>
      <c r="B16" s="1" t="s">
        <v>17</v>
      </c>
      <c r="C16" s="5">
        <v>157595.16431156482</v>
      </c>
      <c r="D16" s="4">
        <v>42767.679999999993</v>
      </c>
      <c r="E16" s="5">
        <v>30167.238000000001</v>
      </c>
      <c r="F16" s="4"/>
      <c r="G16" s="4">
        <v>0</v>
      </c>
      <c r="H16" s="5">
        <v>170195.6063115648</v>
      </c>
      <c r="I16" s="4"/>
    </row>
    <row r="17" spans="1:9" x14ac:dyDescent="0.25">
      <c r="A17" s="12"/>
      <c r="B17" s="1" t="s">
        <v>18</v>
      </c>
      <c r="C17" s="5">
        <v>170195.6063115648</v>
      </c>
      <c r="D17" s="4">
        <v>40868.629999999997</v>
      </c>
      <c r="E17" s="5">
        <v>29924.705080000003</v>
      </c>
      <c r="F17" s="4"/>
      <c r="G17" s="4">
        <v>0</v>
      </c>
      <c r="H17" s="5">
        <v>181139.53123156479</v>
      </c>
      <c r="I17" s="4"/>
    </row>
    <row r="18" spans="1:9" x14ac:dyDescent="0.25">
      <c r="A18" s="12"/>
      <c r="B18" s="1" t="s">
        <v>20</v>
      </c>
      <c r="C18" s="5">
        <v>181139.53123156479</v>
      </c>
      <c r="D18" s="4">
        <v>44974.270000000004</v>
      </c>
      <c r="E18" s="5">
        <v>31708.75836</v>
      </c>
      <c r="F18" s="4"/>
      <c r="G18" s="4">
        <v>0</v>
      </c>
      <c r="H18" s="5">
        <v>194405.04287156477</v>
      </c>
      <c r="I18" s="4"/>
    </row>
    <row r="19" spans="1:9" x14ac:dyDescent="0.25">
      <c r="A19" s="12"/>
      <c r="B19" s="1" t="s">
        <v>22</v>
      </c>
      <c r="C19" s="5">
        <v>194405.04287156477</v>
      </c>
      <c r="D19" s="4">
        <v>43051.47</v>
      </c>
      <c r="E19" s="5">
        <v>29927.745800000001</v>
      </c>
      <c r="F19" s="4"/>
      <c r="G19" s="4">
        <v>0</v>
      </c>
      <c r="H19" s="5">
        <v>207528.76707156477</v>
      </c>
      <c r="I19" s="4"/>
    </row>
    <row r="20" spans="1:9" x14ac:dyDescent="0.25">
      <c r="A20" s="12"/>
      <c r="B20" s="1" t="s">
        <v>23</v>
      </c>
      <c r="C20" s="5">
        <v>207528.76707156477</v>
      </c>
      <c r="D20" s="4">
        <v>41248.780000000006</v>
      </c>
      <c r="E20" s="5">
        <v>29640.14544</v>
      </c>
      <c r="F20" s="4"/>
      <c r="G20" s="4">
        <v>0</v>
      </c>
      <c r="H20" s="5">
        <v>219137.40163156478</v>
      </c>
      <c r="I20" s="4"/>
    </row>
    <row r="21" spans="1:9" x14ac:dyDescent="0.25">
      <c r="A21" s="13"/>
      <c r="B21" s="1" t="s">
        <v>62</v>
      </c>
      <c r="C21" s="5">
        <v>219137.40163156478</v>
      </c>
      <c r="D21" s="4">
        <v>39802.22</v>
      </c>
      <c r="E21" s="5">
        <v>29362.541679999998</v>
      </c>
      <c r="F21" s="4"/>
      <c r="G21" s="4">
        <v>0</v>
      </c>
      <c r="H21" s="5">
        <v>229577.07995156478</v>
      </c>
      <c r="I21" s="4"/>
    </row>
    <row r="22" spans="1:9" x14ac:dyDescent="0.25">
      <c r="A22" s="11">
        <v>2012</v>
      </c>
      <c r="B22" s="1" t="s">
        <v>11</v>
      </c>
      <c r="C22" s="5">
        <v>229577.07995156478</v>
      </c>
      <c r="D22" s="4">
        <v>41071.949999999997</v>
      </c>
      <c r="E22" s="5">
        <v>30397.448120000001</v>
      </c>
      <c r="F22" s="4"/>
      <c r="G22" s="4">
        <v>0</v>
      </c>
      <c r="H22" s="5">
        <v>240251.58183156478</v>
      </c>
      <c r="I22" s="4"/>
    </row>
    <row r="23" spans="1:9" x14ac:dyDescent="0.25">
      <c r="A23" s="12"/>
      <c r="B23" s="1" t="s">
        <v>12</v>
      </c>
      <c r="C23" s="5">
        <v>240251.58183156478</v>
      </c>
      <c r="D23" s="4">
        <v>46746.270000000004</v>
      </c>
      <c r="E23" s="5">
        <v>31955.116120000002</v>
      </c>
      <c r="F23" s="4"/>
      <c r="G23" s="4">
        <v>0</v>
      </c>
      <c r="H23" s="5">
        <v>255042.7357115648</v>
      </c>
      <c r="I23" s="4"/>
    </row>
    <row r="24" spans="1:9" x14ac:dyDescent="0.25">
      <c r="A24" s="12"/>
      <c r="B24" s="1" t="s">
        <v>13</v>
      </c>
      <c r="C24" s="5">
        <f>[108]Декабрь!$AT$44</f>
        <v>255042.7357115648</v>
      </c>
      <c r="D24" s="4">
        <f>[108]Декабрь!$AU$44</f>
        <v>37507.39</v>
      </c>
      <c r="E24" s="5">
        <f>[108]Декабрь!$AV$44</f>
        <v>32380.64388</v>
      </c>
      <c r="F24" s="4"/>
      <c r="G24" s="4">
        <v>0</v>
      </c>
      <c r="H24" s="5">
        <f>[108]Декабрь!$AY$44</f>
        <v>260169.4818315648</v>
      </c>
      <c r="I24" s="4"/>
    </row>
    <row r="25" spans="1:9" x14ac:dyDescent="0.25">
      <c r="A25" s="12"/>
      <c r="B25" s="1" t="s">
        <v>14</v>
      </c>
      <c r="C25" s="5">
        <f>[108]Декабрь!$AT$45</f>
        <v>260169.4818315648</v>
      </c>
      <c r="D25" s="4">
        <f>[108]Декабрь!$AU$45</f>
        <v>41821.120000000003</v>
      </c>
      <c r="E25" s="5">
        <f>[108]Декабрь!$AV$45</f>
        <v>32033.886240000003</v>
      </c>
      <c r="F25" s="4"/>
      <c r="G25" s="4">
        <v>0</v>
      </c>
      <c r="H25" s="5">
        <f>[108]Декабрь!$AY$45</f>
        <v>269956.71559156477</v>
      </c>
      <c r="I25" s="4"/>
    </row>
    <row r="26" spans="1:9" x14ac:dyDescent="0.25">
      <c r="A26" s="12"/>
      <c r="B26" s="1" t="s">
        <v>15</v>
      </c>
      <c r="C26" s="4"/>
      <c r="D26" s="4"/>
      <c r="E26" s="4"/>
      <c r="F26" s="4"/>
      <c r="G26" s="4"/>
      <c r="H26" s="4"/>
      <c r="I26" s="4"/>
    </row>
    <row r="27" spans="1:9" x14ac:dyDescent="0.25">
      <c r="A27" s="12"/>
      <c r="B27" s="1" t="s">
        <v>16</v>
      </c>
      <c r="C27" s="4"/>
      <c r="D27" s="4"/>
      <c r="E27" s="4"/>
      <c r="F27" s="4"/>
      <c r="G27" s="4"/>
      <c r="H27" s="4"/>
      <c r="I27" s="4"/>
    </row>
    <row r="28" spans="1:9" x14ac:dyDescent="0.25">
      <c r="A28" s="12"/>
      <c r="B28" s="1" t="s">
        <v>17</v>
      </c>
      <c r="C28" s="4"/>
      <c r="D28" s="4"/>
      <c r="E28" s="4"/>
      <c r="F28" s="4"/>
      <c r="G28" s="4"/>
      <c r="H28" s="4"/>
      <c r="I28" s="4"/>
    </row>
    <row r="29" spans="1:9" x14ac:dyDescent="0.25">
      <c r="A29" s="12"/>
      <c r="B29" s="1" t="s">
        <v>18</v>
      </c>
      <c r="C29" s="4"/>
      <c r="D29" s="4"/>
      <c r="E29" s="4"/>
      <c r="F29" s="4"/>
      <c r="G29" s="4"/>
      <c r="H29" s="4"/>
      <c r="I29" s="4"/>
    </row>
    <row r="30" spans="1:9" x14ac:dyDescent="0.25">
      <c r="A30" s="12"/>
      <c r="B30" s="1" t="s">
        <v>20</v>
      </c>
      <c r="C30" s="4"/>
      <c r="D30" s="4"/>
      <c r="E30" s="4"/>
      <c r="F30" s="4"/>
      <c r="G30" s="4"/>
      <c r="H30" s="4"/>
      <c r="I30" s="4"/>
    </row>
    <row r="31" spans="1:9" x14ac:dyDescent="0.25">
      <c r="A31" s="12"/>
      <c r="B31" s="1" t="s">
        <v>22</v>
      </c>
      <c r="C31" s="4"/>
      <c r="D31" s="4"/>
      <c r="E31" s="4"/>
      <c r="F31" s="4"/>
      <c r="G31" s="4"/>
      <c r="H31" s="4"/>
      <c r="I31" s="4"/>
    </row>
    <row r="32" spans="1:9" x14ac:dyDescent="0.25">
      <c r="A32" s="12"/>
      <c r="B32" s="1" t="s">
        <v>23</v>
      </c>
      <c r="C32" s="4"/>
      <c r="D32" s="4"/>
      <c r="E32" s="4"/>
      <c r="F32" s="4"/>
      <c r="G32" s="4"/>
      <c r="H32" s="4"/>
      <c r="I32" s="4"/>
    </row>
    <row r="33" spans="1:9" x14ac:dyDescent="0.25">
      <c r="A33" s="13"/>
      <c r="B33" s="1" t="s">
        <v>62</v>
      </c>
      <c r="C33" s="4"/>
      <c r="D33" s="4"/>
      <c r="E33" s="4"/>
      <c r="F33" s="4"/>
      <c r="G33" s="4"/>
      <c r="H33" s="4"/>
      <c r="I33" s="4"/>
    </row>
  </sheetData>
  <mergeCells count="10">
    <mergeCell ref="D7:D9"/>
    <mergeCell ref="E7:G7"/>
    <mergeCell ref="H7:I8"/>
    <mergeCell ref="E8:E9"/>
    <mergeCell ref="F8:G8"/>
    <mergeCell ref="A7:A9"/>
    <mergeCell ref="A10:A21"/>
    <mergeCell ref="A22:A33"/>
    <mergeCell ref="B7:B9"/>
    <mergeCell ref="C7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108</vt:i4>
      </vt:variant>
    </vt:vector>
  </HeadingPairs>
  <TitlesOfParts>
    <vt:vector size="108" baseType="lpstr">
      <vt:lpstr>Айвазовского 2</vt:lpstr>
      <vt:lpstr>Баррикадная 5</vt:lpstr>
      <vt:lpstr>Баррикадная 7</vt:lpstr>
      <vt:lpstr>Баррикадная 13</vt:lpstr>
      <vt:lpstr>Баррикадная 21</vt:lpstr>
      <vt:lpstr>Баррикадная 28</vt:lpstr>
      <vt:lpstr>Баррикадная 29а</vt:lpstr>
      <vt:lpstr>Баррикадная 31</vt:lpstr>
      <vt:lpstr>Баррикадная 33</vt:lpstr>
      <vt:lpstr>Баррикадная 37</vt:lpstr>
      <vt:lpstr>Баррикадная 38</vt:lpstr>
      <vt:lpstr>Баррикадная 38а</vt:lpstr>
      <vt:lpstr>Баррикадная 39</vt:lpstr>
      <vt:lpstr>Волгоградская 49</vt:lpstr>
      <vt:lpstr>Волгоградская 51</vt:lpstr>
      <vt:lpstr>Волгодонская 21</vt:lpstr>
      <vt:lpstr>Волгодонская 44</vt:lpstr>
      <vt:lpstr>Иркутская 1</vt:lpstr>
      <vt:lpstr>Иркутская 3</vt:lpstr>
      <vt:lpstr>Иркутская 5</vt:lpstr>
      <vt:lpstr>Иркутская 9</vt:lpstr>
      <vt:lpstr>Иркутская 9а</vt:lpstr>
      <vt:lpstr>Иркутская 13</vt:lpstr>
      <vt:lpstr>Иркутская 15</vt:lpstr>
      <vt:lpstr>Иркутская 15а</vt:lpstr>
      <vt:lpstr>Иркутская 17</vt:lpstr>
      <vt:lpstr>Иркутская 19</vt:lpstr>
      <vt:lpstr>Иркутская 21</vt:lpstr>
      <vt:lpstr>Иркутская 27</vt:lpstr>
      <vt:lpstr>Иркутская 68</vt:lpstr>
      <vt:lpstr>Иркутская 70</vt:lpstr>
      <vt:lpstr>Костромская 8</vt:lpstr>
      <vt:lpstr>Менделеева 4а</vt:lpstr>
      <vt:lpstr>Менделеева 8а</vt:lpstr>
      <vt:lpstr>Небольсина 5-1</vt:lpstr>
      <vt:lpstr>Небольсина 11</vt:lpstr>
      <vt:lpstr>Новосибирская 19</vt:lpstr>
      <vt:lpstr>Новосибирская 20</vt:lpstr>
      <vt:lpstr>Новосибирская 23-1</vt:lpstr>
      <vt:lpstr>Новосибирская 23-2</vt:lpstr>
      <vt:lpstr>Новосибирская 24</vt:lpstr>
      <vt:lpstr>Новосибирская 25-2</vt:lpstr>
      <vt:lpstr>Новосибирская 26</vt:lpstr>
      <vt:lpstr>Новосибирская 28</vt:lpstr>
      <vt:lpstr>Новосибирская 33</vt:lpstr>
      <vt:lpstr>Отличников 37</vt:lpstr>
      <vt:lpstr>Отличников 39</vt:lpstr>
      <vt:lpstr>Отличников 41</vt:lpstr>
      <vt:lpstr>Отличников 43</vt:lpstr>
      <vt:lpstr>Отличников 45</vt:lpstr>
      <vt:lpstr>Отличников 45а</vt:lpstr>
      <vt:lpstr>Писарева 1а</vt:lpstr>
      <vt:lpstr>Писарева 3а</vt:lpstr>
      <vt:lpstr>Писарева 5а</vt:lpstr>
      <vt:lpstr>Писарева 7а</vt:lpstr>
      <vt:lpstr>Писарева 13а</vt:lpstr>
      <vt:lpstr>Писарева 17а</vt:lpstr>
      <vt:lpstr>Писарева 17б</vt:lpstr>
      <vt:lpstr>Писарева 17в</vt:lpstr>
      <vt:lpstr>Писарева 19а</vt:lpstr>
      <vt:lpstr>Ростовская 46-3</vt:lpstr>
      <vt:lpstr>Ростовская 50-5</vt:lpstr>
      <vt:lpstr>Саврасова 2</vt:lpstr>
      <vt:lpstr>Танеева 12</vt:lpstr>
      <vt:lpstr>Туполева 1</vt:lpstr>
      <vt:lpstr>Туполева 2а</vt:lpstr>
      <vt:lpstr>Туполева 3</vt:lpstr>
      <vt:lpstr>Туполева 3а</vt:lpstr>
      <vt:lpstr>Туполева 5</vt:lpstr>
      <vt:lpstr>Туполева 8</vt:lpstr>
      <vt:lpstr>Туполева 9</vt:lpstr>
      <vt:lpstr>Туполева 10</vt:lpstr>
      <vt:lpstr>Туполева 11</vt:lpstr>
      <vt:lpstr>Туполева 11а</vt:lpstr>
      <vt:lpstr>Туполева 11б</vt:lpstr>
      <vt:lpstr>Туполева 12</vt:lpstr>
      <vt:lpstr>Туполева 13</vt:lpstr>
      <vt:lpstr>Туполева 13б</vt:lpstr>
      <vt:lpstr>Туполева 15а</vt:lpstr>
      <vt:lpstr>Туполева 15б</vt:lpstr>
      <vt:lpstr>Туполева 17</vt:lpstr>
      <vt:lpstr>Туполева 19</vt:lpstr>
      <vt:lpstr>Туполева 21</vt:lpstr>
      <vt:lpstr>Туполева 22</vt:lpstr>
      <vt:lpstr>Туполева 25</vt:lpstr>
      <vt:lpstr>Туполева 27</vt:lpstr>
      <vt:lpstr>Туполева 28</vt:lpstr>
      <vt:lpstr>Туполева 29</vt:lpstr>
      <vt:lpstr>Туполева 29а</vt:lpstr>
      <vt:lpstr>Туполева 31</vt:lpstr>
      <vt:lpstr>Туполева 31б</vt:lpstr>
      <vt:lpstr>Туполева 33</vt:lpstr>
      <vt:lpstr>Туполева 38б</vt:lpstr>
      <vt:lpstr>Туполева 40</vt:lpstr>
      <vt:lpstr>Туполева 48</vt:lpstr>
      <vt:lpstr>Цимлянская 4</vt:lpstr>
      <vt:lpstr>Цимлянская 8</vt:lpstr>
      <vt:lpstr>Цимлянская 12</vt:lpstr>
      <vt:lpstr>Циолковского 29</vt:lpstr>
      <vt:lpstr>Циолковского 31</vt:lpstr>
      <vt:lpstr>Циолковского 113-1</vt:lpstr>
      <vt:lpstr>Циолковского 113-2</vt:lpstr>
      <vt:lpstr>Циолковского 113-3</vt:lpstr>
      <vt:lpstr>Циолковского 113-4</vt:lpstr>
      <vt:lpstr>Циолковского 117</vt:lpstr>
      <vt:lpstr>Циолковского 119</vt:lpstr>
      <vt:lpstr>Циолковского 121</vt:lpstr>
      <vt:lpstr>Ярославская 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2012-06-28T12:41:35Z</dcterms:modified>
</cp:coreProperties>
</file>