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5" windowWidth="15120" windowHeight="8010" tabRatio="869" firstSheet="60" activeTab="60"/>
  </bookViews>
  <sheets>
    <sheet name="Айвазовского 2" sheetId="1" r:id="rId1"/>
    <sheet name="Баррикадная 5" sheetId="2" r:id="rId2"/>
    <sheet name="Баррикадная 7" sheetId="3" r:id="rId3"/>
    <sheet name="Баррикадная 13" sheetId="4" r:id="rId4"/>
    <sheet name="Баррикадная 21" sheetId="5" r:id="rId5"/>
    <sheet name="Баррикадная 28" sheetId="6" r:id="rId6"/>
    <sheet name="Баррикадная 29а" sheetId="7" r:id="rId7"/>
    <sheet name="Баррикадная 31" sheetId="8" r:id="rId8"/>
    <sheet name="Баррикадная 33" sheetId="9" r:id="rId9"/>
    <sheet name="Баррикадная 37" sheetId="10" r:id="rId10"/>
    <sheet name="Баррикадная 38" sheetId="11" r:id="rId11"/>
    <sheet name="Баррикадная 38а" sheetId="12" r:id="rId12"/>
    <sheet name="Баррикадная 39" sheetId="13" r:id="rId13"/>
    <sheet name="Волгоградская 49" sheetId="14" r:id="rId14"/>
    <sheet name="Волгоградская 51" sheetId="15" r:id="rId15"/>
    <sheet name="Волгодонская 21" sheetId="16" r:id="rId16"/>
    <sheet name="Волгодонская 44" sheetId="17" r:id="rId17"/>
    <sheet name="Иркутская 1" sheetId="18" r:id="rId18"/>
    <sheet name="Иркутская 3" sheetId="19" r:id="rId19"/>
    <sheet name="Иркутская 5" sheetId="20" r:id="rId20"/>
    <sheet name="Иркутская 9" sheetId="21" r:id="rId21"/>
    <sheet name="Иркутская 9а" sheetId="22" r:id="rId22"/>
    <sheet name="Иркутская 13" sheetId="23" r:id="rId23"/>
    <sheet name="Иркутская 15" sheetId="24" r:id="rId24"/>
    <sheet name="Иркутская 15а" sheetId="25" r:id="rId25"/>
    <sheet name="Иркутская 17" sheetId="26" r:id="rId26"/>
    <sheet name="Иркутская 19" sheetId="27" r:id="rId27"/>
    <sheet name="Иркутская 21" sheetId="28" r:id="rId28"/>
    <sheet name="Иркутская 27" sheetId="29" r:id="rId29"/>
    <sheet name="Иркутская 68" sheetId="30" r:id="rId30"/>
    <sheet name="Иркутская 70" sheetId="31" r:id="rId31"/>
    <sheet name="Костромская 8" sheetId="32" r:id="rId32"/>
    <sheet name="Менделеева 4а" sheetId="33" r:id="rId33"/>
    <sheet name="Менделеева 8а" sheetId="34" r:id="rId34"/>
    <sheet name="Небольсина 5-1" sheetId="35" r:id="rId35"/>
    <sheet name="Небольсина 11" sheetId="36" r:id="rId36"/>
    <sheet name="Новосибирская 19" sheetId="37" r:id="rId37"/>
    <sheet name="Новосибирская 20" sheetId="38" r:id="rId38"/>
    <sheet name="Новосибирская 23-1" sheetId="39" r:id="rId39"/>
    <sheet name="Новосибирская 23-2" sheetId="40" r:id="rId40"/>
    <sheet name="Новосибирская 24" sheetId="41" r:id="rId41"/>
    <sheet name="Новосибирская 25-2" sheetId="42" r:id="rId42"/>
    <sheet name="Новосибирская 26" sheetId="43" r:id="rId43"/>
    <sheet name="Новосибирская 28" sheetId="44" r:id="rId44"/>
    <sheet name="Новосибирская 33" sheetId="45" r:id="rId45"/>
    <sheet name="Отличников 37" sheetId="46" r:id="rId46"/>
    <sheet name="Отличников 39" sheetId="47" r:id="rId47"/>
    <sheet name="Отличников 41" sheetId="48" r:id="rId48"/>
    <sheet name="Отличников 43" sheetId="49" r:id="rId49"/>
    <sheet name="Отличников 45" sheetId="50" r:id="rId50"/>
    <sheet name="Отличников 45а" sheetId="51" r:id="rId51"/>
    <sheet name="Писарева 1а" sheetId="52" r:id="rId52"/>
    <sheet name="Писарева 3а" sheetId="53" r:id="rId53"/>
    <sheet name="Писарева 5а" sheetId="54" r:id="rId54"/>
    <sheet name="Писарева 7а" sheetId="55" r:id="rId55"/>
    <sheet name="Писарева 13а" sheetId="56" r:id="rId56"/>
    <sheet name="Писарева 17а" sheetId="57" r:id="rId57"/>
    <sheet name="Писарева 17б" sheetId="58" r:id="rId58"/>
    <sheet name="Писарева 17в" sheetId="59" r:id="rId59"/>
    <sheet name="Писарева 19а" sheetId="60" r:id="rId60"/>
    <sheet name="Ростовская 46-3" sheetId="61" r:id="rId61"/>
    <sheet name="Ростовская 50-5" sheetId="62" r:id="rId62"/>
    <sheet name="Саврасова 2" sheetId="63" r:id="rId63"/>
    <sheet name="Танеева 12" sheetId="64" r:id="rId64"/>
    <sheet name="Туполева 1" sheetId="65" r:id="rId65"/>
    <sheet name="Туполева 2а" sheetId="66" r:id="rId66"/>
    <sheet name="Туполева 3" sheetId="67" r:id="rId67"/>
    <sheet name="Туполева 3а" sheetId="68" r:id="rId68"/>
    <sheet name="Туполева 5" sheetId="69" r:id="rId69"/>
    <sheet name="Туполева 8" sheetId="70" r:id="rId70"/>
    <sheet name="Туполева 9" sheetId="71" r:id="rId71"/>
    <sheet name="Туполева 10" sheetId="72" r:id="rId72"/>
    <sheet name="Туполева 11" sheetId="73" r:id="rId73"/>
    <sheet name="Туполева 11а" sheetId="74" r:id="rId74"/>
    <sheet name="Туполева 11б" sheetId="75" r:id="rId75"/>
    <sheet name="Туполева 12" sheetId="76" r:id="rId76"/>
    <sheet name="Туполева 13" sheetId="77" r:id="rId77"/>
    <sheet name="Туполева 13б" sheetId="78" r:id="rId78"/>
    <sheet name="Туполева 15а" sheetId="79" r:id="rId79"/>
    <sheet name="Туполева 15б" sheetId="80" r:id="rId80"/>
    <sheet name="Туполева 17" sheetId="81" r:id="rId81"/>
    <sheet name="Туполева 19" sheetId="82" r:id="rId82"/>
    <sheet name="Туполева 21" sheetId="83" r:id="rId83"/>
    <sheet name="Туполева 22" sheetId="84" r:id="rId84"/>
    <sheet name="Туполева 25" sheetId="85" r:id="rId85"/>
    <sheet name="Туполева 27" sheetId="86" r:id="rId86"/>
    <sheet name="Туполева 28" sheetId="87" r:id="rId87"/>
    <sheet name="Туполева 29" sheetId="88" r:id="rId88"/>
    <sheet name="Туполева 29а" sheetId="89" r:id="rId89"/>
    <sheet name="Туполева 31" sheetId="90" r:id="rId90"/>
    <sheet name="Туполева 31б" sheetId="91" r:id="rId91"/>
    <sheet name="Туполева 33" sheetId="92" r:id="rId92"/>
    <sheet name="Туполева 38б" sheetId="93" r:id="rId93"/>
    <sheet name="Туполева 40" sheetId="94" r:id="rId94"/>
    <sheet name="Туполева 48" sheetId="95" r:id="rId95"/>
    <sheet name="Цимлянская 4" sheetId="96" r:id="rId96"/>
    <sheet name="Цимлянская 8" sheetId="97" r:id="rId97"/>
    <sheet name="Цимлянская 12" sheetId="98" r:id="rId98"/>
    <sheet name="Циолковского 29" sheetId="99" r:id="rId99"/>
    <sheet name="Циолковского 31" sheetId="100" r:id="rId100"/>
    <sheet name="Циолковского 113-1" sheetId="101" r:id="rId101"/>
    <sheet name="Циолковского 113-2" sheetId="102" r:id="rId102"/>
    <sheet name="Циолковского 113-3" sheetId="103" r:id="rId103"/>
    <sheet name="Циолковского 113-4" sheetId="104" r:id="rId104"/>
    <sheet name="Циолковского 117" sheetId="105" r:id="rId105"/>
    <sheet name="Циолковского 119" sheetId="106" r:id="rId106"/>
    <sheet name="Циолковского 121" sheetId="107" r:id="rId107"/>
    <sheet name="Ярославская 20" sheetId="109" r:id="rId108"/>
  </sheets>
  <externalReferences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calcPr calcId="145621"/>
</workbook>
</file>

<file path=xl/calcChain.xml><?xml version="1.0" encoding="utf-8"?>
<calcChain xmlns="http://schemas.openxmlformats.org/spreadsheetml/2006/main">
  <c r="G30" i="109" l="1"/>
  <c r="E30" i="109"/>
  <c r="D30" i="109"/>
  <c r="C30" i="109"/>
  <c r="H30" i="109" s="1"/>
  <c r="G29" i="109"/>
  <c r="E29" i="109"/>
  <c r="D29" i="109"/>
  <c r="C29" i="109"/>
  <c r="H29" i="109" s="1"/>
  <c r="G28" i="109"/>
  <c r="E28" i="109"/>
  <c r="D28" i="109"/>
  <c r="C28" i="109"/>
  <c r="H28" i="109" s="1"/>
  <c r="G27" i="109"/>
  <c r="E27" i="109"/>
  <c r="D27" i="109"/>
  <c r="C27" i="109"/>
  <c r="H27" i="109" s="1"/>
  <c r="G26" i="109"/>
  <c r="E26" i="109"/>
  <c r="D26" i="109"/>
  <c r="C26" i="109"/>
  <c r="H26" i="109" s="1"/>
  <c r="G25" i="109"/>
  <c r="E25" i="109"/>
  <c r="D25" i="109"/>
  <c r="C25" i="109"/>
  <c r="H25" i="109" s="1"/>
  <c r="G24" i="109"/>
  <c r="E24" i="109"/>
  <c r="D24" i="109"/>
  <c r="C24" i="109"/>
  <c r="H24" i="109" s="1"/>
  <c r="G23" i="109"/>
  <c r="E23" i="109"/>
  <c r="D23" i="109"/>
  <c r="C23" i="109"/>
  <c r="H23" i="109" s="1"/>
  <c r="G22" i="109"/>
  <c r="E22" i="109"/>
  <c r="D22" i="109"/>
  <c r="C22" i="109"/>
  <c r="H22" i="109" s="1"/>
  <c r="G21" i="109"/>
  <c r="E21" i="109"/>
  <c r="D21" i="109"/>
  <c r="C21" i="109"/>
  <c r="H21" i="109" s="1"/>
  <c r="G20" i="109"/>
  <c r="E20" i="109"/>
  <c r="D20" i="109"/>
  <c r="C20" i="109"/>
  <c r="H20" i="109" s="1"/>
  <c r="G19" i="109"/>
  <c r="E19" i="109"/>
  <c r="D19" i="109"/>
  <c r="C19" i="109"/>
  <c r="H19" i="109" s="1"/>
  <c r="G18" i="109"/>
  <c r="E18" i="109"/>
  <c r="D18" i="109"/>
  <c r="C18" i="109"/>
  <c r="H18" i="109" s="1"/>
  <c r="G17" i="109"/>
  <c r="E17" i="109"/>
  <c r="D17" i="109"/>
  <c r="C17" i="109"/>
  <c r="H17" i="109" s="1"/>
  <c r="G16" i="109"/>
  <c r="E16" i="109"/>
  <c r="D16" i="109"/>
  <c r="C16" i="109"/>
  <c r="H16" i="109" s="1"/>
  <c r="G15" i="109"/>
  <c r="E15" i="109"/>
  <c r="D15" i="109"/>
  <c r="C15" i="109"/>
  <c r="H15" i="109" s="1"/>
  <c r="G14" i="109"/>
  <c r="E14" i="109"/>
  <c r="D14" i="109"/>
  <c r="C14" i="109"/>
  <c r="H14" i="109" s="1"/>
  <c r="G13" i="109"/>
  <c r="E13" i="109"/>
  <c r="D13" i="109"/>
  <c r="C13" i="109"/>
  <c r="H13" i="109" s="1"/>
  <c r="G12" i="109"/>
  <c r="E12" i="109"/>
  <c r="D12" i="109"/>
  <c r="C12" i="109"/>
  <c r="H12" i="109" s="1"/>
  <c r="G27" i="107" l="1"/>
  <c r="E27" i="107"/>
  <c r="D27" i="107"/>
  <c r="C27" i="107"/>
  <c r="I27" i="107" s="1"/>
  <c r="G26" i="107"/>
  <c r="E26" i="107"/>
  <c r="D26" i="107"/>
  <c r="C26" i="107"/>
  <c r="I26" i="107" s="1"/>
  <c r="G25" i="107"/>
  <c r="E25" i="107"/>
  <c r="D25" i="107"/>
  <c r="C25" i="107"/>
  <c r="I25" i="107" s="1"/>
  <c r="G24" i="107"/>
  <c r="E24" i="107"/>
  <c r="D24" i="107"/>
  <c r="C24" i="107"/>
  <c r="I24" i="107" s="1"/>
  <c r="G23" i="107"/>
  <c r="E23" i="107"/>
  <c r="D23" i="107"/>
  <c r="C23" i="107"/>
  <c r="I23" i="107" s="1"/>
  <c r="G22" i="107"/>
  <c r="E22" i="107"/>
  <c r="D22" i="107"/>
  <c r="C22" i="107"/>
  <c r="I22" i="107" s="1"/>
  <c r="G21" i="107"/>
  <c r="E21" i="107"/>
  <c r="D21" i="107"/>
  <c r="C21" i="107"/>
  <c r="I21" i="107" s="1"/>
  <c r="G20" i="107"/>
  <c r="E20" i="107"/>
  <c r="D20" i="107"/>
  <c r="C20" i="107"/>
  <c r="I20" i="107" s="1"/>
  <c r="E19" i="107"/>
  <c r="D19" i="107"/>
  <c r="C19" i="107"/>
  <c r="I19" i="107" s="1"/>
  <c r="E18" i="107"/>
  <c r="D18" i="107"/>
  <c r="C18" i="107"/>
  <c r="I18" i="107" s="1"/>
  <c r="E17" i="107"/>
  <c r="D17" i="107"/>
  <c r="C17" i="107"/>
  <c r="I17" i="107" s="1"/>
  <c r="G16" i="107"/>
  <c r="E16" i="107"/>
  <c r="D16" i="107"/>
  <c r="C16" i="107"/>
  <c r="I16" i="107" s="1"/>
  <c r="G15" i="107"/>
  <c r="E15" i="107"/>
  <c r="D15" i="107"/>
  <c r="C15" i="107"/>
  <c r="I15" i="107" s="1"/>
  <c r="G14" i="107"/>
  <c r="E14" i="107"/>
  <c r="D14" i="107"/>
  <c r="C14" i="107"/>
  <c r="I14" i="107" s="1"/>
  <c r="G13" i="107"/>
  <c r="E13" i="107"/>
  <c r="D13" i="107"/>
  <c r="C13" i="107"/>
  <c r="I13" i="107" s="1"/>
  <c r="G12" i="107"/>
  <c r="E12" i="107"/>
  <c r="D12" i="107"/>
  <c r="C12" i="107"/>
  <c r="I12" i="107" s="1"/>
  <c r="G11" i="107"/>
  <c r="E11" i="107"/>
  <c r="D11" i="107"/>
  <c r="C11" i="107"/>
  <c r="I11" i="107" s="1"/>
  <c r="G10" i="107"/>
  <c r="E10" i="107"/>
  <c r="D10" i="107"/>
  <c r="C10" i="107"/>
  <c r="I10" i="107" s="1"/>
  <c r="G9" i="107"/>
  <c r="E9" i="107"/>
  <c r="D9" i="107"/>
  <c r="C9" i="107"/>
  <c r="I9" i="107" s="1"/>
  <c r="G27" i="106" l="1"/>
  <c r="E27" i="106"/>
  <c r="D27" i="106"/>
  <c r="C27" i="106"/>
  <c r="I27" i="106" s="1"/>
  <c r="G26" i="106"/>
  <c r="E26" i="106"/>
  <c r="D26" i="106"/>
  <c r="C26" i="106"/>
  <c r="I26" i="106" s="1"/>
  <c r="G25" i="106"/>
  <c r="E25" i="106"/>
  <c r="D25" i="106"/>
  <c r="C25" i="106"/>
  <c r="I25" i="106" s="1"/>
  <c r="G24" i="106"/>
  <c r="E24" i="106"/>
  <c r="D24" i="106"/>
  <c r="C24" i="106"/>
  <c r="I24" i="106" s="1"/>
  <c r="G23" i="106"/>
  <c r="E23" i="106"/>
  <c r="D23" i="106"/>
  <c r="C23" i="106"/>
  <c r="I23" i="106" s="1"/>
  <c r="G22" i="106"/>
  <c r="E22" i="106"/>
  <c r="D22" i="106"/>
  <c r="C22" i="106"/>
  <c r="I22" i="106" s="1"/>
  <c r="E21" i="106"/>
  <c r="D21" i="106"/>
  <c r="C21" i="106"/>
  <c r="I21" i="106" s="1"/>
  <c r="G20" i="106"/>
  <c r="E20" i="106"/>
  <c r="D20" i="106"/>
  <c r="C20" i="106"/>
  <c r="I20" i="106" s="1"/>
  <c r="G19" i="106"/>
  <c r="E19" i="106"/>
  <c r="D19" i="106"/>
  <c r="C19" i="106"/>
  <c r="I19" i="106" s="1"/>
  <c r="G18" i="106"/>
  <c r="E18" i="106"/>
  <c r="D18" i="106"/>
  <c r="C18" i="106"/>
  <c r="I18" i="106" s="1"/>
  <c r="G17" i="106"/>
  <c r="E17" i="106"/>
  <c r="D17" i="106"/>
  <c r="C17" i="106"/>
  <c r="I17" i="106" s="1"/>
  <c r="G16" i="106"/>
  <c r="E16" i="106"/>
  <c r="D16" i="106"/>
  <c r="C16" i="106"/>
  <c r="I16" i="106" s="1"/>
  <c r="G15" i="106"/>
  <c r="E15" i="106"/>
  <c r="D15" i="106"/>
  <c r="C15" i="106"/>
  <c r="I15" i="106" s="1"/>
  <c r="G14" i="106"/>
  <c r="E14" i="106"/>
  <c r="D14" i="106"/>
  <c r="C14" i="106"/>
  <c r="I14" i="106" s="1"/>
  <c r="G13" i="106"/>
  <c r="E13" i="106"/>
  <c r="D13" i="106"/>
  <c r="C13" i="106"/>
  <c r="H13" i="106" s="1"/>
  <c r="G12" i="106"/>
  <c r="E12" i="106"/>
  <c r="D12" i="106"/>
  <c r="C12" i="106"/>
  <c r="H12" i="106" s="1"/>
  <c r="G11" i="106"/>
  <c r="E11" i="106"/>
  <c r="D11" i="106"/>
  <c r="C11" i="106"/>
  <c r="H11" i="106" s="1"/>
  <c r="G10" i="106"/>
  <c r="E10" i="106"/>
  <c r="D10" i="106"/>
  <c r="C10" i="106"/>
  <c r="H10" i="106" s="1"/>
  <c r="G9" i="106"/>
  <c r="E9" i="106"/>
  <c r="D9" i="106"/>
  <c r="C9" i="106"/>
  <c r="H9" i="106" s="1"/>
  <c r="G29" i="105" l="1"/>
  <c r="E29" i="105"/>
  <c r="D29" i="105"/>
  <c r="C29" i="105"/>
  <c r="I29" i="105" s="1"/>
  <c r="G28" i="105"/>
  <c r="E28" i="105"/>
  <c r="D28" i="105"/>
  <c r="C28" i="105"/>
  <c r="I28" i="105" s="1"/>
  <c r="G27" i="105"/>
  <c r="E27" i="105"/>
  <c r="D27" i="105"/>
  <c r="C27" i="105"/>
  <c r="I27" i="105" s="1"/>
  <c r="G26" i="105"/>
  <c r="E26" i="105"/>
  <c r="D26" i="105"/>
  <c r="C26" i="105"/>
  <c r="I26" i="105" s="1"/>
  <c r="G25" i="105"/>
  <c r="E25" i="105"/>
  <c r="D25" i="105"/>
  <c r="C25" i="105"/>
  <c r="I25" i="105" s="1"/>
  <c r="G24" i="105"/>
  <c r="E24" i="105"/>
  <c r="D24" i="105"/>
  <c r="C24" i="105"/>
  <c r="I24" i="105" s="1"/>
  <c r="G23" i="105"/>
  <c r="E23" i="105"/>
  <c r="D23" i="105"/>
  <c r="C23" i="105"/>
  <c r="I23" i="105" s="1"/>
  <c r="G22" i="105"/>
  <c r="E22" i="105"/>
  <c r="D22" i="105"/>
  <c r="C22" i="105"/>
  <c r="I22" i="105" s="1"/>
  <c r="G21" i="105"/>
  <c r="E21" i="105"/>
  <c r="D21" i="105"/>
  <c r="C21" i="105"/>
  <c r="I21" i="105" s="1"/>
  <c r="G20" i="105"/>
  <c r="E20" i="105"/>
  <c r="D20" i="105"/>
  <c r="C20" i="105"/>
  <c r="I20" i="105" s="1"/>
  <c r="G19" i="105"/>
  <c r="E19" i="105"/>
  <c r="D19" i="105"/>
  <c r="C19" i="105"/>
  <c r="I19" i="105" s="1"/>
  <c r="G18" i="105"/>
  <c r="E18" i="105"/>
  <c r="D18" i="105"/>
  <c r="C18" i="105"/>
  <c r="I18" i="105" s="1"/>
  <c r="G17" i="105"/>
  <c r="E17" i="105"/>
  <c r="D17" i="105"/>
  <c r="C17" i="105"/>
  <c r="I17" i="105" s="1"/>
  <c r="G16" i="105"/>
  <c r="E16" i="105"/>
  <c r="D16" i="105"/>
  <c r="C16" i="105"/>
  <c r="H16" i="105" s="1"/>
  <c r="G15" i="105"/>
  <c r="E15" i="105"/>
  <c r="D15" i="105"/>
  <c r="C15" i="105"/>
  <c r="H15" i="105" s="1"/>
  <c r="G14" i="105"/>
  <c r="E14" i="105"/>
  <c r="D14" i="105"/>
  <c r="C14" i="105"/>
  <c r="H14" i="105" s="1"/>
  <c r="G13" i="105"/>
  <c r="E13" i="105"/>
  <c r="D13" i="105"/>
  <c r="C13" i="105"/>
  <c r="H13" i="105" s="1"/>
  <c r="G12" i="105"/>
  <c r="E12" i="105"/>
  <c r="D12" i="105"/>
  <c r="C12" i="105"/>
  <c r="H12" i="105" s="1"/>
  <c r="G11" i="105"/>
  <c r="E11" i="105"/>
  <c r="D11" i="105"/>
  <c r="C11" i="105"/>
  <c r="H11" i="105" s="1"/>
  <c r="I27" i="104" l="1"/>
  <c r="G27" i="104"/>
  <c r="E27" i="104"/>
  <c r="D27" i="104"/>
  <c r="C27" i="104"/>
  <c r="I26" i="104"/>
  <c r="G26" i="104"/>
  <c r="E26" i="104"/>
  <c r="D26" i="104"/>
  <c r="C26" i="104"/>
  <c r="I25" i="104"/>
  <c r="G25" i="104"/>
  <c r="E25" i="104"/>
  <c r="D25" i="104"/>
  <c r="C25" i="104"/>
  <c r="I24" i="104"/>
  <c r="G24" i="104"/>
  <c r="E24" i="104"/>
  <c r="D24" i="104"/>
  <c r="C24" i="104"/>
  <c r="I23" i="104"/>
  <c r="G23" i="104"/>
  <c r="E23" i="104"/>
  <c r="D23" i="104"/>
  <c r="C23" i="104"/>
  <c r="I22" i="104"/>
  <c r="G22" i="104"/>
  <c r="E22" i="104"/>
  <c r="D22" i="104"/>
  <c r="C22" i="104"/>
  <c r="I21" i="104"/>
  <c r="E21" i="104"/>
  <c r="D21" i="104"/>
  <c r="C21" i="104"/>
  <c r="I20" i="104"/>
  <c r="E20" i="104"/>
  <c r="D20" i="104"/>
  <c r="C20" i="104"/>
  <c r="I19" i="104"/>
  <c r="E19" i="104"/>
  <c r="D19" i="104"/>
  <c r="C19" i="104"/>
  <c r="I18" i="104"/>
  <c r="E18" i="104"/>
  <c r="D18" i="104"/>
  <c r="C18" i="104"/>
  <c r="I17" i="104"/>
  <c r="E17" i="104"/>
  <c r="D17" i="104"/>
  <c r="C17" i="104"/>
  <c r="I16" i="104"/>
  <c r="E16" i="104"/>
  <c r="D16" i="104"/>
  <c r="C16" i="104"/>
  <c r="G15" i="104"/>
  <c r="E15" i="104"/>
  <c r="D15" i="104"/>
  <c r="C15" i="104"/>
  <c r="H15" i="104" s="1"/>
  <c r="G14" i="104"/>
  <c r="E14" i="104"/>
  <c r="D14" i="104"/>
  <c r="C14" i="104"/>
  <c r="H14" i="104" s="1"/>
  <c r="G13" i="104"/>
  <c r="E13" i="104"/>
  <c r="D13" i="104"/>
  <c r="C13" i="104"/>
  <c r="H13" i="104" s="1"/>
  <c r="G12" i="104"/>
  <c r="E12" i="104"/>
  <c r="D12" i="104"/>
  <c r="C12" i="104"/>
  <c r="H12" i="104" s="1"/>
  <c r="G11" i="104"/>
  <c r="E11" i="104"/>
  <c r="D11" i="104"/>
  <c r="C11" i="104"/>
  <c r="H11" i="104" s="1"/>
  <c r="G10" i="104"/>
  <c r="E10" i="104"/>
  <c r="D10" i="104"/>
  <c r="C10" i="104"/>
  <c r="H10" i="104" s="1"/>
  <c r="G9" i="104"/>
  <c r="E9" i="104"/>
  <c r="D9" i="104"/>
  <c r="C9" i="104"/>
  <c r="H9" i="104" s="1"/>
  <c r="G28" i="103" l="1"/>
  <c r="E28" i="103"/>
  <c r="D28" i="103"/>
  <c r="C28" i="103"/>
  <c r="I28" i="103" s="1"/>
  <c r="G27" i="103"/>
  <c r="E27" i="103"/>
  <c r="D27" i="103"/>
  <c r="C27" i="103"/>
  <c r="I27" i="103" s="1"/>
  <c r="G26" i="103"/>
  <c r="E26" i="103"/>
  <c r="D26" i="103"/>
  <c r="C26" i="103"/>
  <c r="I26" i="103" s="1"/>
  <c r="G25" i="103"/>
  <c r="E25" i="103"/>
  <c r="D25" i="103"/>
  <c r="C25" i="103"/>
  <c r="I25" i="103" s="1"/>
  <c r="G24" i="103"/>
  <c r="E24" i="103"/>
  <c r="D24" i="103"/>
  <c r="C24" i="103"/>
  <c r="I24" i="103" s="1"/>
  <c r="G23" i="103"/>
  <c r="E23" i="103"/>
  <c r="D23" i="103"/>
  <c r="C23" i="103"/>
  <c r="I23" i="103" s="1"/>
  <c r="G22" i="103"/>
  <c r="E22" i="103"/>
  <c r="D22" i="103"/>
  <c r="C22" i="103"/>
  <c r="I22" i="103" s="1"/>
  <c r="G21" i="103"/>
  <c r="E21" i="103"/>
  <c r="D21" i="103"/>
  <c r="C21" i="103"/>
  <c r="I21" i="103" s="1"/>
  <c r="G20" i="103"/>
  <c r="E20" i="103"/>
  <c r="D20" i="103"/>
  <c r="C20" i="103"/>
  <c r="I20" i="103" s="1"/>
  <c r="G19" i="103"/>
  <c r="E19" i="103"/>
  <c r="D19" i="103"/>
  <c r="C19" i="103"/>
  <c r="I19" i="103" s="1"/>
  <c r="G18" i="103"/>
  <c r="E18" i="103"/>
  <c r="D18" i="103"/>
  <c r="C18" i="103"/>
  <c r="I18" i="103" s="1"/>
  <c r="G17" i="103"/>
  <c r="E17" i="103"/>
  <c r="D17" i="103"/>
  <c r="C17" i="103"/>
  <c r="I17" i="103" s="1"/>
  <c r="G16" i="103"/>
  <c r="E16" i="103"/>
  <c r="D16" i="103"/>
  <c r="C16" i="103"/>
  <c r="I16" i="103" s="1"/>
  <c r="G15" i="103"/>
  <c r="E15" i="103"/>
  <c r="D15" i="103"/>
  <c r="C15" i="103"/>
  <c r="I15" i="103" s="1"/>
  <c r="G14" i="103"/>
  <c r="E14" i="103"/>
  <c r="D14" i="103"/>
  <c r="C14" i="103"/>
  <c r="I14" i="103" s="1"/>
  <c r="G13" i="103"/>
  <c r="E13" i="103"/>
  <c r="D13" i="103"/>
  <c r="C13" i="103"/>
  <c r="I13" i="103" s="1"/>
  <c r="G12" i="103"/>
  <c r="E12" i="103"/>
  <c r="D12" i="103"/>
  <c r="C12" i="103"/>
  <c r="I12" i="103" s="1"/>
  <c r="G11" i="103"/>
  <c r="E11" i="103"/>
  <c r="D11" i="103"/>
  <c r="C11" i="103"/>
  <c r="I11" i="103" s="1"/>
  <c r="G10" i="103"/>
  <c r="E10" i="103"/>
  <c r="D10" i="103"/>
  <c r="C10" i="103"/>
  <c r="I10" i="103" s="1"/>
  <c r="G27" i="102" l="1"/>
  <c r="E27" i="102"/>
  <c r="D27" i="102"/>
  <c r="C27" i="102"/>
  <c r="I27" i="102" s="1"/>
  <c r="E26" i="102"/>
  <c r="D26" i="102"/>
  <c r="I26" i="102" s="1"/>
  <c r="C26" i="102"/>
  <c r="E25" i="102"/>
  <c r="D25" i="102"/>
  <c r="I25" i="102" s="1"/>
  <c r="C25" i="102"/>
  <c r="E24" i="102"/>
  <c r="D24" i="102"/>
  <c r="I24" i="102" s="1"/>
  <c r="C24" i="102"/>
  <c r="E23" i="102"/>
  <c r="D23" i="102"/>
  <c r="I23" i="102" s="1"/>
  <c r="C23" i="102"/>
  <c r="E22" i="102"/>
  <c r="D22" i="102"/>
  <c r="I22" i="102" s="1"/>
  <c r="C22" i="102"/>
  <c r="E21" i="102"/>
  <c r="D21" i="102"/>
  <c r="I21" i="102" s="1"/>
  <c r="C21" i="102"/>
  <c r="E20" i="102"/>
  <c r="D20" i="102"/>
  <c r="I20" i="102" s="1"/>
  <c r="C20" i="102"/>
  <c r="E19" i="102"/>
  <c r="D19" i="102"/>
  <c r="I19" i="102" s="1"/>
  <c r="C19" i="102"/>
  <c r="E18" i="102"/>
  <c r="D18" i="102"/>
  <c r="I18" i="102" s="1"/>
  <c r="C18" i="102"/>
  <c r="E17" i="102"/>
  <c r="D17" i="102"/>
  <c r="I17" i="102" s="1"/>
  <c r="C17" i="102"/>
  <c r="G16" i="102"/>
  <c r="E16" i="102"/>
  <c r="D16" i="102"/>
  <c r="C16" i="102"/>
  <c r="I16" i="102" s="1"/>
  <c r="G15" i="102"/>
  <c r="E15" i="102"/>
  <c r="D15" i="102"/>
  <c r="C15" i="102"/>
  <c r="I15" i="102" s="1"/>
  <c r="G14" i="102"/>
  <c r="E14" i="102"/>
  <c r="D14" i="102"/>
  <c r="C14" i="102"/>
  <c r="I14" i="102" s="1"/>
  <c r="G13" i="102"/>
  <c r="E13" i="102"/>
  <c r="D13" i="102"/>
  <c r="C13" i="102"/>
  <c r="I13" i="102" s="1"/>
  <c r="G12" i="102"/>
  <c r="E12" i="102"/>
  <c r="D12" i="102"/>
  <c r="C12" i="102"/>
  <c r="I12" i="102" s="1"/>
  <c r="G11" i="102"/>
  <c r="E11" i="102"/>
  <c r="D11" i="102"/>
  <c r="C11" i="102"/>
  <c r="I11" i="102" s="1"/>
  <c r="G10" i="102"/>
  <c r="E10" i="102"/>
  <c r="D10" i="102"/>
  <c r="C10" i="102"/>
  <c r="I10" i="102" s="1"/>
  <c r="G9" i="102"/>
  <c r="E9" i="102"/>
  <c r="D9" i="102"/>
  <c r="C9" i="102"/>
  <c r="I9" i="102" s="1"/>
  <c r="G27" i="101" l="1"/>
  <c r="E27" i="101"/>
  <c r="D27" i="101"/>
  <c r="C27" i="101"/>
  <c r="I27" i="101" s="1"/>
  <c r="G26" i="101"/>
  <c r="E26" i="101"/>
  <c r="D26" i="101"/>
  <c r="C26" i="101"/>
  <c r="I26" i="101" s="1"/>
  <c r="G25" i="101"/>
  <c r="E25" i="101"/>
  <c r="D25" i="101"/>
  <c r="C25" i="101"/>
  <c r="I25" i="101" s="1"/>
  <c r="G24" i="101"/>
  <c r="E24" i="101"/>
  <c r="D24" i="101"/>
  <c r="C24" i="101"/>
  <c r="I24" i="101" s="1"/>
  <c r="G23" i="101"/>
  <c r="E23" i="101"/>
  <c r="D23" i="101"/>
  <c r="C23" i="101"/>
  <c r="I23" i="101" s="1"/>
  <c r="G22" i="101"/>
  <c r="E22" i="101"/>
  <c r="D22" i="101"/>
  <c r="C22" i="101"/>
  <c r="I22" i="101" s="1"/>
  <c r="G21" i="101"/>
  <c r="E21" i="101"/>
  <c r="D21" i="101"/>
  <c r="C21" i="101"/>
  <c r="I21" i="101" s="1"/>
  <c r="G20" i="101"/>
  <c r="E20" i="101"/>
  <c r="D20" i="101"/>
  <c r="C20" i="101"/>
  <c r="I20" i="101" s="1"/>
  <c r="G19" i="101"/>
  <c r="E19" i="101"/>
  <c r="D19" i="101"/>
  <c r="C19" i="101"/>
  <c r="I19" i="101" s="1"/>
  <c r="G18" i="101"/>
  <c r="E18" i="101"/>
  <c r="D18" i="101"/>
  <c r="C18" i="101"/>
  <c r="I18" i="101" s="1"/>
  <c r="G17" i="101"/>
  <c r="E17" i="101"/>
  <c r="D17" i="101"/>
  <c r="C17" i="101"/>
  <c r="I17" i="101" s="1"/>
  <c r="G16" i="101"/>
  <c r="E16" i="101"/>
  <c r="D16" i="101"/>
  <c r="C16" i="101"/>
  <c r="I16" i="101" s="1"/>
  <c r="G15" i="101"/>
  <c r="E15" i="101"/>
  <c r="D15" i="101"/>
  <c r="C15" i="101"/>
  <c r="I15" i="101" s="1"/>
  <c r="G14" i="101"/>
  <c r="E14" i="101"/>
  <c r="D14" i="101"/>
  <c r="C14" i="101"/>
  <c r="I14" i="101" s="1"/>
  <c r="G13" i="101"/>
  <c r="E13" i="101"/>
  <c r="D13" i="101"/>
  <c r="C13" i="101"/>
  <c r="I13" i="101" s="1"/>
  <c r="G12" i="101"/>
  <c r="E12" i="101"/>
  <c r="D12" i="101"/>
  <c r="C12" i="101"/>
  <c r="H12" i="101" s="1"/>
  <c r="G11" i="101"/>
  <c r="E11" i="101"/>
  <c r="D11" i="101"/>
  <c r="C11" i="101"/>
  <c r="H11" i="101" s="1"/>
  <c r="G10" i="101"/>
  <c r="E10" i="101"/>
  <c r="D10" i="101"/>
  <c r="C10" i="101"/>
  <c r="H10" i="101" s="1"/>
  <c r="G9" i="101"/>
  <c r="E9" i="101"/>
  <c r="D9" i="101"/>
  <c r="C9" i="101"/>
  <c r="H9" i="101" s="1"/>
  <c r="G27" i="100" l="1"/>
  <c r="E27" i="100"/>
  <c r="D27" i="100"/>
  <c r="C27" i="100"/>
  <c r="H27" i="100" s="1"/>
  <c r="G26" i="100"/>
  <c r="E26" i="100"/>
  <c r="D26" i="100"/>
  <c r="C26" i="100"/>
  <c r="H26" i="100" s="1"/>
  <c r="E25" i="100"/>
  <c r="D25" i="100"/>
  <c r="C25" i="100"/>
  <c r="H25" i="100" s="1"/>
  <c r="E24" i="100"/>
  <c r="D24" i="100"/>
  <c r="C24" i="100"/>
  <c r="H24" i="100" s="1"/>
  <c r="E23" i="100"/>
  <c r="D23" i="100"/>
  <c r="C23" i="100"/>
  <c r="H23" i="100" s="1"/>
  <c r="E22" i="100"/>
  <c r="D22" i="100"/>
  <c r="C22" i="100"/>
  <c r="H22" i="100" s="1"/>
  <c r="E21" i="100"/>
  <c r="D21" i="100"/>
  <c r="C21" i="100"/>
  <c r="H21" i="100" s="1"/>
  <c r="E20" i="100"/>
  <c r="D20" i="100"/>
  <c r="C20" i="100"/>
  <c r="H20" i="100" s="1"/>
  <c r="E19" i="100"/>
  <c r="D19" i="100"/>
  <c r="C19" i="100"/>
  <c r="H19" i="100" s="1"/>
  <c r="G18" i="100"/>
  <c r="E18" i="100"/>
  <c r="D18" i="100"/>
  <c r="C18" i="100"/>
  <c r="H18" i="100" s="1"/>
  <c r="G17" i="100"/>
  <c r="E17" i="100"/>
  <c r="D17" i="100"/>
  <c r="C17" i="100"/>
  <c r="H17" i="100" s="1"/>
  <c r="G16" i="100"/>
  <c r="E16" i="100"/>
  <c r="D16" i="100"/>
  <c r="C16" i="100"/>
  <c r="H16" i="100" s="1"/>
  <c r="G15" i="100"/>
  <c r="E15" i="100"/>
  <c r="D15" i="100"/>
  <c r="C15" i="100"/>
  <c r="H15" i="100" s="1"/>
  <c r="G14" i="100"/>
  <c r="E14" i="100"/>
  <c r="D14" i="100"/>
  <c r="C14" i="100"/>
  <c r="H14" i="100" s="1"/>
  <c r="G13" i="100"/>
  <c r="E13" i="100"/>
  <c r="D13" i="100"/>
  <c r="C13" i="100"/>
  <c r="H13" i="100" s="1"/>
  <c r="G12" i="100"/>
  <c r="E12" i="100"/>
  <c r="D12" i="100"/>
  <c r="C12" i="100"/>
  <c r="H12" i="100" s="1"/>
  <c r="G11" i="100"/>
  <c r="E11" i="100"/>
  <c r="D11" i="100"/>
  <c r="C11" i="100"/>
  <c r="H11" i="100" s="1"/>
  <c r="G10" i="100"/>
  <c r="E10" i="100"/>
  <c r="D10" i="100"/>
  <c r="C10" i="100"/>
  <c r="H10" i="100" s="1"/>
  <c r="G9" i="100"/>
  <c r="E9" i="100"/>
  <c r="D9" i="100"/>
  <c r="C9" i="100"/>
  <c r="H9" i="100" s="1"/>
  <c r="G27" i="99" l="1"/>
  <c r="E27" i="99"/>
  <c r="D27" i="99"/>
  <c r="C27" i="99"/>
  <c r="I27" i="99" s="1"/>
  <c r="G26" i="99"/>
  <c r="E26" i="99"/>
  <c r="D26" i="99"/>
  <c r="C26" i="99"/>
  <c r="I26" i="99" s="1"/>
  <c r="G25" i="99"/>
  <c r="E25" i="99"/>
  <c r="D25" i="99"/>
  <c r="C25" i="99"/>
  <c r="I25" i="99" s="1"/>
  <c r="G24" i="99"/>
  <c r="E24" i="99"/>
  <c r="D24" i="99"/>
  <c r="C24" i="99"/>
  <c r="I24" i="99" s="1"/>
  <c r="G23" i="99"/>
  <c r="E23" i="99"/>
  <c r="D23" i="99"/>
  <c r="C23" i="99"/>
  <c r="I23" i="99" s="1"/>
  <c r="G22" i="99"/>
  <c r="E22" i="99"/>
  <c r="D22" i="99"/>
  <c r="C22" i="99"/>
  <c r="I22" i="99" s="1"/>
  <c r="G21" i="99"/>
  <c r="E21" i="99"/>
  <c r="D21" i="99"/>
  <c r="C21" i="99"/>
  <c r="I21" i="99" s="1"/>
  <c r="E20" i="99"/>
  <c r="D20" i="99"/>
  <c r="C20" i="99"/>
  <c r="I20" i="99" s="1"/>
  <c r="E19" i="99"/>
  <c r="D19" i="99"/>
  <c r="C19" i="99"/>
  <c r="I19" i="99" s="1"/>
  <c r="E18" i="99"/>
  <c r="D18" i="99"/>
  <c r="C18" i="99"/>
  <c r="I18" i="99" s="1"/>
  <c r="E17" i="99"/>
  <c r="D17" i="99"/>
  <c r="C17" i="99"/>
  <c r="I17" i="99" s="1"/>
  <c r="G16" i="99"/>
  <c r="E16" i="99"/>
  <c r="D16" i="99"/>
  <c r="C16" i="99"/>
  <c r="I16" i="99" s="1"/>
  <c r="G15" i="99"/>
  <c r="E15" i="99"/>
  <c r="D15" i="99"/>
  <c r="C15" i="99"/>
  <c r="I15" i="99" s="1"/>
  <c r="G14" i="99"/>
  <c r="E14" i="99"/>
  <c r="D14" i="99"/>
  <c r="C14" i="99"/>
  <c r="I14" i="99" s="1"/>
  <c r="G13" i="99"/>
  <c r="E13" i="99"/>
  <c r="D13" i="99"/>
  <c r="C13" i="99"/>
  <c r="I13" i="99" s="1"/>
  <c r="G12" i="99"/>
  <c r="E12" i="99"/>
  <c r="D12" i="99"/>
  <c r="C12" i="99"/>
  <c r="I12" i="99" s="1"/>
  <c r="G11" i="99"/>
  <c r="E11" i="99"/>
  <c r="D11" i="99"/>
  <c r="C11" i="99"/>
  <c r="I11" i="99" s="1"/>
  <c r="G10" i="99"/>
  <c r="E10" i="99"/>
  <c r="D10" i="99"/>
  <c r="C10" i="99"/>
  <c r="I10" i="99" s="1"/>
  <c r="G9" i="99"/>
  <c r="E9" i="99"/>
  <c r="D9" i="99"/>
  <c r="C9" i="99"/>
  <c r="I9" i="99" s="1"/>
  <c r="G26" i="98" l="1"/>
  <c r="E26" i="98"/>
  <c r="D26" i="98"/>
  <c r="C26" i="98"/>
  <c r="I26" i="98" s="1"/>
  <c r="E25" i="98"/>
  <c r="D25" i="98"/>
  <c r="C25" i="98"/>
  <c r="I25" i="98" s="1"/>
  <c r="E24" i="98"/>
  <c r="D24" i="98"/>
  <c r="C24" i="98"/>
  <c r="I24" i="98" s="1"/>
  <c r="E23" i="98"/>
  <c r="D23" i="98"/>
  <c r="C23" i="98"/>
  <c r="I23" i="98" s="1"/>
  <c r="E22" i="98"/>
  <c r="D22" i="98"/>
  <c r="C22" i="98"/>
  <c r="I22" i="98" s="1"/>
  <c r="E21" i="98"/>
  <c r="D21" i="98"/>
  <c r="C21" i="98"/>
  <c r="I21" i="98" s="1"/>
  <c r="E20" i="98"/>
  <c r="D20" i="98"/>
  <c r="C20" i="98"/>
  <c r="I20" i="98" s="1"/>
  <c r="E19" i="98"/>
  <c r="D19" i="98"/>
  <c r="C19" i="98"/>
  <c r="I19" i="98" s="1"/>
  <c r="E18" i="98"/>
  <c r="D18" i="98"/>
  <c r="C18" i="98"/>
  <c r="I18" i="98" s="1"/>
  <c r="E17" i="98"/>
  <c r="D17" i="98"/>
  <c r="C17" i="98"/>
  <c r="I17" i="98" s="1"/>
  <c r="G16" i="98"/>
  <c r="E16" i="98"/>
  <c r="D16" i="98"/>
  <c r="C16" i="98"/>
  <c r="I16" i="98" s="1"/>
  <c r="G15" i="98"/>
  <c r="E15" i="98"/>
  <c r="D15" i="98"/>
  <c r="C15" i="98"/>
  <c r="I15" i="98" s="1"/>
  <c r="H14" i="98"/>
  <c r="G14" i="98"/>
  <c r="E14" i="98"/>
  <c r="D14" i="98"/>
  <c r="C14" i="98"/>
  <c r="G13" i="98"/>
  <c r="E13" i="98"/>
  <c r="D13" i="98"/>
  <c r="C13" i="98"/>
  <c r="I13" i="98" s="1"/>
  <c r="G12" i="98"/>
  <c r="E12" i="98"/>
  <c r="D12" i="98"/>
  <c r="C12" i="98"/>
  <c r="I12" i="98" s="1"/>
  <c r="G11" i="98"/>
  <c r="E11" i="98"/>
  <c r="D11" i="98"/>
  <c r="C11" i="98"/>
  <c r="I11" i="98" s="1"/>
  <c r="G10" i="98"/>
  <c r="E10" i="98"/>
  <c r="D10" i="98"/>
  <c r="C10" i="98"/>
  <c r="I10" i="98" s="1"/>
  <c r="G9" i="98"/>
  <c r="E9" i="98"/>
  <c r="D9" i="98"/>
  <c r="C9" i="98"/>
  <c r="I9" i="98" s="1"/>
  <c r="G8" i="98"/>
  <c r="E8" i="98"/>
  <c r="D8" i="98"/>
  <c r="C8" i="98"/>
  <c r="I8" i="98" s="1"/>
  <c r="G27" i="97" l="1"/>
  <c r="E27" i="97"/>
  <c r="D27" i="97"/>
  <c r="C27" i="97"/>
  <c r="I27" i="97" s="1"/>
  <c r="G26" i="97"/>
  <c r="E26" i="97"/>
  <c r="D26" i="97"/>
  <c r="C26" i="97"/>
  <c r="I26" i="97" s="1"/>
  <c r="E25" i="97"/>
  <c r="D25" i="97"/>
  <c r="C25" i="97"/>
  <c r="I25" i="97" s="1"/>
  <c r="E24" i="97"/>
  <c r="D24" i="97"/>
  <c r="C24" i="97"/>
  <c r="I24" i="97" s="1"/>
  <c r="E23" i="97"/>
  <c r="D23" i="97"/>
  <c r="C23" i="97"/>
  <c r="I23" i="97" s="1"/>
  <c r="E22" i="97"/>
  <c r="D22" i="97"/>
  <c r="C22" i="97"/>
  <c r="I22" i="97" s="1"/>
  <c r="E21" i="97"/>
  <c r="D21" i="97"/>
  <c r="C21" i="97"/>
  <c r="I21" i="97" s="1"/>
  <c r="G20" i="97"/>
  <c r="E20" i="97"/>
  <c r="D20" i="97"/>
  <c r="C20" i="97"/>
  <c r="I20" i="97" s="1"/>
  <c r="E19" i="97"/>
  <c r="D19" i="97"/>
  <c r="I19" i="97" s="1"/>
  <c r="C19" i="97"/>
  <c r="E18" i="97"/>
  <c r="D18" i="97"/>
  <c r="C18" i="97"/>
  <c r="I18" i="97" s="1"/>
  <c r="G17" i="97"/>
  <c r="E17" i="97"/>
  <c r="D17" i="97"/>
  <c r="C17" i="97"/>
  <c r="I17" i="97" s="1"/>
  <c r="G16" i="97"/>
  <c r="E16" i="97"/>
  <c r="D16" i="97"/>
  <c r="C16" i="97"/>
  <c r="I16" i="97" s="1"/>
  <c r="G15" i="97"/>
  <c r="E15" i="97"/>
  <c r="D15" i="97"/>
  <c r="C15" i="97"/>
  <c r="I15" i="97" s="1"/>
  <c r="G14" i="97"/>
  <c r="E14" i="97"/>
  <c r="D14" i="97"/>
  <c r="C14" i="97"/>
  <c r="I14" i="97" s="1"/>
  <c r="G13" i="97"/>
  <c r="E13" i="97"/>
  <c r="D13" i="97"/>
  <c r="C13" i="97"/>
  <c r="I13" i="97" s="1"/>
  <c r="G12" i="97"/>
  <c r="E12" i="97"/>
  <c r="D12" i="97"/>
  <c r="C12" i="97"/>
  <c r="I12" i="97" s="1"/>
  <c r="G11" i="97"/>
  <c r="E11" i="97"/>
  <c r="D11" i="97"/>
  <c r="C11" i="97"/>
  <c r="I11" i="97" s="1"/>
  <c r="G10" i="97"/>
  <c r="E10" i="97"/>
  <c r="D10" i="97"/>
  <c r="C10" i="97"/>
  <c r="I10" i="97" s="1"/>
  <c r="G9" i="97"/>
  <c r="E9" i="97"/>
  <c r="D9" i="97"/>
  <c r="C9" i="97"/>
  <c r="I9" i="97" s="1"/>
  <c r="G27" i="96" l="1"/>
  <c r="E27" i="96"/>
  <c r="D27" i="96"/>
  <c r="C27" i="96"/>
  <c r="I27" i="96" s="1"/>
  <c r="G26" i="96"/>
  <c r="E26" i="96"/>
  <c r="D26" i="96"/>
  <c r="C26" i="96"/>
  <c r="I26" i="96" s="1"/>
  <c r="G25" i="96"/>
  <c r="E25" i="96"/>
  <c r="D25" i="96"/>
  <c r="C25" i="96"/>
  <c r="I25" i="96" s="1"/>
  <c r="G24" i="96"/>
  <c r="E24" i="96"/>
  <c r="D24" i="96"/>
  <c r="C24" i="96"/>
  <c r="I24" i="96" s="1"/>
  <c r="G23" i="96"/>
  <c r="E23" i="96"/>
  <c r="D23" i="96"/>
  <c r="C23" i="96"/>
  <c r="I23" i="96" s="1"/>
  <c r="G22" i="96"/>
  <c r="E22" i="96"/>
  <c r="D22" i="96"/>
  <c r="C22" i="96"/>
  <c r="I22" i="96" s="1"/>
  <c r="G21" i="96"/>
  <c r="E21" i="96"/>
  <c r="D21" i="96"/>
  <c r="C21" i="96"/>
  <c r="I21" i="96" s="1"/>
  <c r="G20" i="96"/>
  <c r="E20" i="96"/>
  <c r="D20" i="96"/>
  <c r="C20" i="96"/>
  <c r="I20" i="96" s="1"/>
  <c r="G19" i="96"/>
  <c r="E19" i="96"/>
  <c r="D19" i="96"/>
  <c r="C19" i="96"/>
  <c r="I19" i="96" s="1"/>
  <c r="G18" i="96"/>
  <c r="E18" i="96"/>
  <c r="D18" i="96"/>
  <c r="C18" i="96"/>
  <c r="I18" i="96" s="1"/>
  <c r="G17" i="96"/>
  <c r="E17" i="96"/>
  <c r="D17" i="96"/>
  <c r="C17" i="96"/>
  <c r="I17" i="96" s="1"/>
  <c r="G16" i="96"/>
  <c r="E16" i="96"/>
  <c r="D16" i="96"/>
  <c r="C16" i="96"/>
  <c r="I16" i="96" s="1"/>
  <c r="G15" i="96"/>
  <c r="E15" i="96"/>
  <c r="D15" i="96"/>
  <c r="C15" i="96"/>
  <c r="I15" i="96" s="1"/>
  <c r="G14" i="96"/>
  <c r="E14" i="96"/>
  <c r="D14" i="96"/>
  <c r="C14" i="96"/>
  <c r="I14" i="96" s="1"/>
  <c r="G13" i="96"/>
  <c r="E13" i="96"/>
  <c r="D13" i="96"/>
  <c r="C13" i="96"/>
  <c r="I13" i="96" s="1"/>
  <c r="G12" i="96"/>
  <c r="E12" i="96"/>
  <c r="D12" i="96"/>
  <c r="C12" i="96"/>
  <c r="I12" i="96" s="1"/>
  <c r="G11" i="96"/>
  <c r="E11" i="96"/>
  <c r="D11" i="96"/>
  <c r="C11" i="96"/>
  <c r="I11" i="96" s="1"/>
  <c r="G10" i="96"/>
  <c r="E10" i="96"/>
  <c r="D10" i="96"/>
  <c r="C10" i="96"/>
  <c r="I10" i="96" s="1"/>
  <c r="G9" i="96"/>
  <c r="E9" i="96"/>
  <c r="D9" i="96"/>
  <c r="C9" i="96"/>
  <c r="I9" i="96" s="1"/>
  <c r="E27" i="95" l="1"/>
  <c r="D27" i="95"/>
  <c r="C27" i="95"/>
  <c r="I27" i="95" s="1"/>
  <c r="E26" i="95"/>
  <c r="D26" i="95"/>
  <c r="C26" i="95"/>
  <c r="I26" i="95" s="1"/>
  <c r="E25" i="95"/>
  <c r="D25" i="95"/>
  <c r="C25" i="95"/>
  <c r="I25" i="95" s="1"/>
  <c r="E24" i="95"/>
  <c r="D24" i="95"/>
  <c r="C24" i="95"/>
  <c r="I24" i="95" s="1"/>
  <c r="E23" i="95"/>
  <c r="D23" i="95"/>
  <c r="C23" i="95"/>
  <c r="I23" i="95" s="1"/>
  <c r="E22" i="95"/>
  <c r="D22" i="95"/>
  <c r="C22" i="95"/>
  <c r="I22" i="95" s="1"/>
  <c r="E21" i="95"/>
  <c r="D21" i="95"/>
  <c r="C21" i="95"/>
  <c r="I21" i="95" s="1"/>
  <c r="E20" i="95"/>
  <c r="D20" i="95"/>
  <c r="C20" i="95"/>
  <c r="I20" i="95" s="1"/>
  <c r="E19" i="95"/>
  <c r="D19" i="95"/>
  <c r="C19" i="95"/>
  <c r="I19" i="95" s="1"/>
  <c r="E18" i="95"/>
  <c r="D18" i="95"/>
  <c r="C18" i="95"/>
  <c r="I18" i="95" s="1"/>
  <c r="E17" i="95"/>
  <c r="D17" i="95"/>
  <c r="C17" i="95"/>
  <c r="I17" i="95" s="1"/>
  <c r="G16" i="95"/>
  <c r="E16" i="95"/>
  <c r="D16" i="95"/>
  <c r="C16" i="95"/>
  <c r="I16" i="95" s="1"/>
  <c r="G15" i="95"/>
  <c r="E15" i="95"/>
  <c r="D15" i="95"/>
  <c r="C15" i="95"/>
  <c r="I15" i="95" s="1"/>
  <c r="G14" i="95"/>
  <c r="E14" i="95"/>
  <c r="D14" i="95"/>
  <c r="C14" i="95"/>
  <c r="I14" i="95" s="1"/>
  <c r="G13" i="95"/>
  <c r="E13" i="95"/>
  <c r="D13" i="95"/>
  <c r="C13" i="95"/>
  <c r="H13" i="95" s="1"/>
  <c r="G12" i="95"/>
  <c r="E12" i="95"/>
  <c r="D12" i="95"/>
  <c r="C12" i="95"/>
  <c r="H12" i="95" s="1"/>
  <c r="G11" i="95"/>
  <c r="E11" i="95"/>
  <c r="D11" i="95"/>
  <c r="C11" i="95"/>
  <c r="H11" i="95" s="1"/>
  <c r="G10" i="95"/>
  <c r="E10" i="95"/>
  <c r="D10" i="95"/>
  <c r="C10" i="95"/>
  <c r="H10" i="95" s="1"/>
  <c r="G9" i="95"/>
  <c r="E9" i="95"/>
  <c r="D9" i="95"/>
  <c r="C9" i="95"/>
  <c r="H9" i="95" s="1"/>
  <c r="G27" i="94" l="1"/>
  <c r="E27" i="94"/>
  <c r="D27" i="94"/>
  <c r="C27" i="94"/>
  <c r="I27" i="94" s="1"/>
  <c r="G26" i="94"/>
  <c r="E26" i="94"/>
  <c r="D26" i="94"/>
  <c r="C26" i="94"/>
  <c r="I26" i="94" s="1"/>
  <c r="G25" i="94"/>
  <c r="E25" i="94"/>
  <c r="D25" i="94"/>
  <c r="C25" i="94"/>
  <c r="I25" i="94" s="1"/>
  <c r="G24" i="94"/>
  <c r="E24" i="94"/>
  <c r="D24" i="94"/>
  <c r="C24" i="94"/>
  <c r="I24" i="94" s="1"/>
  <c r="G23" i="94"/>
  <c r="E23" i="94"/>
  <c r="D23" i="94"/>
  <c r="C23" i="94"/>
  <c r="I23" i="94" s="1"/>
  <c r="G22" i="94"/>
  <c r="E22" i="94"/>
  <c r="D22" i="94"/>
  <c r="C22" i="94"/>
  <c r="I22" i="94" s="1"/>
  <c r="G21" i="94"/>
  <c r="E21" i="94"/>
  <c r="D21" i="94"/>
  <c r="C21" i="94"/>
  <c r="I21" i="94" s="1"/>
  <c r="G20" i="94"/>
  <c r="E20" i="94"/>
  <c r="D20" i="94"/>
  <c r="C20" i="94"/>
  <c r="I20" i="94" s="1"/>
  <c r="G19" i="94"/>
  <c r="E19" i="94"/>
  <c r="D19" i="94"/>
  <c r="C19" i="94"/>
  <c r="I19" i="94" s="1"/>
  <c r="G18" i="94"/>
  <c r="E18" i="94"/>
  <c r="D18" i="94"/>
  <c r="C18" i="94"/>
  <c r="I18" i="94" s="1"/>
  <c r="G17" i="94"/>
  <c r="E17" i="94"/>
  <c r="D17" i="94"/>
  <c r="C17" i="94"/>
  <c r="I17" i="94" s="1"/>
  <c r="G16" i="94"/>
  <c r="E16" i="94"/>
  <c r="D16" i="94"/>
  <c r="C16" i="94"/>
  <c r="I16" i="94" s="1"/>
  <c r="G15" i="94"/>
  <c r="E15" i="94"/>
  <c r="D15" i="94"/>
  <c r="C15" i="94"/>
  <c r="I15" i="94" s="1"/>
  <c r="G14" i="94"/>
  <c r="E14" i="94"/>
  <c r="D14" i="94"/>
  <c r="C14" i="94"/>
  <c r="I14" i="94" s="1"/>
  <c r="G13" i="94"/>
  <c r="E13" i="94"/>
  <c r="D13" i="94"/>
  <c r="C13" i="94"/>
  <c r="I13" i="94" s="1"/>
  <c r="G12" i="94"/>
  <c r="E12" i="94"/>
  <c r="D12" i="94"/>
  <c r="C12" i="94"/>
  <c r="I12" i="94" s="1"/>
  <c r="G11" i="94"/>
  <c r="E11" i="94"/>
  <c r="D11" i="94"/>
  <c r="C11" i="94"/>
  <c r="I11" i="94" s="1"/>
  <c r="G10" i="94"/>
  <c r="E10" i="94"/>
  <c r="D10" i="94"/>
  <c r="C10" i="94"/>
  <c r="I10" i="94" s="1"/>
  <c r="G9" i="94"/>
  <c r="E9" i="94"/>
  <c r="D9" i="94"/>
  <c r="C9" i="94"/>
  <c r="I9" i="94" s="1"/>
  <c r="G30" i="93" l="1"/>
  <c r="E30" i="93"/>
  <c r="D30" i="93"/>
  <c r="C30" i="93"/>
  <c r="I30" i="93" s="1"/>
  <c r="G29" i="93"/>
  <c r="E29" i="93"/>
  <c r="D29" i="93"/>
  <c r="C29" i="93"/>
  <c r="I29" i="93" s="1"/>
  <c r="G28" i="93"/>
  <c r="E28" i="93"/>
  <c r="D28" i="93"/>
  <c r="C28" i="93"/>
  <c r="I28" i="93" s="1"/>
  <c r="G27" i="93"/>
  <c r="E27" i="93"/>
  <c r="D27" i="93"/>
  <c r="C27" i="93"/>
  <c r="I27" i="93" s="1"/>
  <c r="G26" i="93"/>
  <c r="E26" i="93"/>
  <c r="D26" i="93"/>
  <c r="C26" i="93"/>
  <c r="I26" i="93" s="1"/>
  <c r="G25" i="93"/>
  <c r="E25" i="93"/>
  <c r="D25" i="93"/>
  <c r="C25" i="93"/>
  <c r="I25" i="93" s="1"/>
  <c r="G24" i="93"/>
  <c r="E24" i="93"/>
  <c r="D24" i="93"/>
  <c r="C24" i="93"/>
  <c r="I24" i="93" s="1"/>
  <c r="G23" i="93"/>
  <c r="E23" i="93"/>
  <c r="D23" i="93"/>
  <c r="C23" i="93"/>
  <c r="I23" i="93" s="1"/>
  <c r="G22" i="93"/>
  <c r="E22" i="93"/>
  <c r="D22" i="93"/>
  <c r="C22" i="93"/>
  <c r="I22" i="93" s="1"/>
  <c r="G21" i="93"/>
  <c r="E21" i="93"/>
  <c r="D21" i="93"/>
  <c r="C21" i="93"/>
  <c r="I21" i="93" s="1"/>
  <c r="G20" i="93"/>
  <c r="E20" i="93"/>
  <c r="D20" i="93"/>
  <c r="C20" i="93"/>
  <c r="H20" i="93" s="1"/>
  <c r="G19" i="93"/>
  <c r="E19" i="93"/>
  <c r="D19" i="93"/>
  <c r="C19" i="93"/>
  <c r="H19" i="93" s="1"/>
  <c r="G18" i="93"/>
  <c r="E18" i="93"/>
  <c r="D18" i="93"/>
  <c r="C18" i="93"/>
  <c r="H18" i="93" s="1"/>
  <c r="G17" i="93"/>
  <c r="E17" i="93"/>
  <c r="D17" i="93"/>
  <c r="C17" i="93"/>
  <c r="H17" i="93" s="1"/>
  <c r="G16" i="93"/>
  <c r="E16" i="93"/>
  <c r="D16" i="93"/>
  <c r="C16" i="93"/>
  <c r="H16" i="93" s="1"/>
  <c r="G15" i="93"/>
  <c r="E15" i="93"/>
  <c r="D15" i="93"/>
  <c r="C15" i="93"/>
  <c r="H15" i="93" s="1"/>
  <c r="G14" i="93"/>
  <c r="E14" i="93"/>
  <c r="D14" i="93"/>
  <c r="C14" i="93"/>
  <c r="H14" i="93" s="1"/>
  <c r="G13" i="93"/>
  <c r="E13" i="93"/>
  <c r="D13" i="93"/>
  <c r="C13" i="93"/>
  <c r="H13" i="93" s="1"/>
  <c r="G12" i="93"/>
  <c r="E12" i="93"/>
  <c r="D12" i="93"/>
  <c r="C12" i="93"/>
  <c r="H12" i="93" s="1"/>
  <c r="G30" i="92" l="1"/>
  <c r="E30" i="92"/>
  <c r="D30" i="92"/>
  <c r="C30" i="92"/>
  <c r="H30" i="92" s="1"/>
  <c r="G29" i="92"/>
  <c r="E29" i="92"/>
  <c r="D29" i="92"/>
  <c r="C29" i="92"/>
  <c r="H29" i="92" s="1"/>
  <c r="G28" i="92"/>
  <c r="E28" i="92"/>
  <c r="D28" i="92"/>
  <c r="C28" i="92"/>
  <c r="H28" i="92" s="1"/>
  <c r="G27" i="92"/>
  <c r="E27" i="92"/>
  <c r="D27" i="92"/>
  <c r="C27" i="92"/>
  <c r="H27" i="92" s="1"/>
  <c r="G26" i="92"/>
  <c r="E26" i="92"/>
  <c r="D26" i="92"/>
  <c r="C26" i="92"/>
  <c r="H26" i="92" s="1"/>
  <c r="G25" i="92"/>
  <c r="E25" i="92"/>
  <c r="D25" i="92"/>
  <c r="C25" i="92"/>
  <c r="H25" i="92" s="1"/>
  <c r="G24" i="92"/>
  <c r="E24" i="92"/>
  <c r="D24" i="92"/>
  <c r="C24" i="92"/>
  <c r="H24" i="92" s="1"/>
  <c r="E23" i="92"/>
  <c r="D23" i="92"/>
  <c r="C23" i="92"/>
  <c r="H23" i="92" s="1"/>
  <c r="E22" i="92"/>
  <c r="D22" i="92"/>
  <c r="C22" i="92"/>
  <c r="H22" i="92" s="1"/>
  <c r="G21" i="92"/>
  <c r="E21" i="92"/>
  <c r="D21" i="92"/>
  <c r="C21" i="92"/>
  <c r="H21" i="92" s="1"/>
  <c r="G20" i="92"/>
  <c r="E20" i="92"/>
  <c r="D20" i="92"/>
  <c r="C20" i="92"/>
  <c r="H20" i="92" s="1"/>
  <c r="G19" i="92"/>
  <c r="E19" i="92"/>
  <c r="D19" i="92"/>
  <c r="C19" i="92"/>
  <c r="H19" i="92" s="1"/>
  <c r="G18" i="92"/>
  <c r="E18" i="92"/>
  <c r="D18" i="92"/>
  <c r="C18" i="92"/>
  <c r="H18" i="92" s="1"/>
  <c r="G17" i="92"/>
  <c r="E17" i="92"/>
  <c r="D17" i="92"/>
  <c r="C17" i="92"/>
  <c r="H17" i="92" s="1"/>
  <c r="G16" i="92"/>
  <c r="E16" i="92"/>
  <c r="D16" i="92"/>
  <c r="C16" i="92"/>
  <c r="H16" i="92" s="1"/>
  <c r="G15" i="92"/>
  <c r="E15" i="92"/>
  <c r="D15" i="92"/>
  <c r="C15" i="92"/>
  <c r="H15" i="92" s="1"/>
  <c r="G14" i="92"/>
  <c r="E14" i="92"/>
  <c r="D14" i="92"/>
  <c r="C14" i="92"/>
  <c r="H14" i="92" s="1"/>
  <c r="G13" i="92"/>
  <c r="E13" i="92"/>
  <c r="D13" i="92"/>
  <c r="C13" i="92"/>
  <c r="H13" i="92" s="1"/>
  <c r="G12" i="92"/>
  <c r="E12" i="92"/>
  <c r="D12" i="92"/>
  <c r="C12" i="92"/>
  <c r="H12" i="92" s="1"/>
  <c r="E27" i="91" l="1"/>
  <c r="D27" i="91"/>
  <c r="C27" i="91"/>
  <c r="I27" i="91" s="1"/>
  <c r="E26" i="91"/>
  <c r="D26" i="91"/>
  <c r="C26" i="91"/>
  <c r="I26" i="91" s="1"/>
  <c r="E25" i="91"/>
  <c r="D25" i="91"/>
  <c r="C25" i="91"/>
  <c r="I25" i="91" s="1"/>
  <c r="E24" i="91"/>
  <c r="D24" i="91"/>
  <c r="C24" i="91"/>
  <c r="I24" i="91" s="1"/>
  <c r="E23" i="91"/>
  <c r="D23" i="91"/>
  <c r="C23" i="91"/>
  <c r="I23" i="91" s="1"/>
  <c r="E22" i="91"/>
  <c r="D22" i="91"/>
  <c r="I22" i="91" s="1"/>
  <c r="C22" i="91"/>
  <c r="E21" i="91"/>
  <c r="D21" i="91"/>
  <c r="I21" i="91" s="1"/>
  <c r="C21" i="91"/>
  <c r="E20" i="91"/>
  <c r="D20" i="91"/>
  <c r="I20" i="91" s="1"/>
  <c r="C20" i="91"/>
  <c r="E19" i="91"/>
  <c r="D19" i="91"/>
  <c r="I19" i="91" s="1"/>
  <c r="C19" i="91"/>
  <c r="E18" i="91"/>
  <c r="D18" i="91"/>
  <c r="I18" i="91" s="1"/>
  <c r="C18" i="91"/>
  <c r="E17" i="91"/>
  <c r="D17" i="91"/>
  <c r="I17" i="91" s="1"/>
  <c r="C17" i="91"/>
  <c r="E16" i="91"/>
  <c r="D16" i="91"/>
  <c r="I16" i="91" s="1"/>
  <c r="C16" i="91"/>
  <c r="G15" i="91"/>
  <c r="E15" i="91"/>
  <c r="D15" i="91"/>
  <c r="C15" i="91"/>
  <c r="I15" i="91" s="1"/>
  <c r="G14" i="91"/>
  <c r="E14" i="91"/>
  <c r="D14" i="91"/>
  <c r="C14" i="91"/>
  <c r="I14" i="91" s="1"/>
  <c r="G13" i="91"/>
  <c r="E13" i="91"/>
  <c r="D13" i="91"/>
  <c r="C13" i="91"/>
  <c r="I13" i="91" s="1"/>
  <c r="G12" i="91"/>
  <c r="E12" i="91"/>
  <c r="D12" i="91"/>
  <c r="C12" i="91"/>
  <c r="I12" i="91" s="1"/>
  <c r="G11" i="91"/>
  <c r="E11" i="91"/>
  <c r="D11" i="91"/>
  <c r="C11" i="91"/>
  <c r="I11" i="91" s="1"/>
  <c r="G10" i="91"/>
  <c r="E10" i="91"/>
  <c r="D10" i="91"/>
  <c r="C10" i="91"/>
  <c r="I10" i="91" s="1"/>
  <c r="G9" i="91"/>
  <c r="E9" i="91"/>
  <c r="D9" i="91"/>
  <c r="C9" i="91"/>
  <c r="I9" i="91" s="1"/>
  <c r="G27" i="90" l="1"/>
  <c r="E27" i="90"/>
  <c r="D27" i="90"/>
  <c r="C27" i="90"/>
  <c r="I27" i="90" s="1"/>
  <c r="G26" i="90"/>
  <c r="E26" i="90"/>
  <c r="D26" i="90"/>
  <c r="C26" i="90"/>
  <c r="I26" i="90" s="1"/>
  <c r="G25" i="90"/>
  <c r="E25" i="90"/>
  <c r="D25" i="90"/>
  <c r="C25" i="90"/>
  <c r="I25" i="90" s="1"/>
  <c r="G24" i="90"/>
  <c r="E24" i="90"/>
  <c r="D24" i="90"/>
  <c r="C24" i="90"/>
  <c r="I24" i="90" s="1"/>
  <c r="G23" i="90"/>
  <c r="E23" i="90"/>
  <c r="D23" i="90"/>
  <c r="C23" i="90"/>
  <c r="I23" i="90" s="1"/>
  <c r="G22" i="90"/>
  <c r="E22" i="90"/>
  <c r="D22" i="90"/>
  <c r="C22" i="90"/>
  <c r="I22" i="90" s="1"/>
  <c r="G21" i="90"/>
  <c r="E21" i="90"/>
  <c r="D21" i="90"/>
  <c r="C21" i="90"/>
  <c r="I21" i="90" s="1"/>
  <c r="G20" i="90"/>
  <c r="E20" i="90"/>
  <c r="D20" i="90"/>
  <c r="C20" i="90"/>
  <c r="I20" i="90" s="1"/>
  <c r="G19" i="90"/>
  <c r="E19" i="90"/>
  <c r="D19" i="90"/>
  <c r="C19" i="90"/>
  <c r="I19" i="90" s="1"/>
  <c r="G18" i="90"/>
  <c r="E18" i="90"/>
  <c r="D18" i="90"/>
  <c r="C18" i="90"/>
  <c r="I18" i="90" s="1"/>
  <c r="G17" i="90"/>
  <c r="E17" i="90"/>
  <c r="D17" i="90"/>
  <c r="C17" i="90"/>
  <c r="I17" i="90" s="1"/>
  <c r="G16" i="90"/>
  <c r="E16" i="90"/>
  <c r="D16" i="90"/>
  <c r="C16" i="90"/>
  <c r="I16" i="90" s="1"/>
  <c r="G15" i="90"/>
  <c r="E15" i="90"/>
  <c r="D15" i="90"/>
  <c r="C15" i="90"/>
  <c r="I15" i="90" s="1"/>
  <c r="G14" i="90"/>
  <c r="E14" i="90"/>
  <c r="D14" i="90"/>
  <c r="C14" i="90"/>
  <c r="I14" i="90" s="1"/>
  <c r="G13" i="90"/>
  <c r="E13" i="90"/>
  <c r="D13" i="90"/>
  <c r="C13" i="90"/>
  <c r="I13" i="90" s="1"/>
  <c r="G12" i="90"/>
  <c r="E12" i="90"/>
  <c r="D12" i="90"/>
  <c r="C12" i="90"/>
  <c r="H12" i="90" s="1"/>
  <c r="G11" i="90"/>
  <c r="E11" i="90"/>
  <c r="D11" i="90"/>
  <c r="C11" i="90"/>
  <c r="H11" i="90" s="1"/>
  <c r="G10" i="90"/>
  <c r="E10" i="90"/>
  <c r="D10" i="90"/>
  <c r="C10" i="90"/>
  <c r="H10" i="90" s="1"/>
  <c r="G9" i="90"/>
  <c r="E9" i="90"/>
  <c r="D9" i="90"/>
  <c r="C9" i="90"/>
  <c r="H9" i="90" s="1"/>
  <c r="G27" i="89" l="1"/>
  <c r="E27" i="89"/>
  <c r="D27" i="89"/>
  <c r="C27" i="89"/>
  <c r="I27" i="89" s="1"/>
  <c r="G26" i="89"/>
  <c r="E26" i="89"/>
  <c r="D26" i="89"/>
  <c r="C26" i="89"/>
  <c r="I26" i="89" s="1"/>
  <c r="E25" i="89"/>
  <c r="D25" i="89"/>
  <c r="C25" i="89"/>
  <c r="I25" i="89" s="1"/>
  <c r="G24" i="89"/>
  <c r="E24" i="89"/>
  <c r="D24" i="89"/>
  <c r="C24" i="89"/>
  <c r="I24" i="89" s="1"/>
  <c r="G23" i="89"/>
  <c r="E23" i="89"/>
  <c r="D23" i="89"/>
  <c r="C23" i="89"/>
  <c r="I23" i="89" s="1"/>
  <c r="G22" i="89"/>
  <c r="E22" i="89"/>
  <c r="D22" i="89"/>
  <c r="C22" i="89"/>
  <c r="I22" i="89" s="1"/>
  <c r="G21" i="89"/>
  <c r="E21" i="89"/>
  <c r="D21" i="89"/>
  <c r="C21" i="89"/>
  <c r="I21" i="89" s="1"/>
  <c r="G20" i="89"/>
  <c r="E20" i="89"/>
  <c r="D20" i="89"/>
  <c r="C20" i="89"/>
  <c r="I20" i="89" s="1"/>
  <c r="G19" i="89"/>
  <c r="E19" i="89"/>
  <c r="D19" i="89"/>
  <c r="C19" i="89"/>
  <c r="I19" i="89" s="1"/>
  <c r="E18" i="89"/>
  <c r="D18" i="89"/>
  <c r="C18" i="89"/>
  <c r="I18" i="89" s="1"/>
  <c r="G17" i="89"/>
  <c r="E17" i="89"/>
  <c r="D17" i="89"/>
  <c r="C17" i="89"/>
  <c r="I17" i="89" s="1"/>
  <c r="G16" i="89"/>
  <c r="E16" i="89"/>
  <c r="D16" i="89"/>
  <c r="C16" i="89"/>
  <c r="I16" i="89" s="1"/>
  <c r="G15" i="89"/>
  <c r="E15" i="89"/>
  <c r="D15" i="89"/>
  <c r="C15" i="89"/>
  <c r="I15" i="89" s="1"/>
  <c r="G14" i="89"/>
  <c r="E14" i="89"/>
  <c r="D14" i="89"/>
  <c r="C14" i="89"/>
  <c r="I14" i="89" s="1"/>
  <c r="G13" i="89"/>
  <c r="E13" i="89"/>
  <c r="D13" i="89"/>
  <c r="C13" i="89"/>
  <c r="I13" i="89" s="1"/>
  <c r="G12" i="89"/>
  <c r="E12" i="89"/>
  <c r="D12" i="89"/>
  <c r="C12" i="89"/>
  <c r="I12" i="89" s="1"/>
  <c r="G11" i="89"/>
  <c r="E11" i="89"/>
  <c r="D11" i="89"/>
  <c r="C11" i="89"/>
  <c r="I11" i="89" s="1"/>
  <c r="G10" i="89"/>
  <c r="E10" i="89"/>
  <c r="D10" i="89"/>
  <c r="C10" i="89"/>
  <c r="I10" i="89" s="1"/>
  <c r="G9" i="89"/>
  <c r="E9" i="89"/>
  <c r="D9" i="89"/>
  <c r="C9" i="89"/>
  <c r="I9" i="89" s="1"/>
  <c r="E27" i="88" l="1"/>
  <c r="D27" i="88"/>
  <c r="C27" i="88"/>
  <c r="I27" i="88" s="1"/>
  <c r="E26" i="88"/>
  <c r="D26" i="88"/>
  <c r="C26" i="88"/>
  <c r="I26" i="88" s="1"/>
  <c r="E25" i="88"/>
  <c r="D25" i="88"/>
  <c r="C25" i="88"/>
  <c r="I25" i="88" s="1"/>
  <c r="E24" i="88"/>
  <c r="D24" i="88"/>
  <c r="I24" i="88" s="1"/>
  <c r="C24" i="88"/>
  <c r="E23" i="88"/>
  <c r="D23" i="88"/>
  <c r="I23" i="88" s="1"/>
  <c r="C23" i="88"/>
  <c r="E22" i="88"/>
  <c r="D22" i="88"/>
  <c r="I22" i="88" s="1"/>
  <c r="C22" i="88"/>
  <c r="E21" i="88"/>
  <c r="D21" i="88"/>
  <c r="I21" i="88" s="1"/>
  <c r="C21" i="88"/>
  <c r="E20" i="88"/>
  <c r="D20" i="88"/>
  <c r="I20" i="88" s="1"/>
  <c r="C20" i="88"/>
  <c r="E19" i="88"/>
  <c r="D19" i="88"/>
  <c r="I19" i="88" s="1"/>
  <c r="C19" i="88"/>
  <c r="E18" i="88"/>
  <c r="D18" i="88"/>
  <c r="I18" i="88" s="1"/>
  <c r="C18" i="88"/>
  <c r="G17" i="88"/>
  <c r="E17" i="88"/>
  <c r="D17" i="88"/>
  <c r="C17" i="88"/>
  <c r="I17" i="88" s="1"/>
  <c r="G16" i="88"/>
  <c r="E16" i="88"/>
  <c r="D16" i="88"/>
  <c r="C16" i="88"/>
  <c r="I16" i="88" s="1"/>
  <c r="G15" i="88"/>
  <c r="E15" i="88"/>
  <c r="D15" i="88"/>
  <c r="C15" i="88"/>
  <c r="I15" i="88" s="1"/>
  <c r="G14" i="88"/>
  <c r="E14" i="88"/>
  <c r="D14" i="88"/>
  <c r="C14" i="88"/>
  <c r="I14" i="88" s="1"/>
  <c r="G13" i="88"/>
  <c r="E13" i="88"/>
  <c r="D13" i="88"/>
  <c r="C13" i="88"/>
  <c r="I13" i="88" s="1"/>
  <c r="G12" i="88"/>
  <c r="E12" i="88"/>
  <c r="D12" i="88"/>
  <c r="C12" i="88"/>
  <c r="I12" i="88" s="1"/>
  <c r="G11" i="88"/>
  <c r="E11" i="88"/>
  <c r="D11" i="88"/>
  <c r="C11" i="88"/>
  <c r="I11" i="88" s="1"/>
  <c r="G10" i="88"/>
  <c r="E10" i="88"/>
  <c r="D10" i="88"/>
  <c r="C10" i="88"/>
  <c r="I10" i="88" s="1"/>
  <c r="G9" i="88"/>
  <c r="E9" i="88"/>
  <c r="D9" i="88"/>
  <c r="C9" i="88"/>
  <c r="I9" i="88" s="1"/>
  <c r="G27" i="87" l="1"/>
  <c r="E27" i="87"/>
  <c r="D27" i="87"/>
  <c r="C27" i="87"/>
  <c r="I27" i="87" s="1"/>
  <c r="G26" i="87"/>
  <c r="E26" i="87"/>
  <c r="D26" i="87"/>
  <c r="C26" i="87"/>
  <c r="I26" i="87" s="1"/>
  <c r="G25" i="87"/>
  <c r="E25" i="87"/>
  <c r="D25" i="87"/>
  <c r="C25" i="87"/>
  <c r="I25" i="87" s="1"/>
  <c r="G24" i="87"/>
  <c r="E24" i="87"/>
  <c r="D24" i="87"/>
  <c r="C24" i="87"/>
  <c r="I24" i="87" s="1"/>
  <c r="G23" i="87"/>
  <c r="E23" i="87"/>
  <c r="D23" i="87"/>
  <c r="C23" i="87"/>
  <c r="I23" i="87" s="1"/>
  <c r="G22" i="87"/>
  <c r="E22" i="87"/>
  <c r="D22" i="87"/>
  <c r="C22" i="87"/>
  <c r="I22" i="87" s="1"/>
  <c r="G21" i="87"/>
  <c r="E21" i="87"/>
  <c r="D21" i="87"/>
  <c r="C21" i="87"/>
  <c r="I21" i="87" s="1"/>
  <c r="E20" i="87"/>
  <c r="D20" i="87"/>
  <c r="I20" i="87" s="1"/>
  <c r="C20" i="87"/>
  <c r="E19" i="87"/>
  <c r="D19" i="87"/>
  <c r="I19" i="87" s="1"/>
  <c r="C19" i="87"/>
  <c r="G18" i="87"/>
  <c r="E18" i="87"/>
  <c r="D18" i="87"/>
  <c r="C18" i="87"/>
  <c r="I18" i="87" s="1"/>
  <c r="E17" i="87"/>
  <c r="D17" i="87"/>
  <c r="C17" i="87"/>
  <c r="H17" i="87" s="1"/>
  <c r="E16" i="87"/>
  <c r="D16" i="87"/>
  <c r="C16" i="87"/>
  <c r="H16" i="87" s="1"/>
  <c r="E15" i="87"/>
  <c r="D15" i="87"/>
  <c r="C15" i="87"/>
  <c r="H15" i="87" s="1"/>
  <c r="G14" i="87"/>
  <c r="E14" i="87"/>
  <c r="D14" i="87"/>
  <c r="C14" i="87"/>
  <c r="H14" i="87" s="1"/>
  <c r="G13" i="87"/>
  <c r="E13" i="87"/>
  <c r="D13" i="87"/>
  <c r="C13" i="87"/>
  <c r="H13" i="87" s="1"/>
  <c r="G12" i="87"/>
  <c r="E12" i="87"/>
  <c r="D12" i="87"/>
  <c r="C12" i="87"/>
  <c r="H12" i="87" s="1"/>
  <c r="G11" i="87"/>
  <c r="E11" i="87"/>
  <c r="D11" i="87"/>
  <c r="C11" i="87"/>
  <c r="H11" i="87" s="1"/>
  <c r="G10" i="87"/>
  <c r="E10" i="87"/>
  <c r="D10" i="87"/>
  <c r="C10" i="87"/>
  <c r="H10" i="87" s="1"/>
  <c r="G9" i="87"/>
  <c r="E9" i="87"/>
  <c r="D9" i="87"/>
  <c r="C9" i="87"/>
  <c r="H9" i="87" s="1"/>
  <c r="G27" i="86" l="1"/>
  <c r="E27" i="86"/>
  <c r="D27" i="86"/>
  <c r="C27" i="86"/>
  <c r="I27" i="86" s="1"/>
  <c r="G26" i="86"/>
  <c r="E26" i="86"/>
  <c r="D26" i="86"/>
  <c r="C26" i="86"/>
  <c r="I26" i="86" s="1"/>
  <c r="G25" i="86"/>
  <c r="E25" i="86"/>
  <c r="D25" i="86"/>
  <c r="C25" i="86"/>
  <c r="I25" i="86" s="1"/>
  <c r="G24" i="86"/>
  <c r="E24" i="86"/>
  <c r="D24" i="86"/>
  <c r="C24" i="86"/>
  <c r="I24" i="86" s="1"/>
  <c r="G23" i="86"/>
  <c r="E23" i="86"/>
  <c r="D23" i="86"/>
  <c r="C23" i="86"/>
  <c r="I23" i="86" s="1"/>
  <c r="G22" i="86"/>
  <c r="E22" i="86"/>
  <c r="D22" i="86"/>
  <c r="C22" i="86"/>
  <c r="I22" i="86" s="1"/>
  <c r="G21" i="86"/>
  <c r="E21" i="86"/>
  <c r="D21" i="86"/>
  <c r="C21" i="86"/>
  <c r="I21" i="86" s="1"/>
  <c r="G20" i="86"/>
  <c r="E20" i="86"/>
  <c r="D20" i="86"/>
  <c r="C20" i="86"/>
  <c r="I20" i="86" s="1"/>
  <c r="E19" i="86"/>
  <c r="D19" i="86"/>
  <c r="C19" i="86"/>
  <c r="I19" i="86" s="1"/>
  <c r="G18" i="86"/>
  <c r="E18" i="86"/>
  <c r="D18" i="86"/>
  <c r="C18" i="86"/>
  <c r="I18" i="86" s="1"/>
  <c r="G17" i="86"/>
  <c r="E17" i="86"/>
  <c r="D17" i="86"/>
  <c r="C17" i="86"/>
  <c r="I17" i="86" s="1"/>
  <c r="G16" i="86"/>
  <c r="E16" i="86"/>
  <c r="D16" i="86"/>
  <c r="C16" i="86"/>
  <c r="I16" i="86" s="1"/>
  <c r="G15" i="86"/>
  <c r="E15" i="86"/>
  <c r="D15" i="86"/>
  <c r="C15" i="86"/>
  <c r="I15" i="86" s="1"/>
  <c r="G14" i="86"/>
  <c r="E14" i="86"/>
  <c r="D14" i="86"/>
  <c r="C14" i="86"/>
  <c r="I14" i="86" s="1"/>
  <c r="G13" i="86"/>
  <c r="E13" i="86"/>
  <c r="D13" i="86"/>
  <c r="C13" i="86"/>
  <c r="I13" i="86" s="1"/>
  <c r="G12" i="86"/>
  <c r="E12" i="86"/>
  <c r="D12" i="86"/>
  <c r="C12" i="86"/>
  <c r="I12" i="86" s="1"/>
  <c r="G11" i="86"/>
  <c r="E11" i="86"/>
  <c r="D11" i="86"/>
  <c r="C11" i="86"/>
  <c r="I11" i="86" s="1"/>
  <c r="G10" i="86"/>
  <c r="E10" i="86"/>
  <c r="D10" i="86"/>
  <c r="C10" i="86"/>
  <c r="I10" i="86" s="1"/>
  <c r="G9" i="86"/>
  <c r="E9" i="86"/>
  <c r="D9" i="86"/>
  <c r="C9" i="86"/>
  <c r="I9" i="86" s="1"/>
  <c r="E27" i="85" l="1"/>
  <c r="D27" i="85"/>
  <c r="C27" i="85"/>
  <c r="H27" i="85" s="1"/>
  <c r="E26" i="85"/>
  <c r="D26" i="85"/>
  <c r="C26" i="85"/>
  <c r="H26" i="85" s="1"/>
  <c r="E25" i="85"/>
  <c r="D25" i="85"/>
  <c r="I25" i="85" s="1"/>
  <c r="C25" i="85"/>
  <c r="E24" i="85"/>
  <c r="D24" i="85"/>
  <c r="I24" i="85" s="1"/>
  <c r="C24" i="85"/>
  <c r="E23" i="85"/>
  <c r="D23" i="85"/>
  <c r="I23" i="85" s="1"/>
  <c r="C23" i="85"/>
  <c r="G22" i="85"/>
  <c r="E22" i="85"/>
  <c r="D22" i="85"/>
  <c r="C22" i="85"/>
  <c r="I22" i="85" s="1"/>
  <c r="E21" i="85"/>
  <c r="D21" i="85"/>
  <c r="C21" i="85"/>
  <c r="I21" i="85" s="1"/>
  <c r="E20" i="85"/>
  <c r="D20" i="85"/>
  <c r="C20" i="85"/>
  <c r="I20" i="85" s="1"/>
  <c r="E19" i="85"/>
  <c r="D19" i="85"/>
  <c r="I19" i="85" s="1"/>
  <c r="C19" i="85"/>
  <c r="E18" i="85"/>
  <c r="D18" i="85"/>
  <c r="I18" i="85" s="1"/>
  <c r="C18" i="85"/>
  <c r="E17" i="85"/>
  <c r="D17" i="85"/>
  <c r="I17" i="85" s="1"/>
  <c r="C17" i="85"/>
  <c r="G16" i="85"/>
  <c r="E16" i="85"/>
  <c r="D16" i="85"/>
  <c r="C16" i="85"/>
  <c r="H16" i="85" s="1"/>
  <c r="G15" i="85"/>
  <c r="E15" i="85"/>
  <c r="D15" i="85"/>
  <c r="C15" i="85"/>
  <c r="H15" i="85" s="1"/>
  <c r="G14" i="85"/>
  <c r="E14" i="85"/>
  <c r="D14" i="85"/>
  <c r="C14" i="85"/>
  <c r="H14" i="85" s="1"/>
  <c r="G13" i="85"/>
  <c r="E13" i="85"/>
  <c r="D13" i="85"/>
  <c r="C13" i="85"/>
  <c r="H13" i="85" s="1"/>
  <c r="G12" i="85"/>
  <c r="E12" i="85"/>
  <c r="D12" i="85"/>
  <c r="C12" i="85"/>
  <c r="H12" i="85" s="1"/>
  <c r="G11" i="85"/>
  <c r="E11" i="85"/>
  <c r="D11" i="85"/>
  <c r="C11" i="85"/>
  <c r="H11" i="85" s="1"/>
  <c r="G10" i="85"/>
  <c r="E10" i="85"/>
  <c r="D10" i="85"/>
  <c r="C10" i="85"/>
  <c r="H10" i="85" s="1"/>
  <c r="G9" i="85"/>
  <c r="E9" i="85"/>
  <c r="D9" i="85"/>
  <c r="C9" i="85"/>
  <c r="H9" i="85" s="1"/>
  <c r="E27" i="84" l="1"/>
  <c r="D27" i="84"/>
  <c r="C27" i="84"/>
  <c r="I27" i="84" s="1"/>
  <c r="E26" i="84"/>
  <c r="D26" i="84"/>
  <c r="C26" i="84"/>
  <c r="I26" i="84" s="1"/>
  <c r="E25" i="84"/>
  <c r="D25" i="84"/>
  <c r="C25" i="84"/>
  <c r="I25" i="84" s="1"/>
  <c r="G24" i="84"/>
  <c r="E24" i="84"/>
  <c r="D24" i="84"/>
  <c r="C24" i="84"/>
  <c r="I24" i="84" s="1"/>
  <c r="E23" i="84"/>
  <c r="D23" i="84"/>
  <c r="I23" i="84" s="1"/>
  <c r="C23" i="84"/>
  <c r="E22" i="84"/>
  <c r="D22" i="84"/>
  <c r="I22" i="84" s="1"/>
  <c r="C22" i="84"/>
  <c r="E21" i="84"/>
  <c r="D21" i="84"/>
  <c r="I21" i="84" s="1"/>
  <c r="C21" i="84"/>
  <c r="E20" i="84"/>
  <c r="D20" i="84"/>
  <c r="I20" i="84" s="1"/>
  <c r="C20" i="84"/>
  <c r="E19" i="84"/>
  <c r="D19" i="84"/>
  <c r="I19" i="84" s="1"/>
  <c r="C19" i="84"/>
  <c r="E18" i="84"/>
  <c r="D18" i="84"/>
  <c r="C18" i="84"/>
  <c r="I18" i="84" s="1"/>
  <c r="E17" i="84"/>
  <c r="D17" i="84"/>
  <c r="C17" i="84"/>
  <c r="I17" i="84" s="1"/>
  <c r="E16" i="84"/>
  <c r="D16" i="84"/>
  <c r="C16" i="84"/>
  <c r="I16" i="84" s="1"/>
  <c r="G15" i="84"/>
  <c r="E15" i="84"/>
  <c r="D15" i="84"/>
  <c r="C15" i="84"/>
  <c r="I15" i="84" s="1"/>
  <c r="G14" i="84"/>
  <c r="E14" i="84"/>
  <c r="D14" i="84"/>
  <c r="C14" i="84"/>
  <c r="H14" i="84" s="1"/>
  <c r="G13" i="84"/>
  <c r="E13" i="84"/>
  <c r="D13" i="84"/>
  <c r="C13" i="84"/>
  <c r="H13" i="84" s="1"/>
  <c r="G12" i="84"/>
  <c r="E12" i="84"/>
  <c r="D12" i="84"/>
  <c r="C12" i="84"/>
  <c r="H12" i="84" s="1"/>
  <c r="G11" i="84"/>
  <c r="E11" i="84"/>
  <c r="D11" i="84"/>
  <c r="C11" i="84"/>
  <c r="H11" i="84" s="1"/>
  <c r="G10" i="84"/>
  <c r="E10" i="84"/>
  <c r="D10" i="84"/>
  <c r="C10" i="84"/>
  <c r="H10" i="84" s="1"/>
  <c r="G9" i="84"/>
  <c r="E9" i="84"/>
  <c r="D9" i="84"/>
  <c r="C9" i="84"/>
  <c r="I9" i="84" s="1"/>
  <c r="E27" i="83" l="1"/>
  <c r="D27" i="83"/>
  <c r="C27" i="83"/>
  <c r="I27" i="83" s="1"/>
  <c r="E26" i="83"/>
  <c r="D26" i="83"/>
  <c r="C26" i="83"/>
  <c r="I26" i="83" s="1"/>
  <c r="E25" i="83"/>
  <c r="D25" i="83"/>
  <c r="C25" i="83"/>
  <c r="I25" i="83" s="1"/>
  <c r="E24" i="83"/>
  <c r="D24" i="83"/>
  <c r="I24" i="83" s="1"/>
  <c r="C24" i="83"/>
  <c r="G23" i="83"/>
  <c r="E23" i="83"/>
  <c r="D23" i="83"/>
  <c r="C23" i="83"/>
  <c r="I23" i="83" s="1"/>
  <c r="G22" i="83"/>
  <c r="E22" i="83"/>
  <c r="D22" i="83"/>
  <c r="C22" i="83"/>
  <c r="I22" i="83" s="1"/>
  <c r="G21" i="83"/>
  <c r="E21" i="83"/>
  <c r="D21" i="83"/>
  <c r="C21" i="83"/>
  <c r="I21" i="83" s="1"/>
  <c r="G20" i="83"/>
  <c r="E20" i="83"/>
  <c r="D20" i="83"/>
  <c r="C20" i="83"/>
  <c r="I20" i="83" s="1"/>
  <c r="G19" i="83"/>
  <c r="E19" i="83"/>
  <c r="D19" i="83"/>
  <c r="C19" i="83"/>
  <c r="I19" i="83" s="1"/>
  <c r="G18" i="83"/>
  <c r="E18" i="83"/>
  <c r="D18" i="83"/>
  <c r="C18" i="83"/>
  <c r="I18" i="83" s="1"/>
  <c r="G17" i="83"/>
  <c r="E17" i="83"/>
  <c r="D17" i="83"/>
  <c r="C17" i="83"/>
  <c r="I17" i="83" s="1"/>
  <c r="G16" i="83"/>
  <c r="E16" i="83"/>
  <c r="D16" i="83"/>
  <c r="C16" i="83"/>
  <c r="I16" i="83" s="1"/>
  <c r="G15" i="83"/>
  <c r="E15" i="83"/>
  <c r="D15" i="83"/>
  <c r="C15" i="83"/>
  <c r="I15" i="83" s="1"/>
  <c r="G14" i="83"/>
  <c r="E14" i="83"/>
  <c r="D14" i="83"/>
  <c r="C14" i="83"/>
  <c r="I14" i="83" s="1"/>
  <c r="G13" i="83"/>
  <c r="E13" i="83"/>
  <c r="D13" i="83"/>
  <c r="C13" i="83"/>
  <c r="I13" i="83" s="1"/>
  <c r="G12" i="83"/>
  <c r="E12" i="83"/>
  <c r="D12" i="83"/>
  <c r="C12" i="83"/>
  <c r="H12" i="83" s="1"/>
  <c r="G11" i="83"/>
  <c r="E11" i="83"/>
  <c r="D11" i="83"/>
  <c r="C11" i="83"/>
  <c r="H11" i="83" s="1"/>
  <c r="G10" i="83"/>
  <c r="E10" i="83"/>
  <c r="D10" i="83"/>
  <c r="C10" i="83"/>
  <c r="H10" i="83" s="1"/>
  <c r="G9" i="83"/>
  <c r="E9" i="83"/>
  <c r="D9" i="83"/>
  <c r="C9" i="83"/>
  <c r="H9" i="83" s="1"/>
  <c r="G27" i="82" l="1"/>
  <c r="E27" i="82"/>
  <c r="D27" i="82"/>
  <c r="C27" i="82"/>
  <c r="I27" i="82" s="1"/>
  <c r="G26" i="82"/>
  <c r="E26" i="82"/>
  <c r="D26" i="82"/>
  <c r="C26" i="82"/>
  <c r="I26" i="82" s="1"/>
  <c r="E25" i="82"/>
  <c r="D25" i="82"/>
  <c r="C25" i="82"/>
  <c r="I25" i="82" s="1"/>
  <c r="E24" i="82"/>
  <c r="D24" i="82"/>
  <c r="C24" i="82"/>
  <c r="I24" i="82" s="1"/>
  <c r="E23" i="82"/>
  <c r="D23" i="82"/>
  <c r="C23" i="82"/>
  <c r="I23" i="82" s="1"/>
  <c r="E22" i="82"/>
  <c r="D22" i="82"/>
  <c r="C22" i="82"/>
  <c r="I22" i="82" s="1"/>
  <c r="G21" i="82"/>
  <c r="E21" i="82"/>
  <c r="D21" i="82"/>
  <c r="C21" i="82"/>
  <c r="I21" i="82" s="1"/>
  <c r="G20" i="82"/>
  <c r="E20" i="82"/>
  <c r="D20" i="82"/>
  <c r="C20" i="82"/>
  <c r="I20" i="82" s="1"/>
  <c r="G19" i="82"/>
  <c r="E19" i="82"/>
  <c r="D19" i="82"/>
  <c r="C19" i="82"/>
  <c r="I19" i="82" s="1"/>
  <c r="G18" i="82"/>
  <c r="E18" i="82"/>
  <c r="D18" i="82"/>
  <c r="C18" i="82"/>
  <c r="I18" i="82" s="1"/>
  <c r="G17" i="82"/>
  <c r="E17" i="82"/>
  <c r="D17" i="82"/>
  <c r="C17" i="82"/>
  <c r="I17" i="82" s="1"/>
  <c r="G16" i="82"/>
  <c r="E16" i="82"/>
  <c r="D16" i="82"/>
  <c r="C16" i="82"/>
  <c r="I16" i="82" s="1"/>
  <c r="G15" i="82"/>
  <c r="E15" i="82"/>
  <c r="D15" i="82"/>
  <c r="C15" i="82"/>
  <c r="I15" i="82" s="1"/>
  <c r="G14" i="82"/>
  <c r="E14" i="82"/>
  <c r="D14" i="82"/>
  <c r="C14" i="82"/>
  <c r="I14" i="82" s="1"/>
  <c r="G13" i="82"/>
  <c r="E13" i="82"/>
  <c r="D13" i="82"/>
  <c r="C13" i="82"/>
  <c r="I13" i="82" s="1"/>
  <c r="G12" i="82"/>
  <c r="E12" i="82"/>
  <c r="D12" i="82"/>
  <c r="C12" i="82"/>
  <c r="I12" i="82" s="1"/>
  <c r="G11" i="82"/>
  <c r="E11" i="82"/>
  <c r="D11" i="82"/>
  <c r="C11" i="82"/>
  <c r="I11" i="82" s="1"/>
  <c r="G10" i="82"/>
  <c r="E10" i="82"/>
  <c r="D10" i="82"/>
  <c r="C10" i="82"/>
  <c r="I10" i="82" s="1"/>
  <c r="G9" i="82"/>
  <c r="E9" i="82"/>
  <c r="D9" i="82"/>
  <c r="C9" i="82"/>
  <c r="I9" i="82" s="1"/>
  <c r="E27" i="81" l="1"/>
  <c r="D27" i="81"/>
  <c r="C27" i="81"/>
  <c r="H27" i="81" s="1"/>
  <c r="E26" i="81"/>
  <c r="D26" i="81"/>
  <c r="C26" i="81"/>
  <c r="H26" i="81" s="1"/>
  <c r="E25" i="81"/>
  <c r="D25" i="81"/>
  <c r="C25" i="81"/>
  <c r="H25" i="81" s="1"/>
  <c r="E24" i="81"/>
  <c r="D24" i="81"/>
  <c r="C24" i="81"/>
  <c r="H24" i="81" s="1"/>
  <c r="E23" i="81"/>
  <c r="D23" i="81"/>
  <c r="C23" i="81"/>
  <c r="H23" i="81" s="1"/>
  <c r="E22" i="81"/>
  <c r="D22" i="81"/>
  <c r="C22" i="81"/>
  <c r="H22" i="81" s="1"/>
  <c r="E21" i="81"/>
  <c r="D21" i="81"/>
  <c r="C21" i="81"/>
  <c r="H21" i="81" s="1"/>
  <c r="E20" i="81"/>
  <c r="D20" i="81"/>
  <c r="H20" i="81" s="1"/>
  <c r="C20" i="81"/>
  <c r="E19" i="81"/>
  <c r="D19" i="81"/>
  <c r="H19" i="81" s="1"/>
  <c r="C19" i="81"/>
  <c r="E18" i="81"/>
  <c r="D18" i="81"/>
  <c r="H18" i="81" s="1"/>
  <c r="C18" i="81"/>
  <c r="G17" i="81"/>
  <c r="E17" i="81"/>
  <c r="D17" i="81"/>
  <c r="C17" i="81"/>
  <c r="H17" i="81" s="1"/>
  <c r="G16" i="81"/>
  <c r="E16" i="81"/>
  <c r="D16" i="81"/>
  <c r="C16" i="81"/>
  <c r="H16" i="81" s="1"/>
  <c r="G15" i="81"/>
  <c r="E15" i="81"/>
  <c r="D15" i="81"/>
  <c r="C15" i="81"/>
  <c r="H15" i="81" s="1"/>
  <c r="G14" i="81"/>
  <c r="E14" i="81"/>
  <c r="D14" i="81"/>
  <c r="C14" i="81"/>
  <c r="H14" i="81" s="1"/>
  <c r="G13" i="81"/>
  <c r="E13" i="81"/>
  <c r="D13" i="81"/>
  <c r="C13" i="81"/>
  <c r="H13" i="81" s="1"/>
  <c r="G12" i="81"/>
  <c r="E12" i="81"/>
  <c r="D12" i="81"/>
  <c r="C12" i="81"/>
  <c r="H12" i="81" s="1"/>
  <c r="G11" i="81"/>
  <c r="E11" i="81"/>
  <c r="D11" i="81"/>
  <c r="C11" i="81"/>
  <c r="H11" i="81" s="1"/>
  <c r="G10" i="81"/>
  <c r="E10" i="81"/>
  <c r="D10" i="81"/>
  <c r="C10" i="81"/>
  <c r="H10" i="81" s="1"/>
  <c r="G9" i="81"/>
  <c r="E9" i="81"/>
  <c r="D9" i="81"/>
  <c r="C9" i="81"/>
  <c r="H9" i="81" s="1"/>
  <c r="G27" i="80" l="1"/>
  <c r="G26" i="80"/>
  <c r="E26" i="80"/>
  <c r="D26" i="80"/>
  <c r="C26" i="80"/>
  <c r="I26" i="80" s="1"/>
  <c r="E25" i="80"/>
  <c r="D25" i="80"/>
  <c r="I25" i="80" s="1"/>
  <c r="C25" i="80"/>
  <c r="G24" i="80"/>
  <c r="E24" i="80"/>
  <c r="D24" i="80"/>
  <c r="C24" i="80"/>
  <c r="I24" i="80" s="1"/>
  <c r="G23" i="80"/>
  <c r="E23" i="80"/>
  <c r="D23" i="80"/>
  <c r="C23" i="80"/>
  <c r="I23" i="80" s="1"/>
  <c r="G22" i="80"/>
  <c r="E22" i="80"/>
  <c r="D22" i="80"/>
  <c r="C22" i="80"/>
  <c r="I22" i="80" s="1"/>
  <c r="G21" i="80"/>
  <c r="E21" i="80"/>
  <c r="D21" i="80"/>
  <c r="C21" i="80"/>
  <c r="I21" i="80" s="1"/>
  <c r="G20" i="80"/>
  <c r="E20" i="80"/>
  <c r="D20" i="80"/>
  <c r="C20" i="80"/>
  <c r="I20" i="80" s="1"/>
  <c r="G19" i="80"/>
  <c r="E19" i="80"/>
  <c r="D19" i="80"/>
  <c r="C19" i="80"/>
  <c r="I19" i="80" s="1"/>
  <c r="G18" i="80"/>
  <c r="E18" i="80"/>
  <c r="D18" i="80"/>
  <c r="C18" i="80"/>
  <c r="I18" i="80" s="1"/>
  <c r="G17" i="80"/>
  <c r="E17" i="80"/>
  <c r="D17" i="80"/>
  <c r="C17" i="80"/>
  <c r="I17" i="80" s="1"/>
  <c r="G16" i="80"/>
  <c r="E16" i="80"/>
  <c r="D16" i="80"/>
  <c r="C16" i="80"/>
  <c r="I16" i="80" s="1"/>
  <c r="G15" i="80"/>
  <c r="E15" i="80"/>
  <c r="D15" i="80"/>
  <c r="C15" i="80"/>
  <c r="I15" i="80" s="1"/>
  <c r="G14" i="80"/>
  <c r="E14" i="80"/>
  <c r="D14" i="80"/>
  <c r="C14" i="80"/>
  <c r="I14" i="80" s="1"/>
  <c r="G13" i="80"/>
  <c r="E13" i="80"/>
  <c r="D13" i="80"/>
  <c r="C13" i="80"/>
  <c r="I13" i="80" s="1"/>
  <c r="G12" i="80"/>
  <c r="E12" i="80"/>
  <c r="D12" i="80"/>
  <c r="C12" i="80"/>
  <c r="I12" i="80" s="1"/>
  <c r="G11" i="80"/>
  <c r="E11" i="80"/>
  <c r="D11" i="80"/>
  <c r="C11" i="80"/>
  <c r="I11" i="80" s="1"/>
  <c r="G10" i="80"/>
  <c r="E10" i="80"/>
  <c r="D10" i="80"/>
  <c r="C10" i="80"/>
  <c r="I10" i="80" s="1"/>
  <c r="G9" i="80"/>
  <c r="E9" i="80"/>
  <c r="D9" i="80"/>
  <c r="C9" i="80"/>
  <c r="I9" i="80" s="1"/>
  <c r="G8" i="80"/>
  <c r="E8" i="80"/>
  <c r="D8" i="80"/>
  <c r="C8" i="80"/>
  <c r="I8" i="80" s="1"/>
  <c r="G28" i="79" l="1"/>
  <c r="E27" i="79"/>
  <c r="D27" i="79"/>
  <c r="C27" i="79"/>
  <c r="H27" i="79" s="1"/>
  <c r="E26" i="79"/>
  <c r="D26" i="79"/>
  <c r="C26" i="79"/>
  <c r="H26" i="79" s="1"/>
  <c r="G25" i="79"/>
  <c r="E25" i="79"/>
  <c r="D25" i="79"/>
  <c r="C25" i="79"/>
  <c r="H25" i="79" s="1"/>
  <c r="G24" i="79"/>
  <c r="E24" i="79"/>
  <c r="D24" i="79"/>
  <c r="C24" i="79"/>
  <c r="H24" i="79" s="1"/>
  <c r="G23" i="79"/>
  <c r="E23" i="79"/>
  <c r="D23" i="79"/>
  <c r="C23" i="79"/>
  <c r="H23" i="79" s="1"/>
  <c r="G22" i="79"/>
  <c r="E22" i="79"/>
  <c r="D22" i="79"/>
  <c r="C22" i="79"/>
  <c r="H22" i="79" s="1"/>
  <c r="G21" i="79"/>
  <c r="E21" i="79"/>
  <c r="D21" i="79"/>
  <c r="C21" i="79"/>
  <c r="H21" i="79" s="1"/>
  <c r="G20" i="79"/>
  <c r="E20" i="79"/>
  <c r="D20" i="79"/>
  <c r="C20" i="79"/>
  <c r="H20" i="79" s="1"/>
  <c r="G19" i="79"/>
  <c r="E19" i="79"/>
  <c r="D19" i="79"/>
  <c r="C19" i="79"/>
  <c r="H19" i="79" s="1"/>
  <c r="G18" i="79"/>
  <c r="E18" i="79"/>
  <c r="D18" i="79"/>
  <c r="C18" i="79"/>
  <c r="H18" i="79" s="1"/>
  <c r="G17" i="79"/>
  <c r="E17" i="79"/>
  <c r="D17" i="79"/>
  <c r="C17" i="79"/>
  <c r="H17" i="79" s="1"/>
  <c r="G16" i="79"/>
  <c r="E16" i="79"/>
  <c r="D16" i="79"/>
  <c r="C16" i="79"/>
  <c r="H16" i="79" s="1"/>
  <c r="G15" i="79"/>
  <c r="E15" i="79"/>
  <c r="D15" i="79"/>
  <c r="C15" i="79"/>
  <c r="H15" i="79" s="1"/>
  <c r="G14" i="79"/>
  <c r="E14" i="79"/>
  <c r="D14" i="79"/>
  <c r="C14" i="79"/>
  <c r="H14" i="79" s="1"/>
  <c r="G13" i="79"/>
  <c r="E13" i="79"/>
  <c r="D13" i="79"/>
  <c r="C13" i="79"/>
  <c r="H13" i="79" s="1"/>
  <c r="G12" i="79"/>
  <c r="E12" i="79"/>
  <c r="D12" i="79"/>
  <c r="C12" i="79"/>
  <c r="H12" i="79" s="1"/>
  <c r="G11" i="79"/>
  <c r="E11" i="79"/>
  <c r="D11" i="79"/>
  <c r="C11" i="79"/>
  <c r="H11" i="79" s="1"/>
  <c r="G10" i="79"/>
  <c r="E10" i="79"/>
  <c r="D10" i="79"/>
  <c r="C10" i="79"/>
  <c r="H10" i="79" s="1"/>
  <c r="G9" i="79"/>
  <c r="E9" i="79"/>
  <c r="D9" i="79"/>
  <c r="C9" i="79"/>
  <c r="H9" i="79" s="1"/>
  <c r="G27" i="78" l="1"/>
  <c r="E27" i="78"/>
  <c r="D27" i="78"/>
  <c r="C27" i="78"/>
  <c r="H27" i="78" s="1"/>
  <c r="G26" i="78"/>
  <c r="E26" i="78"/>
  <c r="D26" i="78"/>
  <c r="C26" i="78"/>
  <c r="H26" i="78" s="1"/>
  <c r="E25" i="78"/>
  <c r="D25" i="78"/>
  <c r="C25" i="78"/>
  <c r="H25" i="78" s="1"/>
  <c r="G24" i="78"/>
  <c r="E24" i="78"/>
  <c r="D24" i="78"/>
  <c r="C24" i="78"/>
  <c r="H24" i="78" s="1"/>
  <c r="G23" i="78"/>
  <c r="E23" i="78"/>
  <c r="D23" i="78"/>
  <c r="C23" i="78"/>
  <c r="H23" i="78" s="1"/>
  <c r="G22" i="78"/>
  <c r="E22" i="78"/>
  <c r="D22" i="78"/>
  <c r="C22" i="78"/>
  <c r="H22" i="78" s="1"/>
  <c r="G21" i="78"/>
  <c r="E21" i="78"/>
  <c r="D21" i="78"/>
  <c r="C21" i="78"/>
  <c r="H21" i="78" s="1"/>
  <c r="G20" i="78"/>
  <c r="E20" i="78"/>
  <c r="D20" i="78"/>
  <c r="C20" i="78"/>
  <c r="H20" i="78" s="1"/>
  <c r="G19" i="78"/>
  <c r="E19" i="78"/>
  <c r="D19" i="78"/>
  <c r="C19" i="78"/>
  <c r="H19" i="78" s="1"/>
  <c r="G18" i="78"/>
  <c r="E18" i="78"/>
  <c r="D18" i="78"/>
  <c r="C18" i="78"/>
  <c r="H18" i="78" s="1"/>
  <c r="G17" i="78"/>
  <c r="E17" i="78"/>
  <c r="D17" i="78"/>
  <c r="C17" i="78"/>
  <c r="I17" i="78" s="1"/>
  <c r="G16" i="78"/>
  <c r="E16" i="78"/>
  <c r="D16" i="78"/>
  <c r="C16" i="78"/>
  <c r="I16" i="78" s="1"/>
  <c r="G15" i="78"/>
  <c r="E15" i="78"/>
  <c r="D15" i="78"/>
  <c r="C15" i="78"/>
  <c r="I15" i="78" s="1"/>
  <c r="G14" i="78"/>
  <c r="E14" i="78"/>
  <c r="D14" i="78"/>
  <c r="C14" i="78"/>
  <c r="I14" i="78" s="1"/>
  <c r="G13" i="78"/>
  <c r="E13" i="78"/>
  <c r="D13" i="78"/>
  <c r="C13" i="78"/>
  <c r="I13" i="78" s="1"/>
  <c r="G12" i="78"/>
  <c r="E12" i="78"/>
  <c r="D12" i="78"/>
  <c r="C12" i="78"/>
  <c r="I12" i="78" s="1"/>
  <c r="G11" i="78"/>
  <c r="E11" i="78"/>
  <c r="D11" i="78"/>
  <c r="C11" i="78"/>
  <c r="I11" i="78" s="1"/>
  <c r="G10" i="78"/>
  <c r="E10" i="78"/>
  <c r="D10" i="78"/>
  <c r="C10" i="78"/>
  <c r="I10" i="78" s="1"/>
  <c r="G9" i="78"/>
  <c r="E9" i="78"/>
  <c r="D9" i="78"/>
  <c r="C9" i="78"/>
  <c r="I9" i="78" s="1"/>
  <c r="G27" i="77" l="1"/>
  <c r="E27" i="77"/>
  <c r="D27" i="77"/>
  <c r="C27" i="77"/>
  <c r="I27" i="77" s="1"/>
  <c r="G26" i="77"/>
  <c r="E26" i="77"/>
  <c r="D26" i="77"/>
  <c r="C26" i="77"/>
  <c r="I26" i="77" s="1"/>
  <c r="G25" i="77"/>
  <c r="E25" i="77"/>
  <c r="D25" i="77"/>
  <c r="C25" i="77"/>
  <c r="I25" i="77" s="1"/>
  <c r="E24" i="77"/>
  <c r="D24" i="77"/>
  <c r="I24" i="77" s="1"/>
  <c r="C24" i="77"/>
  <c r="E23" i="77"/>
  <c r="D23" i="77"/>
  <c r="I23" i="77" s="1"/>
  <c r="C23" i="77"/>
  <c r="E22" i="77"/>
  <c r="D22" i="77"/>
  <c r="I22" i="77" s="1"/>
  <c r="C22" i="77"/>
  <c r="E21" i="77"/>
  <c r="D21" i="77"/>
  <c r="I21" i="77" s="1"/>
  <c r="C21" i="77"/>
  <c r="E20" i="77"/>
  <c r="D20" i="77"/>
  <c r="I20" i="77" s="1"/>
  <c r="C20" i="77"/>
  <c r="E19" i="77"/>
  <c r="D19" i="77"/>
  <c r="I19" i="77" s="1"/>
  <c r="C19" i="77"/>
  <c r="E18" i="77"/>
  <c r="D18" i="77"/>
  <c r="I18" i="77" s="1"/>
  <c r="C18" i="77"/>
  <c r="E17" i="77"/>
  <c r="D17" i="77"/>
  <c r="I17" i="77" s="1"/>
  <c r="C17" i="77"/>
  <c r="E16" i="77"/>
  <c r="D16" i="77"/>
  <c r="I16" i="77" s="1"/>
  <c r="C16" i="77"/>
  <c r="G15" i="77"/>
  <c r="E15" i="77"/>
  <c r="D15" i="77"/>
  <c r="C15" i="77"/>
  <c r="I15" i="77" s="1"/>
  <c r="G14" i="77"/>
  <c r="E14" i="77"/>
  <c r="D14" i="77"/>
  <c r="C14" i="77"/>
  <c r="H14" i="77" s="1"/>
  <c r="G13" i="77"/>
  <c r="E13" i="77"/>
  <c r="D13" i="77"/>
  <c r="C13" i="77"/>
  <c r="H13" i="77" s="1"/>
  <c r="G12" i="77"/>
  <c r="E12" i="77"/>
  <c r="D12" i="77"/>
  <c r="C12" i="77"/>
  <c r="H12" i="77" s="1"/>
  <c r="G11" i="77"/>
  <c r="E11" i="77"/>
  <c r="D11" i="77"/>
  <c r="C11" i="77"/>
  <c r="H11" i="77" s="1"/>
  <c r="G10" i="77"/>
  <c r="E10" i="77"/>
  <c r="D10" i="77"/>
  <c r="C10" i="77"/>
  <c r="H10" i="77" s="1"/>
  <c r="G9" i="77"/>
  <c r="E9" i="77"/>
  <c r="D9" i="77"/>
  <c r="C9" i="77"/>
  <c r="H9" i="77" s="1"/>
  <c r="E26" i="76" l="1"/>
  <c r="D26" i="76"/>
  <c r="C26" i="76"/>
  <c r="I26" i="76" s="1"/>
  <c r="E25" i="76"/>
  <c r="D25" i="76"/>
  <c r="C25" i="76"/>
  <c r="I25" i="76" s="1"/>
  <c r="E24" i="76"/>
  <c r="D24" i="76"/>
  <c r="C24" i="76"/>
  <c r="I24" i="76" s="1"/>
  <c r="E23" i="76"/>
  <c r="D23" i="76"/>
  <c r="C23" i="76"/>
  <c r="I23" i="76" s="1"/>
  <c r="E22" i="76"/>
  <c r="D22" i="76"/>
  <c r="C22" i="76"/>
  <c r="I22" i="76" s="1"/>
  <c r="E21" i="76"/>
  <c r="D21" i="76"/>
  <c r="C21" i="76"/>
  <c r="I21" i="76" s="1"/>
  <c r="E20" i="76"/>
  <c r="D20" i="76"/>
  <c r="C20" i="76"/>
  <c r="I20" i="76" s="1"/>
  <c r="E19" i="76"/>
  <c r="D19" i="76"/>
  <c r="C19" i="76"/>
  <c r="I19" i="76" s="1"/>
  <c r="E18" i="76"/>
  <c r="D18" i="76"/>
  <c r="C18" i="76"/>
  <c r="I18" i="76" s="1"/>
  <c r="E17" i="76"/>
  <c r="D17" i="76"/>
  <c r="C17" i="76"/>
  <c r="I17" i="76" s="1"/>
  <c r="E16" i="76"/>
  <c r="D16" i="76"/>
  <c r="C16" i="76"/>
  <c r="I16" i="76" s="1"/>
  <c r="G15" i="76"/>
  <c r="E15" i="76"/>
  <c r="D15" i="76"/>
  <c r="C15" i="76"/>
  <c r="I15" i="76" s="1"/>
  <c r="G14" i="76"/>
  <c r="E14" i="76"/>
  <c r="D14" i="76"/>
  <c r="C14" i="76"/>
  <c r="I14" i="76" s="1"/>
  <c r="G13" i="76"/>
  <c r="E13" i="76"/>
  <c r="D13" i="76"/>
  <c r="C13" i="76"/>
  <c r="I13" i="76" s="1"/>
  <c r="G12" i="76"/>
  <c r="E12" i="76"/>
  <c r="D12" i="76"/>
  <c r="C12" i="76"/>
  <c r="I12" i="76" s="1"/>
  <c r="G11" i="76"/>
  <c r="E11" i="76"/>
  <c r="D11" i="76"/>
  <c r="C11" i="76"/>
  <c r="I11" i="76" s="1"/>
  <c r="G10" i="76"/>
  <c r="E10" i="76"/>
  <c r="D10" i="76"/>
  <c r="C10" i="76"/>
  <c r="I10" i="76" s="1"/>
  <c r="G9" i="76"/>
  <c r="E9" i="76"/>
  <c r="D9" i="76"/>
  <c r="C9" i="76"/>
  <c r="I9" i="76" s="1"/>
  <c r="G8" i="76"/>
  <c r="E8" i="76"/>
  <c r="D8" i="76"/>
  <c r="C8" i="76"/>
  <c r="I8" i="76" s="1"/>
  <c r="I27" i="75" l="1"/>
  <c r="E27" i="75"/>
  <c r="D27" i="75"/>
  <c r="C27" i="75"/>
  <c r="I26" i="75"/>
  <c r="E26" i="75"/>
  <c r="D26" i="75"/>
  <c r="C26" i="75"/>
  <c r="I25" i="75"/>
  <c r="E25" i="75"/>
  <c r="D25" i="75"/>
  <c r="C25" i="75"/>
  <c r="I24" i="75"/>
  <c r="G24" i="75"/>
  <c r="E24" i="75"/>
  <c r="D24" i="75"/>
  <c r="C24" i="75"/>
  <c r="H23" i="75"/>
  <c r="G23" i="75"/>
  <c r="E23" i="75"/>
  <c r="D23" i="75"/>
  <c r="C23" i="75"/>
  <c r="I22" i="75"/>
  <c r="G22" i="75"/>
  <c r="E22" i="75"/>
  <c r="D22" i="75"/>
  <c r="C22" i="75"/>
  <c r="I21" i="75"/>
  <c r="G21" i="75"/>
  <c r="E21" i="75"/>
  <c r="D21" i="75"/>
  <c r="C21" i="75"/>
  <c r="I20" i="75"/>
  <c r="E20" i="75"/>
  <c r="D20" i="75"/>
  <c r="C20" i="75"/>
  <c r="I19" i="75"/>
  <c r="E19" i="75"/>
  <c r="D19" i="75"/>
  <c r="C19" i="75"/>
  <c r="I18" i="75"/>
  <c r="E18" i="75"/>
  <c r="D18" i="75"/>
  <c r="C18" i="75"/>
  <c r="I17" i="75"/>
  <c r="E17" i="75"/>
  <c r="D17" i="75"/>
  <c r="C17" i="75"/>
  <c r="I16" i="75"/>
  <c r="G16" i="75"/>
  <c r="E16" i="75"/>
  <c r="D16" i="75"/>
  <c r="C16" i="75"/>
  <c r="G15" i="75"/>
  <c r="E15" i="75"/>
  <c r="D15" i="75"/>
  <c r="C15" i="75"/>
  <c r="H15" i="75" s="1"/>
  <c r="G14" i="75"/>
  <c r="E14" i="75"/>
  <c r="D14" i="75"/>
  <c r="C14" i="75"/>
  <c r="I14" i="75" s="1"/>
  <c r="G13" i="75"/>
  <c r="E13" i="75"/>
  <c r="D13" i="75"/>
  <c r="C13" i="75"/>
  <c r="I13" i="75" s="1"/>
  <c r="G12" i="75"/>
  <c r="E12" i="75"/>
  <c r="D12" i="75"/>
  <c r="C12" i="75"/>
  <c r="I12" i="75" s="1"/>
  <c r="G11" i="75"/>
  <c r="E11" i="75"/>
  <c r="D11" i="75"/>
  <c r="C11" i="75"/>
  <c r="I11" i="75" s="1"/>
  <c r="G10" i="75"/>
  <c r="E10" i="75"/>
  <c r="D10" i="75"/>
  <c r="C10" i="75"/>
  <c r="I10" i="75" s="1"/>
  <c r="G9" i="75"/>
  <c r="E9" i="75"/>
  <c r="D9" i="75"/>
  <c r="C9" i="75"/>
  <c r="I9" i="75" s="1"/>
  <c r="E27" i="74" l="1"/>
  <c r="D27" i="74"/>
  <c r="C27" i="74"/>
  <c r="H27" i="74" s="1"/>
  <c r="E26" i="74"/>
  <c r="D26" i="74"/>
  <c r="C26" i="74"/>
  <c r="H26" i="74" s="1"/>
  <c r="E25" i="74"/>
  <c r="D25" i="74"/>
  <c r="C25" i="74"/>
  <c r="H25" i="74" s="1"/>
  <c r="E24" i="74"/>
  <c r="D24" i="74"/>
  <c r="H24" i="74" s="1"/>
  <c r="C24" i="74"/>
  <c r="I23" i="74"/>
  <c r="G23" i="74"/>
  <c r="E23" i="74"/>
  <c r="D23" i="74"/>
  <c r="C23" i="74"/>
  <c r="G22" i="74"/>
  <c r="E22" i="74"/>
  <c r="D22" i="74"/>
  <c r="C22" i="74"/>
  <c r="H22" i="74" s="1"/>
  <c r="G21" i="74"/>
  <c r="E21" i="74"/>
  <c r="D21" i="74"/>
  <c r="C21" i="74"/>
  <c r="H21" i="74" s="1"/>
  <c r="G20" i="74"/>
  <c r="E20" i="74"/>
  <c r="D20" i="74"/>
  <c r="C20" i="74"/>
  <c r="H20" i="74" s="1"/>
  <c r="G19" i="74"/>
  <c r="E19" i="74"/>
  <c r="D19" i="74"/>
  <c r="C19" i="74"/>
  <c r="H19" i="74" s="1"/>
  <c r="G18" i="74"/>
  <c r="E18" i="74"/>
  <c r="D18" i="74"/>
  <c r="C18" i="74"/>
  <c r="I18" i="74" s="1"/>
  <c r="G17" i="74"/>
  <c r="E17" i="74"/>
  <c r="D17" i="74"/>
  <c r="C17" i="74"/>
  <c r="I17" i="74" s="1"/>
  <c r="G16" i="74"/>
  <c r="E16" i="74"/>
  <c r="D16" i="74"/>
  <c r="C16" i="74"/>
  <c r="I16" i="74" s="1"/>
  <c r="G15" i="74"/>
  <c r="E15" i="74"/>
  <c r="D15" i="74"/>
  <c r="C15" i="74"/>
  <c r="I15" i="74" s="1"/>
  <c r="G14" i="74"/>
  <c r="E14" i="74"/>
  <c r="D14" i="74"/>
  <c r="C14" i="74"/>
  <c r="I14" i="74" s="1"/>
  <c r="G13" i="74"/>
  <c r="E13" i="74"/>
  <c r="D13" i="74"/>
  <c r="C13" i="74"/>
  <c r="I13" i="74" s="1"/>
  <c r="G12" i="74"/>
  <c r="E12" i="74"/>
  <c r="D12" i="74"/>
  <c r="C12" i="74"/>
  <c r="I12" i="74" s="1"/>
  <c r="G11" i="74"/>
  <c r="E11" i="74"/>
  <c r="D11" i="74"/>
  <c r="C11" i="74"/>
  <c r="I11" i="74" s="1"/>
  <c r="G10" i="74"/>
  <c r="E10" i="74"/>
  <c r="D10" i="74"/>
  <c r="C10" i="74"/>
  <c r="I10" i="74" s="1"/>
  <c r="G9" i="74"/>
  <c r="E9" i="74"/>
  <c r="D9" i="74"/>
  <c r="C9" i="74"/>
  <c r="I9" i="74" s="1"/>
  <c r="G26" i="73" l="1"/>
  <c r="E26" i="73"/>
  <c r="D26" i="73"/>
  <c r="C26" i="73"/>
  <c r="I26" i="73" s="1"/>
  <c r="G25" i="73"/>
  <c r="E25" i="73"/>
  <c r="D25" i="73"/>
  <c r="C25" i="73"/>
  <c r="I25" i="73" s="1"/>
  <c r="E24" i="73"/>
  <c r="D24" i="73"/>
  <c r="C24" i="73"/>
  <c r="I24" i="73" s="1"/>
  <c r="E23" i="73"/>
  <c r="D23" i="73"/>
  <c r="C23" i="73"/>
  <c r="I23" i="73" s="1"/>
  <c r="G22" i="73"/>
  <c r="E22" i="73"/>
  <c r="D22" i="73"/>
  <c r="C22" i="73"/>
  <c r="I22" i="73" s="1"/>
  <c r="G21" i="73"/>
  <c r="E21" i="73"/>
  <c r="D21" i="73"/>
  <c r="C21" i="73"/>
  <c r="I21" i="73" s="1"/>
  <c r="E20" i="73"/>
  <c r="D20" i="73"/>
  <c r="C20" i="73"/>
  <c r="I20" i="73" s="1"/>
  <c r="E19" i="73"/>
  <c r="D19" i="73"/>
  <c r="C19" i="73"/>
  <c r="I19" i="73" s="1"/>
  <c r="E18" i="73"/>
  <c r="D18" i="73"/>
  <c r="C18" i="73"/>
  <c r="I18" i="73" s="1"/>
  <c r="E17" i="73"/>
  <c r="D17" i="73"/>
  <c r="C17" i="73"/>
  <c r="I17" i="73" s="1"/>
  <c r="G16" i="73"/>
  <c r="E16" i="73"/>
  <c r="D16" i="73"/>
  <c r="C16" i="73"/>
  <c r="I16" i="73" s="1"/>
  <c r="G15" i="73"/>
  <c r="E15" i="73"/>
  <c r="D15" i="73"/>
  <c r="C15" i="73"/>
  <c r="I15" i="73" s="1"/>
  <c r="G14" i="73"/>
  <c r="E14" i="73"/>
  <c r="D14" i="73"/>
  <c r="C14" i="73"/>
  <c r="I14" i="73" s="1"/>
  <c r="G13" i="73"/>
  <c r="E13" i="73"/>
  <c r="D13" i="73"/>
  <c r="C13" i="73"/>
  <c r="I13" i="73" s="1"/>
  <c r="G12" i="73"/>
  <c r="E12" i="73"/>
  <c r="D12" i="73"/>
  <c r="C12" i="73"/>
  <c r="I12" i="73" s="1"/>
  <c r="G11" i="73"/>
  <c r="E11" i="73"/>
  <c r="D11" i="73"/>
  <c r="C11" i="73"/>
  <c r="I11" i="73" s="1"/>
  <c r="G10" i="73"/>
  <c r="E10" i="73"/>
  <c r="D10" i="73"/>
  <c r="C10" i="73"/>
  <c r="I10" i="73" s="1"/>
  <c r="G9" i="73"/>
  <c r="E9" i="73"/>
  <c r="D9" i="73"/>
  <c r="C9" i="73"/>
  <c r="I9" i="73" s="1"/>
  <c r="G8" i="73"/>
  <c r="E8" i="73"/>
  <c r="D8" i="73"/>
  <c r="C8" i="73"/>
  <c r="I8" i="73" s="1"/>
  <c r="G26" i="72" l="1"/>
  <c r="E26" i="72"/>
  <c r="D26" i="72"/>
  <c r="C26" i="72"/>
  <c r="I26" i="72" s="1"/>
  <c r="G25" i="72"/>
  <c r="E25" i="72"/>
  <c r="D25" i="72"/>
  <c r="C25" i="72"/>
  <c r="I25" i="72" s="1"/>
  <c r="G24" i="72"/>
  <c r="E24" i="72"/>
  <c r="D24" i="72"/>
  <c r="C24" i="72"/>
  <c r="I24" i="72" s="1"/>
  <c r="G23" i="72"/>
  <c r="E23" i="72"/>
  <c r="D23" i="72"/>
  <c r="C23" i="72"/>
  <c r="I23" i="72" s="1"/>
  <c r="G22" i="72"/>
  <c r="E22" i="72"/>
  <c r="D22" i="72"/>
  <c r="C22" i="72"/>
  <c r="I22" i="72" s="1"/>
  <c r="G21" i="72"/>
  <c r="E21" i="72"/>
  <c r="D21" i="72"/>
  <c r="C21" i="72"/>
  <c r="I21" i="72" s="1"/>
  <c r="G20" i="72"/>
  <c r="E20" i="72"/>
  <c r="D20" i="72"/>
  <c r="C20" i="72"/>
  <c r="I20" i="72" s="1"/>
  <c r="E19" i="72"/>
  <c r="D19" i="72"/>
  <c r="C19" i="72"/>
  <c r="I19" i="72" s="1"/>
  <c r="G18" i="72"/>
  <c r="E18" i="72"/>
  <c r="D18" i="72"/>
  <c r="C18" i="72"/>
  <c r="H18" i="72" s="1"/>
  <c r="G17" i="72"/>
  <c r="E17" i="72"/>
  <c r="D17" i="72"/>
  <c r="C17" i="72"/>
  <c r="H17" i="72" s="1"/>
  <c r="G16" i="72"/>
  <c r="E16" i="72"/>
  <c r="D16" i="72"/>
  <c r="C16" i="72"/>
  <c r="H16" i="72" s="1"/>
  <c r="G15" i="72"/>
  <c r="E15" i="72"/>
  <c r="D15" i="72"/>
  <c r="C15" i="72"/>
  <c r="H15" i="72" s="1"/>
  <c r="G14" i="72"/>
  <c r="E14" i="72"/>
  <c r="D14" i="72"/>
  <c r="C14" i="72"/>
  <c r="H14" i="72" s="1"/>
  <c r="G13" i="72"/>
  <c r="E13" i="72"/>
  <c r="D13" i="72"/>
  <c r="C13" i="72"/>
  <c r="H13" i="72" s="1"/>
  <c r="G12" i="72"/>
  <c r="E12" i="72"/>
  <c r="D12" i="72"/>
  <c r="C12" i="72"/>
  <c r="H12" i="72" s="1"/>
  <c r="G11" i="72"/>
  <c r="E11" i="72"/>
  <c r="D11" i="72"/>
  <c r="C11" i="72"/>
  <c r="H11" i="72" s="1"/>
  <c r="G10" i="72"/>
  <c r="E10" i="72"/>
  <c r="D10" i="72"/>
  <c r="C10" i="72"/>
  <c r="H10" i="72" s="1"/>
  <c r="G9" i="72"/>
  <c r="E9" i="72"/>
  <c r="D9" i="72"/>
  <c r="C9" i="72"/>
  <c r="H9" i="72" s="1"/>
  <c r="G8" i="72"/>
  <c r="E8" i="72"/>
  <c r="D8" i="72"/>
  <c r="C8" i="72"/>
  <c r="H8" i="72" s="1"/>
  <c r="G30" i="71" l="1"/>
  <c r="E30" i="71"/>
  <c r="D30" i="71"/>
  <c r="C30" i="71"/>
  <c r="H30" i="71" s="1"/>
  <c r="G29" i="71"/>
  <c r="E29" i="71"/>
  <c r="D29" i="71"/>
  <c r="C29" i="71"/>
  <c r="H29" i="71" s="1"/>
  <c r="G28" i="71"/>
  <c r="E28" i="71"/>
  <c r="D28" i="71"/>
  <c r="C28" i="71"/>
  <c r="H28" i="71" s="1"/>
  <c r="G27" i="71"/>
  <c r="E27" i="71"/>
  <c r="D27" i="71"/>
  <c r="C27" i="71"/>
  <c r="H27" i="71" s="1"/>
  <c r="G26" i="71"/>
  <c r="E26" i="71"/>
  <c r="D26" i="71"/>
  <c r="C26" i="71"/>
  <c r="H26" i="71" s="1"/>
  <c r="G25" i="71"/>
  <c r="E25" i="71"/>
  <c r="D25" i="71"/>
  <c r="C25" i="71"/>
  <c r="H25" i="71" s="1"/>
  <c r="G24" i="71"/>
  <c r="E24" i="71"/>
  <c r="D24" i="71"/>
  <c r="C24" i="71"/>
  <c r="H24" i="71" s="1"/>
  <c r="G23" i="71"/>
  <c r="E23" i="71"/>
  <c r="D23" i="71"/>
  <c r="C23" i="71"/>
  <c r="H23" i="71" s="1"/>
  <c r="G22" i="71"/>
  <c r="E22" i="71"/>
  <c r="D22" i="71"/>
  <c r="C22" i="71"/>
  <c r="H22" i="71" s="1"/>
  <c r="G21" i="71"/>
  <c r="E21" i="71"/>
  <c r="D21" i="71"/>
  <c r="C21" i="71"/>
  <c r="H21" i="71" s="1"/>
  <c r="G20" i="71"/>
  <c r="E20" i="71"/>
  <c r="D20" i="71"/>
  <c r="C20" i="71"/>
  <c r="H20" i="71" s="1"/>
  <c r="G19" i="71"/>
  <c r="E19" i="71"/>
  <c r="D19" i="71"/>
  <c r="C19" i="71"/>
  <c r="H19" i="71" s="1"/>
  <c r="G18" i="71"/>
  <c r="E18" i="71"/>
  <c r="D18" i="71"/>
  <c r="C18" i="71"/>
  <c r="H18" i="71" s="1"/>
  <c r="G17" i="71"/>
  <c r="E17" i="71"/>
  <c r="D17" i="71"/>
  <c r="C17" i="71"/>
  <c r="H17" i="71" s="1"/>
  <c r="G16" i="71"/>
  <c r="E16" i="71"/>
  <c r="D16" i="71"/>
  <c r="C16" i="71"/>
  <c r="H16" i="71" s="1"/>
  <c r="G15" i="71"/>
  <c r="E15" i="71"/>
  <c r="D15" i="71"/>
  <c r="C15" i="71"/>
  <c r="H15" i="71" s="1"/>
  <c r="G14" i="71"/>
  <c r="E14" i="71"/>
  <c r="D14" i="71"/>
  <c r="C14" i="71"/>
  <c r="H14" i="71" s="1"/>
  <c r="G13" i="71"/>
  <c r="E13" i="71"/>
  <c r="D13" i="71"/>
  <c r="C13" i="71"/>
  <c r="H13" i="71" s="1"/>
  <c r="G12" i="71"/>
  <c r="E12" i="71"/>
  <c r="D12" i="71"/>
  <c r="C12" i="71"/>
  <c r="H12" i="71" s="1"/>
  <c r="G27" i="70" l="1"/>
  <c r="E27" i="70"/>
  <c r="D27" i="70"/>
  <c r="C27" i="70"/>
  <c r="I27" i="70" s="1"/>
  <c r="G26" i="70"/>
  <c r="E26" i="70"/>
  <c r="D26" i="70"/>
  <c r="C26" i="70"/>
  <c r="I26" i="70" s="1"/>
  <c r="G25" i="70"/>
  <c r="E25" i="70"/>
  <c r="D25" i="70"/>
  <c r="C25" i="70"/>
  <c r="I25" i="70" s="1"/>
  <c r="G24" i="70"/>
  <c r="E24" i="70"/>
  <c r="D24" i="70"/>
  <c r="C24" i="70"/>
  <c r="I24" i="70" s="1"/>
  <c r="G23" i="70"/>
  <c r="E23" i="70"/>
  <c r="D23" i="70"/>
  <c r="C23" i="70"/>
  <c r="I23" i="70" s="1"/>
  <c r="E22" i="70"/>
  <c r="D22" i="70"/>
  <c r="C22" i="70"/>
  <c r="I22" i="70" s="1"/>
  <c r="G21" i="70"/>
  <c r="E21" i="70"/>
  <c r="D21" i="70"/>
  <c r="C21" i="70"/>
  <c r="I21" i="70" s="1"/>
  <c r="G20" i="70"/>
  <c r="E20" i="70"/>
  <c r="D20" i="70"/>
  <c r="C20" i="70"/>
  <c r="I20" i="70" s="1"/>
  <c r="E19" i="70"/>
  <c r="D19" i="70"/>
  <c r="C19" i="70"/>
  <c r="I19" i="70" s="1"/>
  <c r="E18" i="70"/>
  <c r="D18" i="70"/>
  <c r="C18" i="70"/>
  <c r="I18" i="70" s="1"/>
  <c r="G17" i="70"/>
  <c r="E17" i="70"/>
  <c r="D17" i="70"/>
  <c r="C17" i="70"/>
  <c r="I17" i="70" s="1"/>
  <c r="G16" i="70"/>
  <c r="E16" i="70"/>
  <c r="D16" i="70"/>
  <c r="C16" i="70"/>
  <c r="I16" i="70" s="1"/>
  <c r="G15" i="70"/>
  <c r="E15" i="70"/>
  <c r="D15" i="70"/>
  <c r="C15" i="70"/>
  <c r="I15" i="70" s="1"/>
  <c r="G14" i="70"/>
  <c r="E14" i="70"/>
  <c r="D14" i="70"/>
  <c r="C14" i="70"/>
  <c r="I14" i="70" s="1"/>
  <c r="G13" i="70"/>
  <c r="E13" i="70"/>
  <c r="D13" i="70"/>
  <c r="C13" i="70"/>
  <c r="I13" i="70" s="1"/>
  <c r="G12" i="70"/>
  <c r="E12" i="70"/>
  <c r="D12" i="70"/>
  <c r="C12" i="70"/>
  <c r="I12" i="70" s="1"/>
  <c r="G11" i="70"/>
  <c r="E11" i="70"/>
  <c r="D11" i="70"/>
  <c r="C11" i="70"/>
  <c r="I11" i="70" s="1"/>
  <c r="G10" i="70"/>
  <c r="E10" i="70"/>
  <c r="D10" i="70"/>
  <c r="C10" i="70"/>
  <c r="I10" i="70" s="1"/>
  <c r="G9" i="70"/>
  <c r="E9" i="70"/>
  <c r="D9" i="70"/>
  <c r="C9" i="70"/>
  <c r="I9" i="70" s="1"/>
  <c r="G29" i="69" l="1"/>
  <c r="E29" i="69"/>
  <c r="D29" i="69"/>
  <c r="C29" i="69"/>
  <c r="I29" i="69" s="1"/>
  <c r="E28" i="69"/>
  <c r="D28" i="69"/>
  <c r="I28" i="69" s="1"/>
  <c r="C28" i="69"/>
  <c r="E27" i="69"/>
  <c r="D27" i="69"/>
  <c r="I27" i="69" s="1"/>
  <c r="C27" i="69"/>
  <c r="E26" i="69"/>
  <c r="D26" i="69"/>
  <c r="I26" i="69" s="1"/>
  <c r="C26" i="69"/>
  <c r="E25" i="69"/>
  <c r="D25" i="69"/>
  <c r="I25" i="69" s="1"/>
  <c r="C25" i="69"/>
  <c r="E24" i="69"/>
  <c r="D24" i="69"/>
  <c r="I24" i="69" s="1"/>
  <c r="C24" i="69"/>
  <c r="E23" i="69"/>
  <c r="D23" i="69"/>
  <c r="I23" i="69" s="1"/>
  <c r="C23" i="69"/>
  <c r="E22" i="69"/>
  <c r="D22" i="69"/>
  <c r="I22" i="69" s="1"/>
  <c r="C22" i="69"/>
  <c r="E21" i="69"/>
  <c r="D21" i="69"/>
  <c r="I21" i="69" s="1"/>
  <c r="C21" i="69"/>
  <c r="E20" i="69"/>
  <c r="D20" i="69"/>
  <c r="I20" i="69" s="1"/>
  <c r="C20" i="69"/>
  <c r="E19" i="69"/>
  <c r="D19" i="69"/>
  <c r="I19" i="69" s="1"/>
  <c r="C19" i="69"/>
  <c r="G18" i="69"/>
  <c r="E18" i="69"/>
  <c r="D18" i="69"/>
  <c r="C18" i="69"/>
  <c r="I18" i="69" s="1"/>
  <c r="G17" i="69"/>
  <c r="E17" i="69"/>
  <c r="D17" i="69"/>
  <c r="C17" i="69"/>
  <c r="I17" i="69" s="1"/>
  <c r="G16" i="69"/>
  <c r="E16" i="69"/>
  <c r="D16" i="69"/>
  <c r="C16" i="69"/>
  <c r="I16" i="69" s="1"/>
  <c r="G15" i="69"/>
  <c r="E15" i="69"/>
  <c r="D15" i="69"/>
  <c r="C15" i="69"/>
  <c r="I15" i="69" s="1"/>
  <c r="G14" i="69"/>
  <c r="E14" i="69"/>
  <c r="D14" i="69"/>
  <c r="C14" i="69"/>
  <c r="I14" i="69" s="1"/>
  <c r="G13" i="69"/>
  <c r="E13" i="69"/>
  <c r="D13" i="69"/>
  <c r="C13" i="69"/>
  <c r="I13" i="69" s="1"/>
  <c r="G12" i="69"/>
  <c r="E12" i="69"/>
  <c r="D12" i="69"/>
  <c r="C12" i="69"/>
  <c r="I12" i="69" s="1"/>
  <c r="G11" i="69"/>
  <c r="E11" i="69"/>
  <c r="D11" i="69"/>
  <c r="C11" i="69"/>
  <c r="I11" i="69" s="1"/>
  <c r="G27" i="68" l="1"/>
  <c r="E27" i="68"/>
  <c r="D27" i="68"/>
  <c r="C27" i="68"/>
  <c r="I27" i="68" s="1"/>
  <c r="G26" i="68"/>
  <c r="E26" i="68"/>
  <c r="D26" i="68"/>
  <c r="C26" i="68"/>
  <c r="I26" i="68" s="1"/>
  <c r="G25" i="68"/>
  <c r="E25" i="68"/>
  <c r="D25" i="68"/>
  <c r="C25" i="68"/>
  <c r="I25" i="68" s="1"/>
  <c r="G24" i="68"/>
  <c r="E24" i="68"/>
  <c r="D24" i="68"/>
  <c r="C24" i="68"/>
  <c r="I24" i="68" s="1"/>
  <c r="G23" i="68"/>
  <c r="E23" i="68"/>
  <c r="D23" i="68"/>
  <c r="C23" i="68"/>
  <c r="I23" i="68" s="1"/>
  <c r="G22" i="68"/>
  <c r="E22" i="68"/>
  <c r="D22" i="68"/>
  <c r="C22" i="68"/>
  <c r="I22" i="68" s="1"/>
  <c r="G21" i="68"/>
  <c r="E21" i="68"/>
  <c r="D21" i="68"/>
  <c r="C21" i="68"/>
  <c r="I21" i="68" s="1"/>
  <c r="G20" i="68"/>
  <c r="E20" i="68"/>
  <c r="D20" i="68"/>
  <c r="C20" i="68"/>
  <c r="I20" i="68" s="1"/>
  <c r="G19" i="68"/>
  <c r="E19" i="68"/>
  <c r="D19" i="68"/>
  <c r="C19" i="68"/>
  <c r="I19" i="68" s="1"/>
  <c r="G18" i="68"/>
  <c r="E18" i="68"/>
  <c r="D18" i="68"/>
  <c r="C18" i="68"/>
  <c r="I18" i="68" s="1"/>
  <c r="G17" i="68"/>
  <c r="E17" i="68"/>
  <c r="D17" i="68"/>
  <c r="C17" i="68"/>
  <c r="I17" i="68" s="1"/>
  <c r="G16" i="68"/>
  <c r="E16" i="68"/>
  <c r="D16" i="68"/>
  <c r="C16" i="68"/>
  <c r="I16" i="68" s="1"/>
  <c r="G15" i="68"/>
  <c r="E15" i="68"/>
  <c r="D15" i="68"/>
  <c r="C15" i="68"/>
  <c r="I15" i="68" s="1"/>
  <c r="G14" i="68"/>
  <c r="E14" i="68"/>
  <c r="D14" i="68"/>
  <c r="C14" i="68"/>
  <c r="I14" i="68" s="1"/>
  <c r="G13" i="68"/>
  <c r="E13" i="68"/>
  <c r="D13" i="68"/>
  <c r="C13" i="68"/>
  <c r="I13" i="68" s="1"/>
  <c r="G12" i="68"/>
  <c r="E12" i="68"/>
  <c r="D12" i="68"/>
  <c r="C12" i="68"/>
  <c r="I12" i="68" s="1"/>
  <c r="G11" i="68"/>
  <c r="E11" i="68"/>
  <c r="D11" i="68"/>
  <c r="C11" i="68"/>
  <c r="I11" i="68" s="1"/>
  <c r="G10" i="68"/>
  <c r="E10" i="68"/>
  <c r="D10" i="68"/>
  <c r="C10" i="68"/>
  <c r="I10" i="68" s="1"/>
  <c r="G9" i="68"/>
  <c r="E9" i="68"/>
  <c r="D9" i="68"/>
  <c r="C9" i="68"/>
  <c r="I9" i="68" s="1"/>
  <c r="E27" i="67" l="1"/>
  <c r="D27" i="67"/>
  <c r="C27" i="67"/>
  <c r="I27" i="67" s="1"/>
  <c r="E26" i="67"/>
  <c r="D26" i="67"/>
  <c r="C26" i="67"/>
  <c r="I26" i="67" s="1"/>
  <c r="E25" i="67"/>
  <c r="D25" i="67"/>
  <c r="C25" i="67"/>
  <c r="I25" i="67" s="1"/>
  <c r="E24" i="67"/>
  <c r="D24" i="67"/>
  <c r="C24" i="67"/>
  <c r="I24" i="67" s="1"/>
  <c r="E23" i="67"/>
  <c r="D23" i="67"/>
  <c r="C23" i="67"/>
  <c r="I23" i="67" s="1"/>
  <c r="E22" i="67"/>
  <c r="D22" i="67"/>
  <c r="C22" i="67"/>
  <c r="I22" i="67" s="1"/>
  <c r="E21" i="67"/>
  <c r="D21" i="67"/>
  <c r="C21" i="67"/>
  <c r="I21" i="67" s="1"/>
  <c r="E20" i="67"/>
  <c r="D20" i="67"/>
  <c r="C20" i="67"/>
  <c r="I20" i="67" s="1"/>
  <c r="E19" i="67"/>
  <c r="D19" i="67"/>
  <c r="C19" i="67"/>
  <c r="I19" i="67" s="1"/>
  <c r="G18" i="67"/>
  <c r="E18" i="67"/>
  <c r="D18" i="67"/>
  <c r="C18" i="67"/>
  <c r="I18" i="67" s="1"/>
  <c r="E17" i="67"/>
  <c r="D17" i="67"/>
  <c r="C17" i="67"/>
  <c r="I17" i="67" s="1"/>
  <c r="G16" i="67"/>
  <c r="E16" i="67"/>
  <c r="D16" i="67"/>
  <c r="C16" i="67"/>
  <c r="I16" i="67" s="1"/>
  <c r="G15" i="67"/>
  <c r="E15" i="67"/>
  <c r="D15" i="67"/>
  <c r="C15" i="67"/>
  <c r="I15" i="67" s="1"/>
  <c r="G14" i="67"/>
  <c r="E14" i="67"/>
  <c r="D14" i="67"/>
  <c r="C14" i="67"/>
  <c r="I14" i="67" s="1"/>
  <c r="G13" i="67"/>
  <c r="E13" i="67"/>
  <c r="D13" i="67"/>
  <c r="C13" i="67"/>
  <c r="I13" i="67" s="1"/>
  <c r="G12" i="67"/>
  <c r="E12" i="67"/>
  <c r="D12" i="67"/>
  <c r="C12" i="67"/>
  <c r="I12" i="67" s="1"/>
  <c r="G11" i="67"/>
  <c r="E11" i="67"/>
  <c r="D11" i="67"/>
  <c r="C11" i="67"/>
  <c r="I11" i="67" s="1"/>
  <c r="G10" i="67"/>
  <c r="E10" i="67"/>
  <c r="D10" i="67"/>
  <c r="C10" i="67"/>
  <c r="I10" i="67" s="1"/>
  <c r="G9" i="67"/>
  <c r="E9" i="67"/>
  <c r="D9" i="67"/>
  <c r="C9" i="67"/>
  <c r="I9" i="67" s="1"/>
  <c r="G27" i="66" l="1"/>
  <c r="E27" i="66"/>
  <c r="D27" i="66"/>
  <c r="C27" i="66"/>
  <c r="H27" i="66" s="1"/>
  <c r="G26" i="66"/>
  <c r="E26" i="66"/>
  <c r="D26" i="66"/>
  <c r="C26" i="66"/>
  <c r="H26" i="66" s="1"/>
  <c r="E25" i="66"/>
  <c r="D25" i="66"/>
  <c r="C25" i="66"/>
  <c r="H25" i="66" s="1"/>
  <c r="E24" i="66"/>
  <c r="D24" i="66"/>
  <c r="C24" i="66"/>
  <c r="H24" i="66" s="1"/>
  <c r="E23" i="66"/>
  <c r="D23" i="66"/>
  <c r="C23" i="66"/>
  <c r="H23" i="66" s="1"/>
  <c r="E22" i="66"/>
  <c r="D22" i="66"/>
  <c r="C22" i="66"/>
  <c r="H22" i="66" s="1"/>
  <c r="E21" i="66"/>
  <c r="D21" i="66"/>
  <c r="C21" i="66"/>
  <c r="H21" i="66" s="1"/>
  <c r="E20" i="66"/>
  <c r="D20" i="66"/>
  <c r="H20" i="66" s="1"/>
  <c r="C20" i="66"/>
  <c r="E19" i="66"/>
  <c r="D19" i="66"/>
  <c r="H19" i="66" s="1"/>
  <c r="C19" i="66"/>
  <c r="G18" i="66"/>
  <c r="E18" i="66"/>
  <c r="D18" i="66"/>
  <c r="C18" i="66"/>
  <c r="H18" i="66" s="1"/>
  <c r="G17" i="66"/>
  <c r="E17" i="66"/>
  <c r="D17" i="66"/>
  <c r="C17" i="66"/>
  <c r="I17" i="66" s="1"/>
  <c r="G16" i="66"/>
  <c r="E16" i="66"/>
  <c r="D16" i="66"/>
  <c r="C16" i="66"/>
  <c r="I16" i="66" s="1"/>
  <c r="G15" i="66"/>
  <c r="E15" i="66"/>
  <c r="D15" i="66"/>
  <c r="C15" i="66"/>
  <c r="I15" i="66" s="1"/>
  <c r="E14" i="66"/>
  <c r="D14" i="66"/>
  <c r="C14" i="66"/>
  <c r="I14" i="66" s="1"/>
  <c r="G13" i="66"/>
  <c r="E13" i="66"/>
  <c r="D13" i="66"/>
  <c r="C13" i="66"/>
  <c r="I13" i="66" s="1"/>
  <c r="G12" i="66"/>
  <c r="E12" i="66"/>
  <c r="D12" i="66"/>
  <c r="C12" i="66"/>
  <c r="I12" i="66" s="1"/>
  <c r="G11" i="66"/>
  <c r="E11" i="66"/>
  <c r="D11" i="66"/>
  <c r="C11" i="66"/>
  <c r="I11" i="66" s="1"/>
  <c r="G10" i="66"/>
  <c r="E10" i="66"/>
  <c r="D10" i="66"/>
  <c r="C10" i="66"/>
  <c r="I10" i="66" s="1"/>
  <c r="G9" i="66"/>
  <c r="E9" i="66"/>
  <c r="D9" i="66"/>
  <c r="C9" i="66"/>
  <c r="I9" i="66" s="1"/>
  <c r="G27" i="65" l="1"/>
  <c r="E27" i="65"/>
  <c r="D27" i="65"/>
  <c r="C27" i="65"/>
  <c r="H27" i="65" s="1"/>
  <c r="G26" i="65"/>
  <c r="E26" i="65"/>
  <c r="D26" i="65"/>
  <c r="C26" i="65"/>
  <c r="H26" i="65" s="1"/>
  <c r="G25" i="65"/>
  <c r="E25" i="65"/>
  <c r="D25" i="65"/>
  <c r="C25" i="65"/>
  <c r="H25" i="65" s="1"/>
  <c r="G24" i="65"/>
  <c r="E24" i="65"/>
  <c r="D24" i="65"/>
  <c r="C24" i="65"/>
  <c r="H24" i="65" s="1"/>
  <c r="G23" i="65"/>
  <c r="E23" i="65"/>
  <c r="D23" i="65"/>
  <c r="C23" i="65"/>
  <c r="H23" i="65" s="1"/>
  <c r="G22" i="65"/>
  <c r="E22" i="65"/>
  <c r="D22" i="65"/>
  <c r="C22" i="65"/>
  <c r="H22" i="65" s="1"/>
  <c r="G21" i="65"/>
  <c r="E21" i="65"/>
  <c r="D21" i="65"/>
  <c r="C21" i="65"/>
  <c r="H21" i="65" s="1"/>
  <c r="G20" i="65"/>
  <c r="E20" i="65"/>
  <c r="D20" i="65"/>
  <c r="C20" i="65"/>
  <c r="H20" i="65" s="1"/>
  <c r="G19" i="65"/>
  <c r="E19" i="65"/>
  <c r="D19" i="65"/>
  <c r="C19" i="65"/>
  <c r="H19" i="65" s="1"/>
  <c r="G18" i="65"/>
  <c r="E18" i="65"/>
  <c r="D18" i="65"/>
  <c r="C18" i="65"/>
  <c r="H18" i="65" s="1"/>
  <c r="G17" i="65"/>
  <c r="E17" i="65"/>
  <c r="D17" i="65"/>
  <c r="C17" i="65"/>
  <c r="H17" i="65" s="1"/>
  <c r="G16" i="65"/>
  <c r="E16" i="65"/>
  <c r="D16" i="65"/>
  <c r="C16" i="65"/>
  <c r="I16" i="65" s="1"/>
  <c r="G15" i="65"/>
  <c r="E15" i="65"/>
  <c r="D15" i="65"/>
  <c r="C15" i="65"/>
  <c r="I15" i="65" s="1"/>
  <c r="G14" i="65"/>
  <c r="E14" i="65"/>
  <c r="D14" i="65"/>
  <c r="C14" i="65"/>
  <c r="I14" i="65" s="1"/>
  <c r="G13" i="65"/>
  <c r="E13" i="65"/>
  <c r="D13" i="65"/>
  <c r="C13" i="65"/>
  <c r="I13" i="65" s="1"/>
  <c r="G12" i="65"/>
  <c r="E12" i="65"/>
  <c r="D12" i="65"/>
  <c r="C12" i="65"/>
  <c r="I12" i="65" s="1"/>
  <c r="G11" i="65"/>
  <c r="E11" i="65"/>
  <c r="D11" i="65"/>
  <c r="C11" i="65"/>
  <c r="I11" i="65" s="1"/>
  <c r="G10" i="65"/>
  <c r="E10" i="65"/>
  <c r="D10" i="65"/>
  <c r="C10" i="65"/>
  <c r="I10" i="65" s="1"/>
  <c r="G9" i="65"/>
  <c r="E9" i="65"/>
  <c r="D9" i="65"/>
  <c r="C9" i="65"/>
  <c r="I9" i="65" s="1"/>
  <c r="E26" i="64" l="1"/>
  <c r="D26" i="64"/>
  <c r="C26" i="64"/>
  <c r="I26" i="64" s="1"/>
  <c r="E25" i="64"/>
  <c r="D25" i="64"/>
  <c r="C25" i="64"/>
  <c r="I25" i="64" s="1"/>
  <c r="E24" i="64"/>
  <c r="D24" i="64"/>
  <c r="C24" i="64"/>
  <c r="I24" i="64" s="1"/>
  <c r="E23" i="64"/>
  <c r="D23" i="64"/>
  <c r="C23" i="64"/>
  <c r="I23" i="64" s="1"/>
  <c r="E22" i="64"/>
  <c r="D22" i="64"/>
  <c r="C22" i="64"/>
  <c r="I22" i="64" s="1"/>
  <c r="E21" i="64"/>
  <c r="D21" i="64"/>
  <c r="C21" i="64"/>
  <c r="I21" i="64" s="1"/>
  <c r="E20" i="64"/>
  <c r="D20" i="64"/>
  <c r="C20" i="64"/>
  <c r="I20" i="64" s="1"/>
  <c r="E19" i="64"/>
  <c r="D19" i="64"/>
  <c r="C19" i="64"/>
  <c r="I19" i="64" s="1"/>
  <c r="E18" i="64"/>
  <c r="D18" i="64"/>
  <c r="C18" i="64"/>
  <c r="I18" i="64" s="1"/>
  <c r="E17" i="64"/>
  <c r="D17" i="64"/>
  <c r="C17" i="64"/>
  <c r="I17" i="64" s="1"/>
  <c r="E16" i="64"/>
  <c r="D16" i="64"/>
  <c r="C16" i="64"/>
  <c r="I16" i="64" s="1"/>
  <c r="G15" i="64"/>
  <c r="E15" i="64"/>
  <c r="D15" i="64"/>
  <c r="C15" i="64"/>
  <c r="H15" i="64" s="1"/>
  <c r="G14" i="64"/>
  <c r="E14" i="64"/>
  <c r="D14" i="64"/>
  <c r="C14" i="64"/>
  <c r="H14" i="64" s="1"/>
  <c r="G13" i="64"/>
  <c r="E13" i="64"/>
  <c r="D13" i="64"/>
  <c r="C13" i="64"/>
  <c r="H13" i="64" s="1"/>
  <c r="G12" i="64"/>
  <c r="E12" i="64"/>
  <c r="D12" i="64"/>
  <c r="C12" i="64"/>
  <c r="H12" i="64" s="1"/>
  <c r="G11" i="64"/>
  <c r="E11" i="64"/>
  <c r="D11" i="64"/>
  <c r="C11" i="64"/>
  <c r="H11" i="64" s="1"/>
  <c r="G10" i="64"/>
  <c r="E10" i="64"/>
  <c r="D10" i="64"/>
  <c r="C10" i="64"/>
  <c r="H10" i="64" s="1"/>
  <c r="G9" i="64"/>
  <c r="E9" i="64"/>
  <c r="D9" i="64"/>
  <c r="C9" i="64"/>
  <c r="H9" i="64" s="1"/>
  <c r="G8" i="64"/>
  <c r="E8" i="64"/>
  <c r="D8" i="64"/>
  <c r="C8" i="64"/>
  <c r="H8" i="64" s="1"/>
  <c r="G27" i="63" l="1"/>
  <c r="E27" i="63"/>
  <c r="D27" i="63"/>
  <c r="C27" i="63"/>
  <c r="I27" i="63" s="1"/>
  <c r="G26" i="63"/>
  <c r="E26" i="63"/>
  <c r="D26" i="63"/>
  <c r="C26" i="63"/>
  <c r="I26" i="63" s="1"/>
  <c r="E25" i="63"/>
  <c r="D25" i="63"/>
  <c r="C25" i="63"/>
  <c r="I25" i="63" s="1"/>
  <c r="G24" i="63"/>
  <c r="E24" i="63"/>
  <c r="D24" i="63"/>
  <c r="C24" i="63"/>
  <c r="I24" i="63" s="1"/>
  <c r="G23" i="63"/>
  <c r="E23" i="63"/>
  <c r="D23" i="63"/>
  <c r="C23" i="63"/>
  <c r="I23" i="63" s="1"/>
  <c r="G22" i="63"/>
  <c r="E22" i="63"/>
  <c r="D22" i="63"/>
  <c r="C22" i="63"/>
  <c r="I22" i="63" s="1"/>
  <c r="G21" i="63"/>
  <c r="E21" i="63"/>
  <c r="D21" i="63"/>
  <c r="C21" i="63"/>
  <c r="I21" i="63" s="1"/>
  <c r="G20" i="63"/>
  <c r="E20" i="63"/>
  <c r="D20" i="63"/>
  <c r="C20" i="63"/>
  <c r="I20" i="63" s="1"/>
  <c r="E19" i="63"/>
  <c r="D19" i="63"/>
  <c r="C19" i="63"/>
  <c r="I19" i="63" s="1"/>
  <c r="E18" i="63"/>
  <c r="D18" i="63"/>
  <c r="C18" i="63"/>
  <c r="I18" i="63" s="1"/>
  <c r="G17" i="63"/>
  <c r="E17" i="63"/>
  <c r="D17" i="63"/>
  <c r="C17" i="63"/>
  <c r="I17" i="63" s="1"/>
  <c r="G16" i="63"/>
  <c r="E16" i="63"/>
  <c r="D16" i="63"/>
  <c r="C16" i="63"/>
  <c r="I16" i="63" s="1"/>
  <c r="G15" i="63"/>
  <c r="E15" i="63"/>
  <c r="D15" i="63"/>
  <c r="C15" i="63"/>
  <c r="I15" i="63" s="1"/>
  <c r="G14" i="63"/>
  <c r="E14" i="63"/>
  <c r="D14" i="63"/>
  <c r="C14" i="63"/>
  <c r="I14" i="63" s="1"/>
  <c r="G13" i="63"/>
  <c r="E13" i="63"/>
  <c r="D13" i="63"/>
  <c r="C13" i="63"/>
  <c r="I13" i="63" s="1"/>
  <c r="G12" i="63"/>
  <c r="E12" i="63"/>
  <c r="D12" i="63"/>
  <c r="C12" i="63"/>
  <c r="I12" i="63" s="1"/>
  <c r="G11" i="63"/>
  <c r="E11" i="63"/>
  <c r="D11" i="63"/>
  <c r="C11" i="63"/>
  <c r="I11" i="63" s="1"/>
  <c r="G10" i="63"/>
  <c r="E10" i="63"/>
  <c r="D10" i="63"/>
  <c r="C10" i="63"/>
  <c r="I10" i="63" s="1"/>
  <c r="G9" i="63"/>
  <c r="E9" i="63"/>
  <c r="D9" i="63"/>
  <c r="C9" i="63"/>
  <c r="I9" i="63" s="1"/>
  <c r="E27" i="62" l="1"/>
  <c r="D27" i="62"/>
  <c r="C27" i="62"/>
  <c r="I27" i="62" s="1"/>
  <c r="E26" i="62"/>
  <c r="D26" i="62"/>
  <c r="C26" i="62"/>
  <c r="I26" i="62" s="1"/>
  <c r="E25" i="62"/>
  <c r="D25" i="62"/>
  <c r="C25" i="62"/>
  <c r="I25" i="62" s="1"/>
  <c r="E24" i="62"/>
  <c r="D24" i="62"/>
  <c r="C24" i="62"/>
  <c r="I24" i="62" s="1"/>
  <c r="E23" i="62"/>
  <c r="D23" i="62"/>
  <c r="C23" i="62"/>
  <c r="I23" i="62" s="1"/>
  <c r="E22" i="62"/>
  <c r="D22" i="62"/>
  <c r="C22" i="62"/>
  <c r="I22" i="62" s="1"/>
  <c r="E21" i="62"/>
  <c r="D21" i="62"/>
  <c r="C21" i="62"/>
  <c r="I21" i="62" s="1"/>
  <c r="E20" i="62"/>
  <c r="D20" i="62"/>
  <c r="C20" i="62"/>
  <c r="I20" i="62" s="1"/>
  <c r="E19" i="62"/>
  <c r="D19" i="62"/>
  <c r="C19" i="62"/>
  <c r="I19" i="62" s="1"/>
  <c r="E18" i="62"/>
  <c r="D18" i="62"/>
  <c r="C18" i="62"/>
  <c r="I18" i="62" s="1"/>
  <c r="E17" i="62"/>
  <c r="D17" i="62"/>
  <c r="C17" i="62"/>
  <c r="I17" i="62" s="1"/>
  <c r="G16" i="62"/>
  <c r="E16" i="62"/>
  <c r="D16" i="62"/>
  <c r="C16" i="62"/>
  <c r="H16" i="62" s="1"/>
  <c r="G15" i="62"/>
  <c r="E15" i="62"/>
  <c r="D15" i="62"/>
  <c r="C15" i="62"/>
  <c r="H15" i="62" s="1"/>
  <c r="G14" i="62"/>
  <c r="E14" i="62"/>
  <c r="D14" i="62"/>
  <c r="C14" i="62"/>
  <c r="H14" i="62" s="1"/>
  <c r="G13" i="62"/>
  <c r="E13" i="62"/>
  <c r="D13" i="62"/>
  <c r="C13" i="62"/>
  <c r="H13" i="62" s="1"/>
  <c r="G12" i="62"/>
  <c r="E12" i="62"/>
  <c r="D12" i="62"/>
  <c r="C12" i="62"/>
  <c r="H12" i="62" s="1"/>
  <c r="G11" i="62"/>
  <c r="E11" i="62"/>
  <c r="D11" i="62"/>
  <c r="C11" i="62"/>
  <c r="H11" i="62" s="1"/>
  <c r="G10" i="62"/>
  <c r="E10" i="62"/>
  <c r="D10" i="62"/>
  <c r="C10" i="62"/>
  <c r="I10" i="62" s="1"/>
  <c r="G9" i="62"/>
  <c r="E9" i="62"/>
  <c r="D9" i="62"/>
  <c r="C9" i="62"/>
  <c r="I9" i="62" s="1"/>
  <c r="G27" i="61" l="1"/>
  <c r="E27" i="61"/>
  <c r="D27" i="61"/>
  <c r="C27" i="61"/>
  <c r="I27" i="61" s="1"/>
  <c r="G26" i="61"/>
  <c r="E26" i="61"/>
  <c r="D26" i="61"/>
  <c r="C26" i="61"/>
  <c r="I26" i="61" s="1"/>
  <c r="G25" i="61"/>
  <c r="E25" i="61"/>
  <c r="D25" i="61"/>
  <c r="C25" i="61"/>
  <c r="I25" i="61" s="1"/>
  <c r="G24" i="61"/>
  <c r="E24" i="61"/>
  <c r="D24" i="61"/>
  <c r="C24" i="61"/>
  <c r="I24" i="61" s="1"/>
  <c r="G23" i="61"/>
  <c r="E23" i="61"/>
  <c r="D23" i="61"/>
  <c r="C23" i="61"/>
  <c r="I23" i="61" s="1"/>
  <c r="G22" i="61"/>
  <c r="E22" i="61"/>
  <c r="D22" i="61"/>
  <c r="C22" i="61"/>
  <c r="I22" i="61" s="1"/>
  <c r="G21" i="61"/>
  <c r="E21" i="61"/>
  <c r="D21" i="61"/>
  <c r="C21" i="61"/>
  <c r="I21" i="61" s="1"/>
  <c r="E20" i="61"/>
  <c r="D20" i="61"/>
  <c r="C20" i="61"/>
  <c r="I20" i="61" s="1"/>
  <c r="E19" i="61"/>
  <c r="D19" i="61"/>
  <c r="C19" i="61"/>
  <c r="I19" i="61" s="1"/>
  <c r="G18" i="61"/>
  <c r="E18" i="61"/>
  <c r="D18" i="61"/>
  <c r="C18" i="61"/>
  <c r="I18" i="61" s="1"/>
  <c r="G17" i="61"/>
  <c r="E17" i="61"/>
  <c r="D17" i="61"/>
  <c r="C17" i="61"/>
  <c r="I17" i="61" s="1"/>
  <c r="G16" i="61"/>
  <c r="E16" i="61"/>
  <c r="D16" i="61"/>
  <c r="C16" i="61"/>
  <c r="I16" i="61" s="1"/>
  <c r="G15" i="61"/>
  <c r="E15" i="61"/>
  <c r="D15" i="61"/>
  <c r="C15" i="61"/>
  <c r="I15" i="61" s="1"/>
  <c r="G14" i="61"/>
  <c r="E14" i="61"/>
  <c r="D14" i="61"/>
  <c r="C14" i="61"/>
  <c r="I14" i="61" s="1"/>
  <c r="G13" i="61"/>
  <c r="E13" i="61"/>
  <c r="D13" i="61"/>
  <c r="C13" i="61"/>
  <c r="I13" i="61" s="1"/>
  <c r="G12" i="61"/>
  <c r="E12" i="61"/>
  <c r="D12" i="61"/>
  <c r="C12" i="61"/>
  <c r="I12" i="61" s="1"/>
  <c r="G11" i="61"/>
  <c r="E11" i="61"/>
  <c r="D11" i="61"/>
  <c r="C11" i="61"/>
  <c r="I11" i="61" s="1"/>
  <c r="G10" i="61"/>
  <c r="E10" i="61"/>
  <c r="D10" i="61"/>
  <c r="C10" i="61"/>
  <c r="I10" i="61" s="1"/>
  <c r="G9" i="61"/>
  <c r="E9" i="61"/>
  <c r="D9" i="61"/>
  <c r="C9" i="61"/>
  <c r="I9" i="61" s="1"/>
  <c r="G26" i="60" l="1"/>
  <c r="E26" i="60"/>
  <c r="D26" i="60"/>
  <c r="C26" i="60"/>
  <c r="I26" i="60" s="1"/>
  <c r="G25" i="60"/>
  <c r="E25" i="60"/>
  <c r="D25" i="60"/>
  <c r="C25" i="60"/>
  <c r="I25" i="60" s="1"/>
  <c r="G24" i="60"/>
  <c r="E24" i="60"/>
  <c r="D24" i="60"/>
  <c r="C24" i="60"/>
  <c r="I24" i="60" s="1"/>
  <c r="G23" i="60"/>
  <c r="E23" i="60"/>
  <c r="D23" i="60"/>
  <c r="C23" i="60"/>
  <c r="I23" i="60" s="1"/>
  <c r="G22" i="60"/>
  <c r="E22" i="60"/>
  <c r="D22" i="60"/>
  <c r="C22" i="60"/>
  <c r="I22" i="60" s="1"/>
  <c r="G21" i="60"/>
  <c r="E21" i="60"/>
  <c r="D21" i="60"/>
  <c r="C21" i="60"/>
  <c r="I21" i="60" s="1"/>
  <c r="G20" i="60"/>
  <c r="E20" i="60"/>
  <c r="D20" i="60"/>
  <c r="C20" i="60"/>
  <c r="I20" i="60" s="1"/>
  <c r="E19" i="60"/>
  <c r="D19" i="60"/>
  <c r="C19" i="60"/>
  <c r="I19" i="60" s="1"/>
  <c r="E18" i="60"/>
  <c r="D18" i="60"/>
  <c r="C18" i="60"/>
  <c r="I18" i="60" s="1"/>
  <c r="G17" i="60"/>
  <c r="E17" i="60"/>
  <c r="D17" i="60"/>
  <c r="C17" i="60"/>
  <c r="I17" i="60" s="1"/>
  <c r="E16" i="60"/>
  <c r="D16" i="60"/>
  <c r="C16" i="60"/>
  <c r="H16" i="60" s="1"/>
  <c r="G15" i="60"/>
  <c r="E15" i="60"/>
  <c r="D15" i="60"/>
  <c r="C15" i="60"/>
  <c r="H15" i="60" s="1"/>
  <c r="E14" i="60"/>
  <c r="D14" i="60"/>
  <c r="C14" i="60"/>
  <c r="H14" i="60" s="1"/>
  <c r="G13" i="60"/>
  <c r="E13" i="60"/>
  <c r="D13" i="60"/>
  <c r="C13" i="60"/>
  <c r="H13" i="60" s="1"/>
  <c r="G12" i="60"/>
  <c r="E12" i="60"/>
  <c r="D12" i="60"/>
  <c r="C12" i="60"/>
  <c r="H12" i="60" s="1"/>
  <c r="G11" i="60"/>
  <c r="E11" i="60"/>
  <c r="D11" i="60"/>
  <c r="C11" i="60"/>
  <c r="H11" i="60" s="1"/>
  <c r="G10" i="60"/>
  <c r="E10" i="60"/>
  <c r="D10" i="60"/>
  <c r="C10" i="60"/>
  <c r="H10" i="60" s="1"/>
  <c r="G9" i="60"/>
  <c r="E9" i="60"/>
  <c r="D9" i="60"/>
  <c r="C9" i="60"/>
  <c r="I9" i="60" s="1"/>
  <c r="G8" i="60"/>
  <c r="E8" i="60"/>
  <c r="D8" i="60"/>
  <c r="C8" i="60"/>
  <c r="I8" i="60" s="1"/>
  <c r="E26" i="59" l="1"/>
  <c r="D26" i="59"/>
  <c r="C26" i="59"/>
  <c r="H26" i="59" s="1"/>
  <c r="E25" i="59"/>
  <c r="D25" i="59"/>
  <c r="C25" i="59"/>
  <c r="H25" i="59" s="1"/>
  <c r="E24" i="59"/>
  <c r="D24" i="59"/>
  <c r="C24" i="59"/>
  <c r="H24" i="59" s="1"/>
  <c r="E23" i="59"/>
  <c r="D23" i="59"/>
  <c r="C23" i="59"/>
  <c r="H23" i="59" s="1"/>
  <c r="E22" i="59"/>
  <c r="D22" i="59"/>
  <c r="C22" i="59"/>
  <c r="H22" i="59" s="1"/>
  <c r="E21" i="59"/>
  <c r="D21" i="59"/>
  <c r="C21" i="59"/>
  <c r="H21" i="59" s="1"/>
  <c r="E20" i="59"/>
  <c r="D20" i="59"/>
  <c r="C20" i="59"/>
  <c r="H20" i="59" s="1"/>
  <c r="E19" i="59"/>
  <c r="D19" i="59"/>
  <c r="C19" i="59"/>
  <c r="H19" i="59" s="1"/>
  <c r="E18" i="59"/>
  <c r="D18" i="59"/>
  <c r="C18" i="59"/>
  <c r="H18" i="59" s="1"/>
  <c r="G17" i="59"/>
  <c r="E17" i="59"/>
  <c r="D17" i="59"/>
  <c r="C17" i="59"/>
  <c r="H17" i="59" s="1"/>
  <c r="G16" i="59"/>
  <c r="E16" i="59"/>
  <c r="D16" i="59"/>
  <c r="C16" i="59"/>
  <c r="H16" i="59" s="1"/>
  <c r="G15" i="59"/>
  <c r="E15" i="59"/>
  <c r="D15" i="59"/>
  <c r="C15" i="59"/>
  <c r="H15" i="59" s="1"/>
  <c r="G14" i="59"/>
  <c r="E14" i="59"/>
  <c r="D14" i="59"/>
  <c r="C14" i="59"/>
  <c r="H14" i="59" s="1"/>
  <c r="G13" i="59"/>
  <c r="E13" i="59"/>
  <c r="D13" i="59"/>
  <c r="C13" i="59"/>
  <c r="H13" i="59" s="1"/>
  <c r="G12" i="59"/>
  <c r="E12" i="59"/>
  <c r="D12" i="59"/>
  <c r="C12" i="59"/>
  <c r="H12" i="59" s="1"/>
  <c r="G11" i="59"/>
  <c r="E11" i="59"/>
  <c r="D11" i="59"/>
  <c r="C11" i="59"/>
  <c r="H11" i="59" s="1"/>
  <c r="G10" i="59"/>
  <c r="E10" i="59"/>
  <c r="D10" i="59"/>
  <c r="C10" i="59"/>
  <c r="H10" i="59" s="1"/>
  <c r="G9" i="59"/>
  <c r="E9" i="59"/>
  <c r="D9" i="59"/>
  <c r="C9" i="59"/>
  <c r="H9" i="59" s="1"/>
  <c r="G8" i="59"/>
  <c r="E8" i="59"/>
  <c r="D8" i="59"/>
  <c r="C8" i="59"/>
  <c r="I8" i="59" s="1"/>
  <c r="G28" i="58" l="1"/>
  <c r="E27" i="58"/>
  <c r="D27" i="58"/>
  <c r="C27" i="58"/>
  <c r="I27" i="58" s="1"/>
  <c r="E26" i="58"/>
  <c r="D26" i="58"/>
  <c r="C26" i="58"/>
  <c r="I26" i="58" s="1"/>
  <c r="G25" i="58"/>
  <c r="E25" i="58"/>
  <c r="D25" i="58"/>
  <c r="C25" i="58"/>
  <c r="I25" i="58" s="1"/>
  <c r="E24" i="58"/>
  <c r="D24" i="58"/>
  <c r="C24" i="58"/>
  <c r="I24" i="58" s="1"/>
  <c r="E23" i="58"/>
  <c r="D23" i="58"/>
  <c r="C23" i="58"/>
  <c r="I23" i="58" s="1"/>
  <c r="E22" i="58"/>
  <c r="D22" i="58"/>
  <c r="C22" i="58"/>
  <c r="I22" i="58" s="1"/>
  <c r="E21" i="58"/>
  <c r="D21" i="58"/>
  <c r="C21" i="58"/>
  <c r="I21" i="58" s="1"/>
  <c r="E20" i="58"/>
  <c r="D20" i="58"/>
  <c r="C20" i="58"/>
  <c r="I20" i="58" s="1"/>
  <c r="E19" i="58"/>
  <c r="D19" i="58"/>
  <c r="C19" i="58"/>
  <c r="I19" i="58" s="1"/>
  <c r="E18" i="58"/>
  <c r="D18" i="58"/>
  <c r="C18" i="58"/>
  <c r="I18" i="58" s="1"/>
  <c r="G17" i="58"/>
  <c r="E17" i="58"/>
  <c r="D17" i="58"/>
  <c r="C17" i="58"/>
  <c r="I17" i="58" s="1"/>
  <c r="G16" i="58"/>
  <c r="E16" i="58"/>
  <c r="D16" i="58"/>
  <c r="C16" i="58"/>
  <c r="I16" i="58" s="1"/>
  <c r="G15" i="58"/>
  <c r="E15" i="58"/>
  <c r="D15" i="58"/>
  <c r="C15" i="58"/>
  <c r="I15" i="58" s="1"/>
  <c r="G14" i="58"/>
  <c r="E14" i="58"/>
  <c r="D14" i="58"/>
  <c r="C14" i="58"/>
  <c r="I14" i="58" s="1"/>
  <c r="G13" i="58"/>
  <c r="E13" i="58"/>
  <c r="D13" i="58"/>
  <c r="C13" i="58"/>
  <c r="I13" i="58" s="1"/>
  <c r="G12" i="58"/>
  <c r="E12" i="58"/>
  <c r="D12" i="58"/>
  <c r="C12" i="58"/>
  <c r="I12" i="58" s="1"/>
  <c r="G11" i="58"/>
  <c r="E11" i="58"/>
  <c r="D11" i="58"/>
  <c r="C11" i="58"/>
  <c r="I11" i="58" s="1"/>
  <c r="G10" i="58"/>
  <c r="E10" i="58"/>
  <c r="D10" i="58"/>
  <c r="C10" i="58"/>
  <c r="I10" i="58" s="1"/>
  <c r="G9" i="58"/>
  <c r="E9" i="58"/>
  <c r="D9" i="58"/>
  <c r="C9" i="58"/>
  <c r="I9" i="58" s="1"/>
  <c r="G26" i="57" l="1"/>
  <c r="E26" i="57"/>
  <c r="D26" i="57"/>
  <c r="C26" i="57"/>
  <c r="I26" i="57" s="1"/>
  <c r="E25" i="57"/>
  <c r="D25" i="57"/>
  <c r="C25" i="57"/>
  <c r="I25" i="57" s="1"/>
  <c r="E24" i="57"/>
  <c r="D24" i="57"/>
  <c r="I24" i="57" s="1"/>
  <c r="C24" i="57"/>
  <c r="G23" i="57"/>
  <c r="E23" i="57"/>
  <c r="D23" i="57"/>
  <c r="C23" i="57"/>
  <c r="I23" i="57" s="1"/>
  <c r="G22" i="57"/>
  <c r="E22" i="57"/>
  <c r="D22" i="57"/>
  <c r="C22" i="57"/>
  <c r="I22" i="57" s="1"/>
  <c r="E21" i="57"/>
  <c r="D21" i="57"/>
  <c r="C21" i="57"/>
  <c r="I21" i="57" s="1"/>
  <c r="E20" i="57"/>
  <c r="D20" i="57"/>
  <c r="C20" i="57"/>
  <c r="I20" i="57" s="1"/>
  <c r="E19" i="57"/>
  <c r="D19" i="57"/>
  <c r="C19" i="57"/>
  <c r="I19" i="57" s="1"/>
  <c r="E18" i="57"/>
  <c r="D18" i="57"/>
  <c r="C18" i="57"/>
  <c r="I18" i="57" s="1"/>
  <c r="G17" i="57"/>
  <c r="E17" i="57"/>
  <c r="D17" i="57"/>
  <c r="C17" i="57"/>
  <c r="I17" i="57" s="1"/>
  <c r="G16" i="57"/>
  <c r="E16" i="57"/>
  <c r="D16" i="57"/>
  <c r="C16" i="57"/>
  <c r="I16" i="57" s="1"/>
  <c r="G15" i="57"/>
  <c r="E15" i="57"/>
  <c r="D15" i="57"/>
  <c r="C15" i="57"/>
  <c r="H15" i="57" s="1"/>
  <c r="G14" i="57"/>
  <c r="E14" i="57"/>
  <c r="D14" i="57"/>
  <c r="C14" i="57"/>
  <c r="I14" i="57" s="1"/>
  <c r="G13" i="57"/>
  <c r="E13" i="57"/>
  <c r="D13" i="57"/>
  <c r="C13" i="57"/>
  <c r="H13" i="57" s="1"/>
  <c r="G12" i="57"/>
  <c r="E12" i="57"/>
  <c r="D12" i="57"/>
  <c r="C12" i="57"/>
  <c r="I12" i="57" s="1"/>
  <c r="G11" i="57"/>
  <c r="E11" i="57"/>
  <c r="D11" i="57"/>
  <c r="C11" i="57"/>
  <c r="H11" i="57" s="1"/>
  <c r="G10" i="57"/>
  <c r="E10" i="57"/>
  <c r="D10" i="57"/>
  <c r="C10" i="57"/>
  <c r="H10" i="57" s="1"/>
  <c r="G9" i="57"/>
  <c r="E9" i="57"/>
  <c r="D9" i="57"/>
  <c r="C9" i="57"/>
  <c r="I9" i="57" s="1"/>
  <c r="G8" i="57"/>
  <c r="E8" i="57"/>
  <c r="D8" i="57"/>
  <c r="C8" i="57"/>
  <c r="I8" i="57" s="1"/>
  <c r="G27" i="56" l="1"/>
  <c r="E27" i="56"/>
  <c r="D27" i="56"/>
  <c r="C27" i="56"/>
  <c r="I27" i="56" s="1"/>
  <c r="G26" i="56"/>
  <c r="E26" i="56"/>
  <c r="D26" i="56"/>
  <c r="C26" i="56"/>
  <c r="I26" i="56" s="1"/>
  <c r="E25" i="56"/>
  <c r="D25" i="56"/>
  <c r="C25" i="56"/>
  <c r="I25" i="56" s="1"/>
  <c r="E24" i="56"/>
  <c r="D24" i="56"/>
  <c r="C24" i="56"/>
  <c r="I24" i="56" s="1"/>
  <c r="E23" i="56"/>
  <c r="D23" i="56"/>
  <c r="C23" i="56"/>
  <c r="I23" i="56" s="1"/>
  <c r="E22" i="56"/>
  <c r="D22" i="56"/>
  <c r="C22" i="56"/>
  <c r="I22" i="56" s="1"/>
  <c r="E21" i="56"/>
  <c r="D21" i="56"/>
  <c r="C21" i="56"/>
  <c r="I21" i="56" s="1"/>
  <c r="E20" i="56"/>
  <c r="D20" i="56"/>
  <c r="I20" i="56" s="1"/>
  <c r="C20" i="56"/>
  <c r="E19" i="56"/>
  <c r="D19" i="56"/>
  <c r="I19" i="56" s="1"/>
  <c r="C19" i="56"/>
  <c r="E18" i="56"/>
  <c r="D18" i="56"/>
  <c r="I18" i="56" s="1"/>
  <c r="C18" i="56"/>
  <c r="G17" i="56"/>
  <c r="E17" i="56"/>
  <c r="D17" i="56"/>
  <c r="C17" i="56"/>
  <c r="I17" i="56" s="1"/>
  <c r="G16" i="56"/>
  <c r="E16" i="56"/>
  <c r="D16" i="56"/>
  <c r="C16" i="56"/>
  <c r="I16" i="56" s="1"/>
  <c r="G15" i="56"/>
  <c r="E15" i="56"/>
  <c r="D15" i="56"/>
  <c r="C15" i="56"/>
  <c r="I15" i="56" s="1"/>
  <c r="G14" i="56"/>
  <c r="E14" i="56"/>
  <c r="D14" i="56"/>
  <c r="C14" i="56"/>
  <c r="I14" i="56" s="1"/>
  <c r="G13" i="56"/>
  <c r="E13" i="56"/>
  <c r="D13" i="56"/>
  <c r="C13" i="56"/>
  <c r="I13" i="56" s="1"/>
  <c r="G12" i="56"/>
  <c r="E12" i="56"/>
  <c r="D12" i="56"/>
  <c r="C12" i="56"/>
  <c r="I12" i="56" s="1"/>
  <c r="G11" i="56"/>
  <c r="E11" i="56"/>
  <c r="D11" i="56"/>
  <c r="C11" i="56"/>
  <c r="I11" i="56" s="1"/>
  <c r="G10" i="56"/>
  <c r="E10" i="56"/>
  <c r="D10" i="56"/>
  <c r="C10" i="56"/>
  <c r="I10" i="56" s="1"/>
  <c r="G9" i="56"/>
  <c r="E9" i="56"/>
  <c r="D9" i="56"/>
  <c r="C9" i="56"/>
  <c r="I9" i="56" s="1"/>
  <c r="G27" i="55" l="1"/>
  <c r="E27" i="55"/>
  <c r="D27" i="55"/>
  <c r="C27" i="55"/>
  <c r="H27" i="55" s="1"/>
  <c r="G26" i="55"/>
  <c r="E26" i="55"/>
  <c r="D26" i="55"/>
  <c r="C26" i="55"/>
  <c r="H26" i="55" s="1"/>
  <c r="G25" i="55"/>
  <c r="E25" i="55"/>
  <c r="D25" i="55"/>
  <c r="C25" i="55"/>
  <c r="H25" i="55" s="1"/>
  <c r="G24" i="55"/>
  <c r="E24" i="55"/>
  <c r="D24" i="55"/>
  <c r="C24" i="55"/>
  <c r="H24" i="55" s="1"/>
  <c r="G23" i="55"/>
  <c r="E23" i="55"/>
  <c r="D23" i="55"/>
  <c r="C23" i="55"/>
  <c r="H23" i="55" s="1"/>
  <c r="G22" i="55"/>
  <c r="E22" i="55"/>
  <c r="D22" i="55"/>
  <c r="C22" i="55"/>
  <c r="H22" i="55" s="1"/>
  <c r="G21" i="55"/>
  <c r="E21" i="55"/>
  <c r="D21" i="55"/>
  <c r="C21" i="55"/>
  <c r="H21" i="55" s="1"/>
  <c r="G20" i="55"/>
  <c r="E20" i="55"/>
  <c r="D20" i="55"/>
  <c r="C20" i="55"/>
  <c r="H20" i="55" s="1"/>
  <c r="G19" i="55"/>
  <c r="E19" i="55"/>
  <c r="D19" i="55"/>
  <c r="C19" i="55"/>
  <c r="H19" i="55" s="1"/>
  <c r="G18" i="55"/>
  <c r="E18" i="55"/>
  <c r="D18" i="55"/>
  <c r="C18" i="55"/>
  <c r="H18" i="55" s="1"/>
  <c r="G17" i="55"/>
  <c r="E17" i="55"/>
  <c r="D17" i="55"/>
  <c r="C17" i="55"/>
  <c r="H17" i="55" s="1"/>
  <c r="G16" i="55"/>
  <c r="E16" i="55"/>
  <c r="D16" i="55"/>
  <c r="C16" i="55"/>
  <c r="H16" i="55" s="1"/>
  <c r="G15" i="55"/>
  <c r="E15" i="55"/>
  <c r="D15" i="55"/>
  <c r="C15" i="55"/>
  <c r="H15" i="55" s="1"/>
  <c r="G14" i="55"/>
  <c r="E14" i="55"/>
  <c r="D14" i="55"/>
  <c r="C14" i="55"/>
  <c r="H14" i="55" s="1"/>
  <c r="G13" i="55"/>
  <c r="E13" i="55"/>
  <c r="D13" i="55"/>
  <c r="C13" i="55"/>
  <c r="H13" i="55" s="1"/>
  <c r="G12" i="55"/>
  <c r="E12" i="55"/>
  <c r="D12" i="55"/>
  <c r="C12" i="55"/>
  <c r="H12" i="55" s="1"/>
  <c r="G11" i="55"/>
  <c r="E11" i="55"/>
  <c r="D11" i="55"/>
  <c r="C11" i="55"/>
  <c r="H11" i="55" s="1"/>
  <c r="G10" i="55"/>
  <c r="E10" i="55"/>
  <c r="D10" i="55"/>
  <c r="C10" i="55"/>
  <c r="H10" i="55" s="1"/>
  <c r="G9" i="55"/>
  <c r="E9" i="55"/>
  <c r="D9" i="55"/>
  <c r="C9" i="55"/>
  <c r="H9" i="55" s="1"/>
  <c r="G41" i="54" l="1"/>
  <c r="E41" i="54"/>
  <c r="D41" i="54"/>
  <c r="C41" i="54"/>
  <c r="H41" i="54" s="1"/>
  <c r="G40" i="54"/>
  <c r="E40" i="54"/>
  <c r="D40" i="54"/>
  <c r="C40" i="54"/>
  <c r="H40" i="54" s="1"/>
  <c r="E39" i="54"/>
  <c r="D39" i="54"/>
  <c r="C39" i="54"/>
  <c r="H39" i="54" s="1"/>
  <c r="E38" i="54"/>
  <c r="D38" i="54"/>
  <c r="C38" i="54"/>
  <c r="H38" i="54" s="1"/>
  <c r="E37" i="54"/>
  <c r="D37" i="54"/>
  <c r="C37" i="54"/>
  <c r="H37" i="54" s="1"/>
  <c r="E36" i="54"/>
  <c r="D36" i="54"/>
  <c r="C36" i="54"/>
  <c r="H36" i="54" s="1"/>
  <c r="E35" i="54"/>
  <c r="D35" i="54"/>
  <c r="C35" i="54"/>
  <c r="H35" i="54" s="1"/>
  <c r="E34" i="54"/>
  <c r="D34" i="54"/>
  <c r="C34" i="54"/>
  <c r="H34" i="54" s="1"/>
  <c r="E33" i="54"/>
  <c r="D33" i="54"/>
  <c r="C33" i="54"/>
  <c r="H33" i="54" s="1"/>
  <c r="E32" i="54"/>
  <c r="D32" i="54"/>
  <c r="C32" i="54"/>
  <c r="I32" i="54" s="1"/>
  <c r="E31" i="54"/>
  <c r="D31" i="54"/>
  <c r="C31" i="54"/>
  <c r="H31" i="54" s="1"/>
  <c r="E30" i="54"/>
  <c r="D30" i="54"/>
  <c r="C30" i="54"/>
  <c r="H30" i="54" s="1"/>
  <c r="G29" i="54"/>
  <c r="E29" i="54"/>
  <c r="D29" i="54"/>
  <c r="C29" i="54"/>
  <c r="H29" i="54" s="1"/>
  <c r="G28" i="54"/>
  <c r="E28" i="54"/>
  <c r="D28" i="54"/>
  <c r="C28" i="54"/>
  <c r="H28" i="54" s="1"/>
  <c r="G27" i="54"/>
  <c r="E27" i="54"/>
  <c r="D27" i="54"/>
  <c r="C27" i="54"/>
  <c r="H27" i="54" s="1"/>
  <c r="G26" i="54"/>
  <c r="E26" i="54"/>
  <c r="D26" i="54"/>
  <c r="C26" i="54"/>
  <c r="H26" i="54" s="1"/>
  <c r="G25" i="54"/>
  <c r="E25" i="54"/>
  <c r="D25" i="54"/>
  <c r="C25" i="54"/>
  <c r="H25" i="54" s="1"/>
  <c r="G24" i="54"/>
  <c r="E24" i="54"/>
  <c r="D24" i="54"/>
  <c r="C24" i="54"/>
  <c r="H24" i="54" s="1"/>
  <c r="G23" i="54"/>
  <c r="E23" i="54"/>
  <c r="D23" i="54"/>
  <c r="C23" i="54"/>
  <c r="H23" i="54" s="1"/>
  <c r="G27" i="53" l="1"/>
  <c r="E27" i="53"/>
  <c r="D27" i="53"/>
  <c r="C27" i="53"/>
  <c r="I27" i="53" s="1"/>
  <c r="E26" i="53"/>
  <c r="D26" i="53"/>
  <c r="C26" i="53"/>
  <c r="I26" i="53" s="1"/>
  <c r="G25" i="53"/>
  <c r="E25" i="53"/>
  <c r="D25" i="53"/>
  <c r="C25" i="53"/>
  <c r="I25" i="53" s="1"/>
  <c r="G24" i="53"/>
  <c r="E24" i="53"/>
  <c r="D24" i="53"/>
  <c r="C24" i="53"/>
  <c r="I24" i="53" s="1"/>
  <c r="G23" i="53"/>
  <c r="E23" i="53"/>
  <c r="D23" i="53"/>
  <c r="C23" i="53"/>
  <c r="I23" i="53" s="1"/>
  <c r="G22" i="53"/>
  <c r="E22" i="53"/>
  <c r="D22" i="53"/>
  <c r="C22" i="53"/>
  <c r="I22" i="53" s="1"/>
  <c r="G21" i="53"/>
  <c r="E21" i="53"/>
  <c r="D21" i="53"/>
  <c r="C21" i="53"/>
  <c r="I21" i="53" s="1"/>
  <c r="G20" i="53"/>
  <c r="E20" i="53"/>
  <c r="D20" i="53"/>
  <c r="C20" i="53"/>
  <c r="I20" i="53" s="1"/>
  <c r="G19" i="53"/>
  <c r="E19" i="53"/>
  <c r="D19" i="53"/>
  <c r="C19" i="53"/>
  <c r="I19" i="53" s="1"/>
  <c r="G18" i="53"/>
  <c r="E18" i="53"/>
  <c r="D18" i="53"/>
  <c r="C18" i="53"/>
  <c r="I18" i="53" s="1"/>
  <c r="G17" i="53"/>
  <c r="E17" i="53"/>
  <c r="D17" i="53"/>
  <c r="C17" i="53"/>
  <c r="I17" i="53" s="1"/>
  <c r="G16" i="53"/>
  <c r="E16" i="53"/>
  <c r="D16" i="53"/>
  <c r="C16" i="53"/>
  <c r="I16" i="53" s="1"/>
  <c r="G15" i="53"/>
  <c r="E15" i="53"/>
  <c r="D15" i="53"/>
  <c r="C15" i="53"/>
  <c r="I15" i="53" s="1"/>
  <c r="G14" i="53"/>
  <c r="E14" i="53"/>
  <c r="D14" i="53"/>
  <c r="C14" i="53"/>
  <c r="I14" i="53" s="1"/>
  <c r="G13" i="53"/>
  <c r="E13" i="53"/>
  <c r="D13" i="53"/>
  <c r="C13" i="53"/>
  <c r="I13" i="53" s="1"/>
  <c r="G12" i="53"/>
  <c r="E12" i="53"/>
  <c r="D12" i="53"/>
  <c r="C12" i="53"/>
  <c r="I12" i="53" s="1"/>
  <c r="G11" i="53"/>
  <c r="E11" i="53"/>
  <c r="D11" i="53"/>
  <c r="C11" i="53"/>
  <c r="I11" i="53" s="1"/>
  <c r="G10" i="53"/>
  <c r="E10" i="53"/>
  <c r="D10" i="53"/>
  <c r="C10" i="53"/>
  <c r="I10" i="53" s="1"/>
  <c r="G9" i="53"/>
  <c r="E9" i="53"/>
  <c r="D9" i="53"/>
  <c r="C9" i="53"/>
  <c r="I9" i="53" s="1"/>
  <c r="G26" i="52" l="1"/>
  <c r="E26" i="52"/>
  <c r="D26" i="52"/>
  <c r="C26" i="52"/>
  <c r="I26" i="52" s="1"/>
  <c r="E25" i="52"/>
  <c r="D25" i="52"/>
  <c r="I25" i="52" s="1"/>
  <c r="C25" i="52"/>
  <c r="E24" i="52"/>
  <c r="D24" i="52"/>
  <c r="I24" i="52" s="1"/>
  <c r="C24" i="52"/>
  <c r="G23" i="52"/>
  <c r="E23" i="52"/>
  <c r="D23" i="52"/>
  <c r="C23" i="52"/>
  <c r="I23" i="52" s="1"/>
  <c r="G22" i="52"/>
  <c r="E22" i="52"/>
  <c r="D22" i="52"/>
  <c r="C22" i="52"/>
  <c r="I22" i="52" s="1"/>
  <c r="E21" i="52"/>
  <c r="D21" i="52"/>
  <c r="C21" i="52"/>
  <c r="I21" i="52" s="1"/>
  <c r="E20" i="52"/>
  <c r="D20" i="52"/>
  <c r="I20" i="52" s="1"/>
  <c r="C20" i="52"/>
  <c r="E19" i="52"/>
  <c r="D19" i="52"/>
  <c r="I19" i="52" s="1"/>
  <c r="C19" i="52"/>
  <c r="G18" i="52"/>
  <c r="E18" i="52"/>
  <c r="D18" i="52"/>
  <c r="C18" i="52"/>
  <c r="I18" i="52" s="1"/>
  <c r="G17" i="52"/>
  <c r="E17" i="52"/>
  <c r="D17" i="52"/>
  <c r="C17" i="52"/>
  <c r="I17" i="52" s="1"/>
  <c r="G16" i="52"/>
  <c r="E16" i="52"/>
  <c r="D16" i="52"/>
  <c r="C16" i="52"/>
  <c r="I16" i="52" s="1"/>
  <c r="G15" i="52"/>
  <c r="E15" i="52"/>
  <c r="D15" i="52"/>
  <c r="C15" i="52"/>
  <c r="I15" i="52" s="1"/>
  <c r="G14" i="52"/>
  <c r="E14" i="52"/>
  <c r="D14" i="52"/>
  <c r="C14" i="52"/>
  <c r="I14" i="52" s="1"/>
  <c r="G13" i="52"/>
  <c r="E13" i="52"/>
  <c r="D13" i="52"/>
  <c r="C13" i="52"/>
  <c r="I13" i="52" s="1"/>
  <c r="G12" i="52"/>
  <c r="E12" i="52"/>
  <c r="D12" i="52"/>
  <c r="C12" i="52"/>
  <c r="I12" i="52" s="1"/>
  <c r="G11" i="52"/>
  <c r="E11" i="52"/>
  <c r="D11" i="52"/>
  <c r="C11" i="52"/>
  <c r="I11" i="52" s="1"/>
  <c r="G10" i="52"/>
  <c r="E10" i="52"/>
  <c r="D10" i="52"/>
  <c r="C10" i="52"/>
  <c r="I10" i="52" s="1"/>
  <c r="G9" i="52"/>
  <c r="E9" i="52"/>
  <c r="D9" i="52"/>
  <c r="C9" i="52"/>
  <c r="I9" i="52" s="1"/>
  <c r="G8" i="52"/>
  <c r="E8" i="52"/>
  <c r="D8" i="52"/>
  <c r="C8" i="52"/>
  <c r="I8" i="52" s="1"/>
  <c r="G27" i="51" l="1"/>
  <c r="E27" i="51"/>
  <c r="D27" i="51"/>
  <c r="C27" i="51"/>
  <c r="I27" i="51" s="1"/>
  <c r="G26" i="51"/>
  <c r="E26" i="51"/>
  <c r="D26" i="51"/>
  <c r="C26" i="51"/>
  <c r="I26" i="51" s="1"/>
  <c r="G25" i="51"/>
  <c r="E25" i="51"/>
  <c r="D25" i="51"/>
  <c r="C25" i="51"/>
  <c r="I25" i="51" s="1"/>
  <c r="G24" i="51"/>
  <c r="E24" i="51"/>
  <c r="D24" i="51"/>
  <c r="C24" i="51"/>
  <c r="I24" i="51" s="1"/>
  <c r="G23" i="51"/>
  <c r="E23" i="51"/>
  <c r="D23" i="51"/>
  <c r="C23" i="51"/>
  <c r="I23" i="51" s="1"/>
  <c r="G22" i="51"/>
  <c r="E22" i="51"/>
  <c r="D22" i="51"/>
  <c r="C22" i="51"/>
  <c r="I22" i="51" s="1"/>
  <c r="G21" i="51"/>
  <c r="E21" i="51"/>
  <c r="D21" i="51"/>
  <c r="C21" i="51"/>
  <c r="I21" i="51" s="1"/>
  <c r="G20" i="51"/>
  <c r="E20" i="51"/>
  <c r="D20" i="51"/>
  <c r="C20" i="51"/>
  <c r="I20" i="51" s="1"/>
  <c r="G19" i="51"/>
  <c r="E19" i="51"/>
  <c r="D19" i="51"/>
  <c r="C19" i="51"/>
  <c r="I19" i="51" s="1"/>
  <c r="G18" i="51"/>
  <c r="E18" i="51"/>
  <c r="D18" i="51"/>
  <c r="C18" i="51"/>
  <c r="I18" i="51" s="1"/>
  <c r="G17" i="51"/>
  <c r="E17" i="51"/>
  <c r="D17" i="51"/>
  <c r="C17" i="51"/>
  <c r="I17" i="51" s="1"/>
  <c r="G16" i="51"/>
  <c r="E16" i="51"/>
  <c r="D16" i="51"/>
  <c r="C16" i="51"/>
  <c r="I16" i="51" s="1"/>
  <c r="G15" i="51"/>
  <c r="E15" i="51"/>
  <c r="D15" i="51"/>
  <c r="C15" i="51"/>
  <c r="I15" i="51" s="1"/>
  <c r="G14" i="51"/>
  <c r="E14" i="51"/>
  <c r="D14" i="51"/>
  <c r="C14" i="51"/>
  <c r="I14" i="51" s="1"/>
  <c r="G13" i="51"/>
  <c r="E13" i="51"/>
  <c r="D13" i="51"/>
  <c r="C13" i="51"/>
  <c r="I13" i="51" s="1"/>
  <c r="G12" i="51"/>
  <c r="E12" i="51"/>
  <c r="D12" i="51"/>
  <c r="C12" i="51"/>
  <c r="I12" i="51" s="1"/>
  <c r="G11" i="51"/>
  <c r="E11" i="51"/>
  <c r="D11" i="51"/>
  <c r="C11" i="51"/>
  <c r="I11" i="51" s="1"/>
  <c r="G10" i="51"/>
  <c r="E10" i="51"/>
  <c r="D10" i="51"/>
  <c r="C10" i="51"/>
  <c r="I10" i="51" s="1"/>
  <c r="G9" i="51"/>
  <c r="E9" i="51"/>
  <c r="D9" i="51"/>
  <c r="C9" i="51"/>
  <c r="I9" i="51" s="1"/>
  <c r="G29" i="50" l="1"/>
  <c r="E29" i="50"/>
  <c r="D29" i="50"/>
  <c r="C29" i="50"/>
  <c r="I29" i="50" s="1"/>
  <c r="G28" i="50"/>
  <c r="E28" i="50"/>
  <c r="D28" i="50"/>
  <c r="C28" i="50"/>
  <c r="I28" i="50" s="1"/>
  <c r="G27" i="50"/>
  <c r="E27" i="50"/>
  <c r="D27" i="50"/>
  <c r="C27" i="50"/>
  <c r="I27" i="50" s="1"/>
  <c r="G26" i="50"/>
  <c r="E26" i="50"/>
  <c r="D26" i="50"/>
  <c r="C26" i="50"/>
  <c r="I26" i="50" s="1"/>
  <c r="G25" i="50"/>
  <c r="E25" i="50"/>
  <c r="D25" i="50"/>
  <c r="C25" i="50"/>
  <c r="I25" i="50" s="1"/>
  <c r="G24" i="50"/>
  <c r="E24" i="50"/>
  <c r="D24" i="50"/>
  <c r="C24" i="50"/>
  <c r="I24" i="50" s="1"/>
  <c r="G23" i="50"/>
  <c r="E23" i="50"/>
  <c r="D23" i="50"/>
  <c r="C23" i="50"/>
  <c r="I23" i="50" s="1"/>
  <c r="G22" i="50"/>
  <c r="E22" i="50"/>
  <c r="D22" i="50"/>
  <c r="C22" i="50"/>
  <c r="I22" i="50" s="1"/>
  <c r="G21" i="50"/>
  <c r="E21" i="50"/>
  <c r="D21" i="50"/>
  <c r="C21" i="50"/>
  <c r="I21" i="50" s="1"/>
  <c r="G20" i="50"/>
  <c r="E20" i="50"/>
  <c r="D20" i="50"/>
  <c r="C20" i="50"/>
  <c r="I20" i="50" s="1"/>
  <c r="G19" i="50"/>
  <c r="E19" i="50"/>
  <c r="D19" i="50"/>
  <c r="C19" i="50"/>
  <c r="I19" i="50" s="1"/>
  <c r="G18" i="50"/>
  <c r="E18" i="50"/>
  <c r="D18" i="50"/>
  <c r="C18" i="50"/>
  <c r="I18" i="50" s="1"/>
  <c r="G17" i="50"/>
  <c r="E17" i="50"/>
  <c r="D17" i="50"/>
  <c r="C17" i="50"/>
  <c r="I17" i="50" s="1"/>
  <c r="G16" i="50"/>
  <c r="E16" i="50"/>
  <c r="D16" i="50"/>
  <c r="C16" i="50"/>
  <c r="I16" i="50" s="1"/>
  <c r="G15" i="50"/>
  <c r="E15" i="50"/>
  <c r="D15" i="50"/>
  <c r="C15" i="50"/>
  <c r="I15" i="50" s="1"/>
  <c r="G14" i="50"/>
  <c r="E14" i="50"/>
  <c r="D14" i="50"/>
  <c r="C14" i="50"/>
  <c r="I14" i="50" s="1"/>
  <c r="G13" i="50"/>
  <c r="E13" i="50"/>
  <c r="D13" i="50"/>
  <c r="C13" i="50"/>
  <c r="I13" i="50" s="1"/>
  <c r="G12" i="50"/>
  <c r="E12" i="50"/>
  <c r="D12" i="50"/>
  <c r="C12" i="50"/>
  <c r="I12" i="50" s="1"/>
  <c r="G11" i="50"/>
  <c r="E11" i="50"/>
  <c r="D11" i="50"/>
  <c r="C11" i="50"/>
  <c r="I11" i="50" s="1"/>
  <c r="G26" i="49" l="1"/>
  <c r="E26" i="49"/>
  <c r="D26" i="49"/>
  <c r="C26" i="49"/>
  <c r="H26" i="49" s="1"/>
  <c r="G25" i="49"/>
  <c r="E25" i="49"/>
  <c r="D25" i="49"/>
  <c r="C25" i="49"/>
  <c r="H25" i="49" s="1"/>
  <c r="G24" i="49"/>
  <c r="E24" i="49"/>
  <c r="D24" i="49"/>
  <c r="C24" i="49"/>
  <c r="H24" i="49" s="1"/>
  <c r="G23" i="49"/>
  <c r="E23" i="49"/>
  <c r="D23" i="49"/>
  <c r="C23" i="49"/>
  <c r="H23" i="49" s="1"/>
  <c r="G22" i="49"/>
  <c r="E22" i="49"/>
  <c r="D22" i="49"/>
  <c r="C22" i="49"/>
  <c r="H22" i="49" s="1"/>
  <c r="G21" i="49"/>
  <c r="E21" i="49"/>
  <c r="D21" i="49"/>
  <c r="C21" i="49"/>
  <c r="H21" i="49" s="1"/>
  <c r="G20" i="49"/>
  <c r="E20" i="49"/>
  <c r="D20" i="49"/>
  <c r="C20" i="49"/>
  <c r="H20" i="49" s="1"/>
  <c r="G19" i="49"/>
  <c r="E19" i="49"/>
  <c r="D19" i="49"/>
  <c r="C19" i="49"/>
  <c r="H19" i="49" s="1"/>
  <c r="G18" i="49"/>
  <c r="E18" i="49"/>
  <c r="D18" i="49"/>
  <c r="C18" i="49"/>
  <c r="H18" i="49" s="1"/>
  <c r="G17" i="49"/>
  <c r="E17" i="49"/>
  <c r="D17" i="49"/>
  <c r="C17" i="49"/>
  <c r="H17" i="49" s="1"/>
  <c r="G16" i="49"/>
  <c r="E16" i="49"/>
  <c r="D16" i="49"/>
  <c r="C16" i="49"/>
  <c r="H16" i="49" s="1"/>
  <c r="G15" i="49"/>
  <c r="E15" i="49"/>
  <c r="D15" i="49"/>
  <c r="C15" i="49"/>
  <c r="H15" i="49" s="1"/>
  <c r="G14" i="49"/>
  <c r="E14" i="49"/>
  <c r="D14" i="49"/>
  <c r="C14" i="49"/>
  <c r="H14" i="49" s="1"/>
  <c r="G13" i="49"/>
  <c r="E13" i="49"/>
  <c r="D13" i="49"/>
  <c r="C13" i="49"/>
  <c r="H13" i="49" s="1"/>
  <c r="G12" i="49"/>
  <c r="E12" i="49"/>
  <c r="D12" i="49"/>
  <c r="C12" i="49"/>
  <c r="H12" i="49" s="1"/>
  <c r="G11" i="49"/>
  <c r="E11" i="49"/>
  <c r="D11" i="49"/>
  <c r="C11" i="49"/>
  <c r="H11" i="49" s="1"/>
  <c r="G10" i="49"/>
  <c r="E10" i="49"/>
  <c r="D10" i="49"/>
  <c r="C10" i="49"/>
  <c r="H10" i="49" s="1"/>
  <c r="G9" i="49"/>
  <c r="E9" i="49"/>
  <c r="D9" i="49"/>
  <c r="C9" i="49"/>
  <c r="H9" i="49" s="1"/>
  <c r="G8" i="49"/>
  <c r="E8" i="49"/>
  <c r="D8" i="49"/>
  <c r="C8" i="49"/>
  <c r="H8" i="49" s="1"/>
  <c r="G29" i="48" l="1"/>
  <c r="E29" i="48"/>
  <c r="D29" i="48"/>
  <c r="C29" i="48"/>
  <c r="I29" i="48" s="1"/>
  <c r="G28" i="48"/>
  <c r="E28" i="48"/>
  <c r="D28" i="48"/>
  <c r="C28" i="48"/>
  <c r="I28" i="48" s="1"/>
  <c r="G27" i="48"/>
  <c r="E27" i="48"/>
  <c r="D27" i="48"/>
  <c r="C27" i="48"/>
  <c r="I27" i="48" s="1"/>
  <c r="G26" i="48"/>
  <c r="E26" i="48"/>
  <c r="D26" i="48"/>
  <c r="C26" i="48"/>
  <c r="I26" i="48" s="1"/>
  <c r="G25" i="48"/>
  <c r="E25" i="48"/>
  <c r="D25" i="48"/>
  <c r="C25" i="48"/>
  <c r="I25" i="48" s="1"/>
  <c r="G24" i="48"/>
  <c r="E24" i="48"/>
  <c r="D24" i="48"/>
  <c r="C24" i="48"/>
  <c r="I24" i="48" s="1"/>
  <c r="G23" i="48"/>
  <c r="E23" i="48"/>
  <c r="D23" i="48"/>
  <c r="C23" i="48"/>
  <c r="I23" i="48" s="1"/>
  <c r="G22" i="48"/>
  <c r="E22" i="48"/>
  <c r="D22" i="48"/>
  <c r="C22" i="48"/>
  <c r="I22" i="48" s="1"/>
  <c r="G21" i="48"/>
  <c r="E21" i="48"/>
  <c r="D21" i="48"/>
  <c r="C21" i="48"/>
  <c r="I21" i="48" s="1"/>
  <c r="G20" i="48"/>
  <c r="E20" i="48"/>
  <c r="D20" i="48"/>
  <c r="C20" i="48"/>
  <c r="I20" i="48" s="1"/>
  <c r="G19" i="48"/>
  <c r="E19" i="48"/>
  <c r="D19" i="48"/>
  <c r="C19" i="48"/>
  <c r="H19" i="48" s="1"/>
  <c r="G18" i="48"/>
  <c r="E18" i="48"/>
  <c r="D18" i="48"/>
  <c r="C18" i="48"/>
  <c r="H18" i="48" s="1"/>
  <c r="G17" i="48"/>
  <c r="E17" i="48"/>
  <c r="D17" i="48"/>
  <c r="C17" i="48"/>
  <c r="H17" i="48" s="1"/>
  <c r="G16" i="48"/>
  <c r="E16" i="48"/>
  <c r="D16" i="48"/>
  <c r="C16" i="48"/>
  <c r="H16" i="48" s="1"/>
  <c r="G15" i="48"/>
  <c r="E15" i="48"/>
  <c r="D15" i="48"/>
  <c r="C15" i="48"/>
  <c r="H15" i="48" s="1"/>
  <c r="G14" i="48"/>
  <c r="E14" i="48"/>
  <c r="D14" i="48"/>
  <c r="C14" i="48"/>
  <c r="H14" i="48" s="1"/>
  <c r="G13" i="48"/>
  <c r="E13" i="48"/>
  <c r="D13" i="48"/>
  <c r="C13" i="48"/>
  <c r="H13" i="48" s="1"/>
  <c r="G12" i="48"/>
  <c r="E12" i="48"/>
  <c r="D12" i="48"/>
  <c r="C12" i="48"/>
  <c r="H12" i="48" s="1"/>
  <c r="G11" i="48"/>
  <c r="E11" i="48"/>
  <c r="D11" i="48"/>
  <c r="C11" i="48"/>
  <c r="H11" i="48" s="1"/>
  <c r="G27" i="47" l="1"/>
  <c r="E27" i="47"/>
  <c r="D27" i="47"/>
  <c r="C27" i="47"/>
  <c r="I27" i="47" s="1"/>
  <c r="G26" i="47"/>
  <c r="E26" i="47"/>
  <c r="D26" i="47"/>
  <c r="C26" i="47"/>
  <c r="I26" i="47" s="1"/>
  <c r="G25" i="47"/>
  <c r="E25" i="47"/>
  <c r="D25" i="47"/>
  <c r="C25" i="47"/>
  <c r="I25" i="47" s="1"/>
  <c r="G24" i="47"/>
  <c r="E24" i="47"/>
  <c r="D24" i="47"/>
  <c r="C24" i="47"/>
  <c r="I24" i="47" s="1"/>
  <c r="G23" i="47"/>
  <c r="E23" i="47"/>
  <c r="D23" i="47"/>
  <c r="C23" i="47"/>
  <c r="I23" i="47" s="1"/>
  <c r="G22" i="47"/>
  <c r="E22" i="47"/>
  <c r="D22" i="47"/>
  <c r="C22" i="47"/>
  <c r="I22" i="47" s="1"/>
  <c r="G21" i="47"/>
  <c r="E21" i="47"/>
  <c r="D21" i="47"/>
  <c r="C21" i="47"/>
  <c r="I21" i="47" s="1"/>
  <c r="G20" i="47"/>
  <c r="E20" i="47"/>
  <c r="D20" i="47"/>
  <c r="C20" i="47"/>
  <c r="I20" i="47" s="1"/>
  <c r="G19" i="47"/>
  <c r="E19" i="47"/>
  <c r="D19" i="47"/>
  <c r="C19" i="47"/>
  <c r="I19" i="47" s="1"/>
  <c r="G18" i="47"/>
  <c r="E18" i="47"/>
  <c r="D18" i="47"/>
  <c r="C18" i="47"/>
  <c r="I18" i="47" s="1"/>
  <c r="G17" i="47"/>
  <c r="E17" i="47"/>
  <c r="D17" i="47"/>
  <c r="C17" i="47"/>
  <c r="I17" i="47" s="1"/>
  <c r="G16" i="47"/>
  <c r="E16" i="47"/>
  <c r="D16" i="47"/>
  <c r="C16" i="47"/>
  <c r="I16" i="47" s="1"/>
  <c r="G15" i="47"/>
  <c r="E15" i="47"/>
  <c r="D15" i="47"/>
  <c r="C15" i="47"/>
  <c r="I15" i="47" s="1"/>
  <c r="G14" i="47"/>
  <c r="E14" i="47"/>
  <c r="D14" i="47"/>
  <c r="C14" i="47"/>
  <c r="I14" i="47" s="1"/>
  <c r="G13" i="47"/>
  <c r="E13" i="47"/>
  <c r="D13" i="47"/>
  <c r="C13" i="47"/>
  <c r="I13" i="47" s="1"/>
  <c r="G12" i="47"/>
  <c r="E12" i="47"/>
  <c r="D12" i="47"/>
  <c r="C12" i="47"/>
  <c r="I12" i="47" s="1"/>
  <c r="G11" i="47"/>
  <c r="E11" i="47"/>
  <c r="D11" i="47"/>
  <c r="C11" i="47"/>
  <c r="I11" i="47" s="1"/>
  <c r="G10" i="47"/>
  <c r="E10" i="47"/>
  <c r="D10" i="47"/>
  <c r="C10" i="47"/>
  <c r="I10" i="47" s="1"/>
  <c r="G9" i="47"/>
  <c r="E9" i="47"/>
  <c r="D9" i="47"/>
  <c r="C9" i="47"/>
  <c r="I9" i="47" s="1"/>
  <c r="E27" i="46" l="1"/>
  <c r="D27" i="46"/>
  <c r="C27" i="46"/>
  <c r="I27" i="46" s="1"/>
  <c r="E26" i="46"/>
  <c r="D26" i="46"/>
  <c r="C26" i="46"/>
  <c r="I26" i="46" s="1"/>
  <c r="E25" i="46"/>
  <c r="D25" i="46"/>
  <c r="C25" i="46"/>
  <c r="I25" i="46" s="1"/>
  <c r="E24" i="46"/>
  <c r="D24" i="46"/>
  <c r="I24" i="46" s="1"/>
  <c r="C24" i="46"/>
  <c r="E23" i="46"/>
  <c r="D23" i="46"/>
  <c r="I23" i="46" s="1"/>
  <c r="C23" i="46"/>
  <c r="E22" i="46"/>
  <c r="D22" i="46"/>
  <c r="I22" i="46" s="1"/>
  <c r="C22" i="46"/>
  <c r="E21" i="46"/>
  <c r="D21" i="46"/>
  <c r="I21" i="46" s="1"/>
  <c r="C21" i="46"/>
  <c r="E20" i="46"/>
  <c r="D20" i="46"/>
  <c r="I20" i="46" s="1"/>
  <c r="C20" i="46"/>
  <c r="E19" i="46"/>
  <c r="D19" i="46"/>
  <c r="I19" i="46" s="1"/>
  <c r="C19" i="46"/>
  <c r="G18" i="46"/>
  <c r="E18" i="46"/>
  <c r="D18" i="46"/>
  <c r="C18" i="46"/>
  <c r="I18" i="46" s="1"/>
  <c r="G17" i="46"/>
  <c r="E17" i="46"/>
  <c r="D17" i="46"/>
  <c r="C17" i="46"/>
  <c r="I17" i="46" s="1"/>
  <c r="G16" i="46"/>
  <c r="E16" i="46"/>
  <c r="D16" i="46"/>
  <c r="C16" i="46"/>
  <c r="I16" i="46" s="1"/>
  <c r="G15" i="46"/>
  <c r="E15" i="46"/>
  <c r="D15" i="46"/>
  <c r="C15" i="46"/>
  <c r="I15" i="46" s="1"/>
  <c r="G14" i="46"/>
  <c r="E14" i="46"/>
  <c r="D14" i="46"/>
  <c r="C14" i="46"/>
  <c r="I14" i="46" s="1"/>
  <c r="G13" i="46"/>
  <c r="E13" i="46"/>
  <c r="D13" i="46"/>
  <c r="C13" i="46"/>
  <c r="I13" i="46" s="1"/>
  <c r="G12" i="46"/>
  <c r="E12" i="46"/>
  <c r="D12" i="46"/>
  <c r="C12" i="46"/>
  <c r="I12" i="46" s="1"/>
  <c r="G11" i="46"/>
  <c r="E11" i="46"/>
  <c r="D11" i="46"/>
  <c r="C11" i="46"/>
  <c r="I11" i="46" s="1"/>
  <c r="G10" i="46"/>
  <c r="E10" i="46"/>
  <c r="D10" i="46"/>
  <c r="C10" i="46"/>
  <c r="I10" i="46" s="1"/>
  <c r="G9" i="46"/>
  <c r="E9" i="46"/>
  <c r="D9" i="46"/>
  <c r="C9" i="46"/>
  <c r="I9" i="46" s="1"/>
  <c r="G26" i="45" l="1"/>
  <c r="E26" i="45"/>
  <c r="D26" i="45"/>
  <c r="C26" i="45"/>
  <c r="I26" i="45" s="1"/>
  <c r="G25" i="45"/>
  <c r="E25" i="45"/>
  <c r="D25" i="45"/>
  <c r="C25" i="45"/>
  <c r="I25" i="45" s="1"/>
  <c r="G24" i="45"/>
  <c r="E24" i="45"/>
  <c r="D24" i="45"/>
  <c r="C24" i="45"/>
  <c r="I24" i="45" s="1"/>
  <c r="G23" i="45"/>
  <c r="E23" i="45"/>
  <c r="D23" i="45"/>
  <c r="C23" i="45"/>
  <c r="I23" i="45" s="1"/>
  <c r="G22" i="45"/>
  <c r="E22" i="45"/>
  <c r="D22" i="45"/>
  <c r="C22" i="45"/>
  <c r="I22" i="45" s="1"/>
  <c r="G21" i="45"/>
  <c r="E21" i="45"/>
  <c r="D21" i="45"/>
  <c r="C21" i="45"/>
  <c r="I21" i="45" s="1"/>
  <c r="G20" i="45"/>
  <c r="E20" i="45"/>
  <c r="D20" i="45"/>
  <c r="C20" i="45"/>
  <c r="I20" i="45" s="1"/>
  <c r="E19" i="45"/>
  <c r="D19" i="45"/>
  <c r="C19" i="45"/>
  <c r="I19" i="45" s="1"/>
  <c r="G18" i="45"/>
  <c r="E18" i="45"/>
  <c r="D18" i="45"/>
  <c r="C18" i="45"/>
  <c r="I18" i="45" s="1"/>
  <c r="E17" i="45"/>
  <c r="D17" i="45"/>
  <c r="C17" i="45"/>
  <c r="I17" i="45" s="1"/>
  <c r="G16" i="45"/>
  <c r="E16" i="45"/>
  <c r="D16" i="45"/>
  <c r="C16" i="45"/>
  <c r="I16" i="45" s="1"/>
  <c r="G15" i="45"/>
  <c r="E15" i="45"/>
  <c r="D15" i="45"/>
  <c r="C15" i="45"/>
  <c r="H15" i="45" s="1"/>
  <c r="G14" i="45"/>
  <c r="E14" i="45"/>
  <c r="D14" i="45"/>
  <c r="C14" i="45"/>
  <c r="H14" i="45" s="1"/>
  <c r="G13" i="45"/>
  <c r="E13" i="45"/>
  <c r="D13" i="45"/>
  <c r="C13" i="45"/>
  <c r="H13" i="45" s="1"/>
  <c r="G12" i="45"/>
  <c r="E12" i="45"/>
  <c r="D12" i="45"/>
  <c r="C12" i="45"/>
  <c r="H12" i="45" s="1"/>
  <c r="G11" i="45"/>
  <c r="E11" i="45"/>
  <c r="D11" i="45"/>
  <c r="C11" i="45"/>
  <c r="H11" i="45" s="1"/>
  <c r="G10" i="45"/>
  <c r="E10" i="45"/>
  <c r="D10" i="45"/>
  <c r="C10" i="45"/>
  <c r="H10" i="45" s="1"/>
  <c r="G9" i="45"/>
  <c r="E9" i="45"/>
  <c r="D9" i="45"/>
  <c r="C9" i="45"/>
  <c r="H9" i="45" s="1"/>
  <c r="G8" i="45"/>
  <c r="E8" i="45"/>
  <c r="D8" i="45"/>
  <c r="C8" i="45"/>
  <c r="I8" i="45" s="1"/>
  <c r="E26" i="44" l="1"/>
  <c r="D26" i="44"/>
  <c r="C26" i="44"/>
  <c r="I26" i="44" s="1"/>
  <c r="E25" i="44"/>
  <c r="D25" i="44"/>
  <c r="C25" i="44"/>
  <c r="I25" i="44" s="1"/>
  <c r="E24" i="44"/>
  <c r="D24" i="44"/>
  <c r="C24" i="44"/>
  <c r="I24" i="44" s="1"/>
  <c r="E23" i="44"/>
  <c r="D23" i="44"/>
  <c r="C23" i="44"/>
  <c r="I23" i="44" s="1"/>
  <c r="E22" i="44"/>
  <c r="D22" i="44"/>
  <c r="C22" i="44"/>
  <c r="I22" i="44" s="1"/>
  <c r="E21" i="44"/>
  <c r="D21" i="44"/>
  <c r="C21" i="44"/>
  <c r="I21" i="44" s="1"/>
  <c r="E20" i="44"/>
  <c r="D20" i="44"/>
  <c r="C20" i="44"/>
  <c r="I20" i="44" s="1"/>
  <c r="E19" i="44"/>
  <c r="D19" i="44"/>
  <c r="C19" i="44"/>
  <c r="I19" i="44" s="1"/>
  <c r="E18" i="44"/>
  <c r="D18" i="44"/>
  <c r="C18" i="44"/>
  <c r="I18" i="44" s="1"/>
  <c r="E17" i="44"/>
  <c r="D17" i="44"/>
  <c r="C17" i="44"/>
  <c r="I17" i="44" s="1"/>
  <c r="E16" i="44"/>
  <c r="D16" i="44"/>
  <c r="C16" i="44"/>
  <c r="I16" i="44" s="1"/>
  <c r="E15" i="44"/>
  <c r="D15" i="44"/>
  <c r="C15" i="44"/>
  <c r="I15" i="44" s="1"/>
  <c r="G14" i="44"/>
  <c r="E14" i="44"/>
  <c r="D14" i="44"/>
  <c r="C14" i="44"/>
  <c r="I14" i="44" s="1"/>
  <c r="G13" i="44"/>
  <c r="E13" i="44"/>
  <c r="D13" i="44"/>
  <c r="C13" i="44"/>
  <c r="H13" i="44" s="1"/>
  <c r="G12" i="44"/>
  <c r="E12" i="44"/>
  <c r="D12" i="44"/>
  <c r="C12" i="44"/>
  <c r="H12" i="44" s="1"/>
  <c r="G11" i="44"/>
  <c r="E11" i="44"/>
  <c r="D11" i="44"/>
  <c r="C11" i="44"/>
  <c r="H11" i="44" s="1"/>
  <c r="G10" i="44"/>
  <c r="E10" i="44"/>
  <c r="D10" i="44"/>
  <c r="C10" i="44"/>
  <c r="H10" i="44" s="1"/>
  <c r="G9" i="44"/>
  <c r="E9" i="44"/>
  <c r="D9" i="44"/>
  <c r="C9" i="44"/>
  <c r="I9" i="44" s="1"/>
  <c r="G8" i="44"/>
  <c r="E8" i="44"/>
  <c r="D8" i="44"/>
  <c r="C8" i="44"/>
  <c r="I8" i="44" s="1"/>
  <c r="G27" i="43" l="1"/>
  <c r="E27" i="43"/>
  <c r="D27" i="43"/>
  <c r="C27" i="43"/>
  <c r="H27" i="43" s="1"/>
  <c r="G26" i="43"/>
  <c r="E26" i="43"/>
  <c r="D26" i="43"/>
  <c r="C26" i="43"/>
  <c r="H26" i="43" s="1"/>
  <c r="G25" i="43"/>
  <c r="E25" i="43"/>
  <c r="D25" i="43"/>
  <c r="C25" i="43"/>
  <c r="H25" i="43" s="1"/>
  <c r="G24" i="43"/>
  <c r="E24" i="43"/>
  <c r="D24" i="43"/>
  <c r="C24" i="43"/>
  <c r="H24" i="43" s="1"/>
  <c r="G23" i="43"/>
  <c r="E23" i="43"/>
  <c r="D23" i="43"/>
  <c r="C23" i="43"/>
  <c r="H23" i="43" s="1"/>
  <c r="G22" i="43"/>
  <c r="E22" i="43"/>
  <c r="D22" i="43"/>
  <c r="C22" i="43"/>
  <c r="H22" i="43" s="1"/>
  <c r="G21" i="43"/>
  <c r="E21" i="43"/>
  <c r="D21" i="43"/>
  <c r="C21" i="43"/>
  <c r="H21" i="43" s="1"/>
  <c r="G20" i="43"/>
  <c r="E20" i="43"/>
  <c r="D20" i="43"/>
  <c r="C20" i="43"/>
  <c r="H20" i="43" s="1"/>
  <c r="G19" i="43"/>
  <c r="E19" i="43"/>
  <c r="D19" i="43"/>
  <c r="C19" i="43"/>
  <c r="H19" i="43" s="1"/>
  <c r="G18" i="43"/>
  <c r="E18" i="43"/>
  <c r="D18" i="43"/>
  <c r="C18" i="43"/>
  <c r="H18" i="43" s="1"/>
  <c r="G17" i="43"/>
  <c r="E17" i="43"/>
  <c r="D17" i="43"/>
  <c r="C17" i="43"/>
  <c r="H17" i="43" s="1"/>
  <c r="G16" i="43"/>
  <c r="E16" i="43"/>
  <c r="D16" i="43"/>
  <c r="C16" i="43"/>
  <c r="H16" i="43" s="1"/>
  <c r="G15" i="43"/>
  <c r="E15" i="43"/>
  <c r="D15" i="43"/>
  <c r="C15" i="43"/>
  <c r="H15" i="43" s="1"/>
  <c r="G14" i="43"/>
  <c r="E14" i="43"/>
  <c r="D14" i="43"/>
  <c r="C14" i="43"/>
  <c r="H14" i="43" s="1"/>
  <c r="G13" i="43"/>
  <c r="E13" i="43"/>
  <c r="D13" i="43"/>
  <c r="C13" i="43"/>
  <c r="H13" i="43" s="1"/>
  <c r="G12" i="43"/>
  <c r="E12" i="43"/>
  <c r="D12" i="43"/>
  <c r="C12" i="43"/>
  <c r="H12" i="43" s="1"/>
  <c r="G11" i="43"/>
  <c r="E11" i="43"/>
  <c r="D11" i="43"/>
  <c r="C11" i="43"/>
  <c r="H11" i="43" s="1"/>
  <c r="G10" i="43"/>
  <c r="E10" i="43"/>
  <c r="D10" i="43"/>
  <c r="C10" i="43"/>
  <c r="H10" i="43" s="1"/>
  <c r="G9" i="43"/>
  <c r="E9" i="43"/>
  <c r="D9" i="43"/>
  <c r="C9" i="43"/>
  <c r="H9" i="43" s="1"/>
  <c r="E26" i="42" l="1"/>
  <c r="D26" i="42"/>
  <c r="C26" i="42"/>
  <c r="H26" i="42" s="1"/>
  <c r="E25" i="42"/>
  <c r="D25" i="42"/>
  <c r="C25" i="42"/>
  <c r="H25" i="42" s="1"/>
  <c r="E24" i="42"/>
  <c r="D24" i="42"/>
  <c r="C24" i="42"/>
  <c r="H24" i="42" s="1"/>
  <c r="G23" i="42"/>
  <c r="E23" i="42"/>
  <c r="D23" i="42"/>
  <c r="C23" i="42"/>
  <c r="H23" i="42" s="1"/>
  <c r="G22" i="42"/>
  <c r="E22" i="42"/>
  <c r="D22" i="42"/>
  <c r="C22" i="42"/>
  <c r="H22" i="42" s="1"/>
  <c r="G21" i="42"/>
  <c r="E21" i="42"/>
  <c r="D21" i="42"/>
  <c r="C21" i="42"/>
  <c r="H21" i="42" s="1"/>
  <c r="G20" i="42"/>
  <c r="E20" i="42"/>
  <c r="D20" i="42"/>
  <c r="C20" i="42"/>
  <c r="H20" i="42" s="1"/>
  <c r="G19" i="42"/>
  <c r="E19" i="42"/>
  <c r="D19" i="42"/>
  <c r="C19" i="42"/>
  <c r="H19" i="42" s="1"/>
  <c r="G18" i="42"/>
  <c r="E18" i="42"/>
  <c r="D18" i="42"/>
  <c r="C18" i="42"/>
  <c r="H18" i="42" s="1"/>
  <c r="G17" i="42"/>
  <c r="E17" i="42"/>
  <c r="D17" i="42"/>
  <c r="C17" i="42"/>
  <c r="H17" i="42" s="1"/>
  <c r="G16" i="42"/>
  <c r="E16" i="42"/>
  <c r="D16" i="42"/>
  <c r="C16" i="42"/>
  <c r="H16" i="42" s="1"/>
  <c r="G15" i="42"/>
  <c r="E15" i="42"/>
  <c r="D15" i="42"/>
  <c r="C15" i="42"/>
  <c r="H15" i="42" s="1"/>
  <c r="G14" i="42"/>
  <c r="E14" i="42"/>
  <c r="D14" i="42"/>
  <c r="C14" i="42"/>
  <c r="H14" i="42" s="1"/>
  <c r="G13" i="42"/>
  <c r="E13" i="42"/>
  <c r="D13" i="42"/>
  <c r="C13" i="42"/>
  <c r="H13" i="42" s="1"/>
  <c r="G12" i="42"/>
  <c r="E12" i="42"/>
  <c r="D12" i="42"/>
  <c r="C12" i="42"/>
  <c r="H12" i="42" s="1"/>
  <c r="G11" i="42"/>
  <c r="E11" i="42"/>
  <c r="D11" i="42"/>
  <c r="C11" i="42"/>
  <c r="H11" i="42" s="1"/>
  <c r="G10" i="42"/>
  <c r="E10" i="42"/>
  <c r="D10" i="42"/>
  <c r="C10" i="42"/>
  <c r="H10" i="42" s="1"/>
  <c r="G9" i="42"/>
  <c r="E9" i="42"/>
  <c r="D9" i="42"/>
  <c r="C9" i="42"/>
  <c r="H9" i="42" s="1"/>
  <c r="G8" i="42"/>
  <c r="E8" i="42"/>
  <c r="D8" i="42"/>
  <c r="C8" i="42"/>
  <c r="H8" i="42" s="1"/>
  <c r="E29" i="41" l="1"/>
  <c r="D29" i="41"/>
  <c r="C29" i="41"/>
  <c r="I29" i="41" s="1"/>
  <c r="E28" i="41"/>
  <c r="D28" i="41"/>
  <c r="C28" i="41"/>
  <c r="I28" i="41" s="1"/>
  <c r="E27" i="41"/>
  <c r="D27" i="41"/>
  <c r="C27" i="41"/>
  <c r="I27" i="41" s="1"/>
  <c r="E26" i="41"/>
  <c r="D26" i="41"/>
  <c r="C26" i="41"/>
  <c r="I26" i="41" s="1"/>
  <c r="E25" i="41"/>
  <c r="D25" i="41"/>
  <c r="C25" i="41"/>
  <c r="I25" i="41" s="1"/>
  <c r="E24" i="41"/>
  <c r="D24" i="41"/>
  <c r="C24" i="41"/>
  <c r="I24" i="41" s="1"/>
  <c r="E23" i="41"/>
  <c r="D23" i="41"/>
  <c r="C23" i="41"/>
  <c r="I23" i="41" s="1"/>
  <c r="E22" i="41"/>
  <c r="D22" i="41"/>
  <c r="C22" i="41"/>
  <c r="I22" i="41" s="1"/>
  <c r="E21" i="41"/>
  <c r="D21" i="41"/>
  <c r="C21" i="41"/>
  <c r="I21" i="41" s="1"/>
  <c r="E20" i="41"/>
  <c r="D20" i="41"/>
  <c r="C20" i="41"/>
  <c r="I20" i="41" s="1"/>
  <c r="G19" i="41"/>
  <c r="E19" i="41"/>
  <c r="D19" i="41"/>
  <c r="C19" i="41"/>
  <c r="I19" i="41" s="1"/>
  <c r="G18" i="41"/>
  <c r="E18" i="41"/>
  <c r="D18" i="41"/>
  <c r="C18" i="41"/>
  <c r="I18" i="41" s="1"/>
  <c r="G17" i="41"/>
  <c r="E17" i="41"/>
  <c r="D17" i="41"/>
  <c r="C17" i="41"/>
  <c r="I17" i="41" s="1"/>
  <c r="G16" i="41"/>
  <c r="E16" i="41"/>
  <c r="D16" i="41"/>
  <c r="C16" i="41"/>
  <c r="I16" i="41" s="1"/>
  <c r="G15" i="41"/>
  <c r="E15" i="41"/>
  <c r="D15" i="41"/>
  <c r="C15" i="41"/>
  <c r="I15" i="41" s="1"/>
  <c r="G14" i="41"/>
  <c r="E14" i="41"/>
  <c r="D14" i="41"/>
  <c r="C14" i="41"/>
  <c r="I14" i="41" s="1"/>
  <c r="G13" i="41"/>
  <c r="E13" i="41"/>
  <c r="D13" i="41"/>
  <c r="C13" i="41"/>
  <c r="I13" i="41" s="1"/>
  <c r="G12" i="41"/>
  <c r="E12" i="41"/>
  <c r="D12" i="41"/>
  <c r="C12" i="41"/>
  <c r="I12" i="41" s="1"/>
  <c r="G11" i="41"/>
  <c r="E11" i="41"/>
  <c r="D11" i="41"/>
  <c r="C11" i="41"/>
  <c r="I11" i="41" s="1"/>
  <c r="G29" i="40" l="1"/>
  <c r="E29" i="40"/>
  <c r="D29" i="40"/>
  <c r="C29" i="40"/>
  <c r="H29" i="40" s="1"/>
  <c r="G28" i="40"/>
  <c r="E28" i="40"/>
  <c r="D28" i="40"/>
  <c r="C28" i="40"/>
  <c r="H28" i="40" s="1"/>
  <c r="G27" i="40"/>
  <c r="E27" i="40"/>
  <c r="D27" i="40"/>
  <c r="C27" i="40"/>
  <c r="H27" i="40" s="1"/>
  <c r="G26" i="40"/>
  <c r="E26" i="40"/>
  <c r="D26" i="40"/>
  <c r="C26" i="40"/>
  <c r="H26" i="40" s="1"/>
  <c r="G25" i="40"/>
  <c r="E25" i="40"/>
  <c r="D25" i="40"/>
  <c r="C25" i="40"/>
  <c r="H25" i="40" s="1"/>
  <c r="G24" i="40"/>
  <c r="E24" i="40"/>
  <c r="D24" i="40"/>
  <c r="C24" i="40"/>
  <c r="H24" i="40" s="1"/>
  <c r="G23" i="40"/>
  <c r="E23" i="40"/>
  <c r="D23" i="40"/>
  <c r="C23" i="40"/>
  <c r="H23" i="40" s="1"/>
  <c r="G22" i="40"/>
  <c r="E22" i="40"/>
  <c r="D22" i="40"/>
  <c r="C22" i="40"/>
  <c r="H22" i="40" s="1"/>
  <c r="G21" i="40"/>
  <c r="E21" i="40"/>
  <c r="D21" i="40"/>
  <c r="C21" i="40"/>
  <c r="H21" i="40" s="1"/>
  <c r="G20" i="40"/>
  <c r="E20" i="40"/>
  <c r="D20" i="40"/>
  <c r="C20" i="40"/>
  <c r="H20" i="40" s="1"/>
  <c r="G19" i="40"/>
  <c r="E19" i="40"/>
  <c r="D19" i="40"/>
  <c r="C19" i="40"/>
  <c r="H19" i="40" s="1"/>
  <c r="G18" i="40"/>
  <c r="E18" i="40"/>
  <c r="D18" i="40"/>
  <c r="C18" i="40"/>
  <c r="H18" i="40" s="1"/>
  <c r="G17" i="40"/>
  <c r="E17" i="40"/>
  <c r="D17" i="40"/>
  <c r="C17" i="40"/>
  <c r="H17" i="40" s="1"/>
  <c r="G16" i="40"/>
  <c r="E16" i="40"/>
  <c r="D16" i="40"/>
  <c r="C16" i="40"/>
  <c r="H16" i="40" s="1"/>
  <c r="G15" i="40"/>
  <c r="E15" i="40"/>
  <c r="D15" i="40"/>
  <c r="C15" i="40"/>
  <c r="H15" i="40" s="1"/>
  <c r="G14" i="40"/>
  <c r="E14" i="40"/>
  <c r="D14" i="40"/>
  <c r="C14" i="40"/>
  <c r="H14" i="40" s="1"/>
  <c r="G13" i="40"/>
  <c r="E13" i="40"/>
  <c r="D13" i="40"/>
  <c r="C13" i="40"/>
  <c r="H13" i="40" s="1"/>
  <c r="G12" i="40"/>
  <c r="E12" i="40"/>
  <c r="D12" i="40"/>
  <c r="C12" i="40"/>
  <c r="H12" i="40" s="1"/>
  <c r="G11" i="40"/>
  <c r="E11" i="40"/>
  <c r="D11" i="40"/>
  <c r="C11" i="40"/>
  <c r="H11" i="40" s="1"/>
  <c r="E26" i="39" l="1"/>
  <c r="D26" i="39"/>
  <c r="C26" i="39"/>
  <c r="I26" i="39" s="1"/>
  <c r="E25" i="39"/>
  <c r="D25" i="39"/>
  <c r="C25" i="39"/>
  <c r="I25" i="39" s="1"/>
  <c r="E24" i="39"/>
  <c r="D24" i="39"/>
  <c r="I24" i="39" s="1"/>
  <c r="C24" i="39"/>
  <c r="E23" i="39"/>
  <c r="D23" i="39"/>
  <c r="I23" i="39" s="1"/>
  <c r="C23" i="39"/>
  <c r="E22" i="39"/>
  <c r="D22" i="39"/>
  <c r="I22" i="39" s="1"/>
  <c r="C22" i="39"/>
  <c r="E21" i="39"/>
  <c r="D21" i="39"/>
  <c r="I21" i="39" s="1"/>
  <c r="C21" i="39"/>
  <c r="E20" i="39"/>
  <c r="D20" i="39"/>
  <c r="I20" i="39" s="1"/>
  <c r="C20" i="39"/>
  <c r="E19" i="39"/>
  <c r="D19" i="39"/>
  <c r="I19" i="39" s="1"/>
  <c r="C19" i="39"/>
  <c r="E18" i="39"/>
  <c r="D18" i="39"/>
  <c r="I18" i="39" s="1"/>
  <c r="C18" i="39"/>
  <c r="E17" i="39"/>
  <c r="D17" i="39"/>
  <c r="I17" i="39" s="1"/>
  <c r="C17" i="39"/>
  <c r="G16" i="39"/>
  <c r="E16" i="39"/>
  <c r="D16" i="39"/>
  <c r="C16" i="39"/>
  <c r="H16" i="39" s="1"/>
  <c r="E15" i="39"/>
  <c r="D15" i="39"/>
  <c r="C15" i="39"/>
  <c r="H15" i="39" s="1"/>
  <c r="G14" i="39"/>
  <c r="E14" i="39"/>
  <c r="D14" i="39"/>
  <c r="C14" i="39"/>
  <c r="H14" i="39" s="1"/>
  <c r="G13" i="39"/>
  <c r="E13" i="39"/>
  <c r="D13" i="39"/>
  <c r="C13" i="39"/>
  <c r="H13" i="39" s="1"/>
  <c r="G12" i="39"/>
  <c r="E12" i="39"/>
  <c r="D12" i="39"/>
  <c r="C12" i="39"/>
  <c r="H12" i="39" s="1"/>
  <c r="G11" i="39"/>
  <c r="E11" i="39"/>
  <c r="D11" i="39"/>
  <c r="C11" i="39"/>
  <c r="H11" i="39" s="1"/>
  <c r="G10" i="39"/>
  <c r="E10" i="39"/>
  <c r="D10" i="39"/>
  <c r="C10" i="39"/>
  <c r="H10" i="39" s="1"/>
  <c r="G9" i="39"/>
  <c r="E9" i="39"/>
  <c r="D9" i="39"/>
  <c r="C9" i="39"/>
  <c r="H9" i="39" s="1"/>
  <c r="G8" i="39"/>
  <c r="E8" i="39"/>
  <c r="D8" i="39"/>
  <c r="C8" i="39"/>
  <c r="H8" i="39" s="1"/>
  <c r="G26" i="38" l="1"/>
  <c r="E26" i="38"/>
  <c r="D26" i="38"/>
  <c r="C26" i="38"/>
  <c r="I26" i="38" s="1"/>
  <c r="G25" i="38"/>
  <c r="E25" i="38"/>
  <c r="D25" i="38"/>
  <c r="C25" i="38"/>
  <c r="I25" i="38" s="1"/>
  <c r="G24" i="38"/>
  <c r="E24" i="38"/>
  <c r="D24" i="38"/>
  <c r="C24" i="38"/>
  <c r="I24" i="38" s="1"/>
  <c r="G23" i="38"/>
  <c r="E23" i="38"/>
  <c r="D23" i="38"/>
  <c r="C23" i="38"/>
  <c r="I23" i="38" s="1"/>
  <c r="G22" i="38"/>
  <c r="E22" i="38"/>
  <c r="D22" i="38"/>
  <c r="C22" i="38"/>
  <c r="I22" i="38" s="1"/>
  <c r="G21" i="38"/>
  <c r="E21" i="38"/>
  <c r="D21" i="38"/>
  <c r="C21" i="38"/>
  <c r="I21" i="38" s="1"/>
  <c r="G20" i="38"/>
  <c r="E20" i="38"/>
  <c r="D20" i="38"/>
  <c r="C20" i="38"/>
  <c r="I20" i="38" s="1"/>
  <c r="G19" i="38"/>
  <c r="E19" i="38"/>
  <c r="D19" i="38"/>
  <c r="C19" i="38"/>
  <c r="I19" i="38" s="1"/>
  <c r="G18" i="38"/>
  <c r="E18" i="38"/>
  <c r="D18" i="38"/>
  <c r="C18" i="38"/>
  <c r="I18" i="38" s="1"/>
  <c r="G17" i="38"/>
  <c r="E17" i="38"/>
  <c r="D17" i="38"/>
  <c r="C17" i="38"/>
  <c r="I17" i="38" s="1"/>
  <c r="G16" i="38"/>
  <c r="E16" i="38"/>
  <c r="D16" i="38"/>
  <c r="C16" i="38"/>
  <c r="I16" i="38" s="1"/>
  <c r="G15" i="38"/>
  <c r="E15" i="38"/>
  <c r="D15" i="38"/>
  <c r="C15" i="38"/>
  <c r="I15" i="38" s="1"/>
  <c r="G14" i="38"/>
  <c r="E14" i="38"/>
  <c r="D14" i="38"/>
  <c r="C14" i="38"/>
  <c r="I14" i="38" s="1"/>
  <c r="G13" i="38"/>
  <c r="E13" i="38"/>
  <c r="D13" i="38"/>
  <c r="C13" i="38"/>
  <c r="I13" i="38" s="1"/>
  <c r="G12" i="38"/>
  <c r="E12" i="38"/>
  <c r="D12" i="38"/>
  <c r="C12" i="38"/>
  <c r="H12" i="38" s="1"/>
  <c r="G11" i="38"/>
  <c r="E11" i="38"/>
  <c r="D11" i="38"/>
  <c r="C11" i="38"/>
  <c r="H11" i="38" s="1"/>
  <c r="G10" i="38"/>
  <c r="E10" i="38"/>
  <c r="D10" i="38"/>
  <c r="C10" i="38"/>
  <c r="H10" i="38" s="1"/>
  <c r="G9" i="38"/>
  <c r="E9" i="38"/>
  <c r="D9" i="38"/>
  <c r="C9" i="38"/>
  <c r="H9" i="38" s="1"/>
  <c r="G8" i="38"/>
  <c r="E8" i="38"/>
  <c r="D8" i="38"/>
  <c r="C8" i="38"/>
  <c r="H8" i="38" s="1"/>
  <c r="E26" i="37" l="1"/>
  <c r="D26" i="37"/>
  <c r="C26" i="37"/>
  <c r="H26" i="37" s="1"/>
  <c r="E25" i="37"/>
  <c r="D25" i="37"/>
  <c r="C25" i="37"/>
  <c r="H25" i="37" s="1"/>
  <c r="E24" i="37"/>
  <c r="D24" i="37"/>
  <c r="C24" i="37"/>
  <c r="H24" i="37" s="1"/>
  <c r="E23" i="37"/>
  <c r="D23" i="37"/>
  <c r="C23" i="37"/>
  <c r="H23" i="37" s="1"/>
  <c r="E22" i="37"/>
  <c r="D22" i="37"/>
  <c r="C22" i="37"/>
  <c r="H22" i="37" s="1"/>
  <c r="E21" i="37"/>
  <c r="D21" i="37"/>
  <c r="C21" i="37"/>
  <c r="H21" i="37" s="1"/>
  <c r="E20" i="37"/>
  <c r="D20" i="37"/>
  <c r="C20" i="37"/>
  <c r="H20" i="37" s="1"/>
  <c r="E19" i="37"/>
  <c r="D19" i="37"/>
  <c r="C19" i="37"/>
  <c r="H19" i="37" s="1"/>
  <c r="E18" i="37"/>
  <c r="D18" i="37"/>
  <c r="H18" i="37" s="1"/>
  <c r="C18" i="37"/>
  <c r="E17" i="37"/>
  <c r="D17" i="37"/>
  <c r="H17" i="37" s="1"/>
  <c r="C17" i="37"/>
  <c r="E16" i="37"/>
  <c r="D16" i="37"/>
  <c r="H16" i="37" s="1"/>
  <c r="C16" i="37"/>
  <c r="E15" i="37"/>
  <c r="D15" i="37"/>
  <c r="H15" i="37" s="1"/>
  <c r="C15" i="37"/>
  <c r="G14" i="37"/>
  <c r="E14" i="37"/>
  <c r="D14" i="37"/>
  <c r="C14" i="37"/>
  <c r="H14" i="37" s="1"/>
  <c r="G13" i="37"/>
  <c r="E13" i="37"/>
  <c r="D13" i="37"/>
  <c r="C13" i="37"/>
  <c r="H13" i="37" s="1"/>
  <c r="G12" i="37"/>
  <c r="E12" i="37"/>
  <c r="D12" i="37"/>
  <c r="C12" i="37"/>
  <c r="H12" i="37" s="1"/>
  <c r="G11" i="37"/>
  <c r="E11" i="37"/>
  <c r="D11" i="37"/>
  <c r="C11" i="37"/>
  <c r="H11" i="37" s="1"/>
  <c r="G10" i="37"/>
  <c r="E10" i="37"/>
  <c r="D10" i="37"/>
  <c r="C10" i="37"/>
  <c r="H10" i="37" s="1"/>
  <c r="G9" i="37"/>
  <c r="E9" i="37"/>
  <c r="D9" i="37"/>
  <c r="C9" i="37"/>
  <c r="H9" i="37" s="1"/>
  <c r="G8" i="37"/>
  <c r="E8" i="37"/>
  <c r="D8" i="37"/>
  <c r="C8" i="37"/>
  <c r="H8" i="37" s="1"/>
  <c r="G26" i="36" l="1"/>
  <c r="E26" i="36"/>
  <c r="D26" i="36"/>
  <c r="C26" i="36"/>
  <c r="I26" i="36" s="1"/>
  <c r="G25" i="36"/>
  <c r="E25" i="36"/>
  <c r="D25" i="36"/>
  <c r="C25" i="36"/>
  <c r="I25" i="36" s="1"/>
  <c r="G24" i="36"/>
  <c r="E24" i="36"/>
  <c r="D24" i="36"/>
  <c r="C24" i="36"/>
  <c r="I24" i="36" s="1"/>
  <c r="G23" i="36"/>
  <c r="E23" i="36"/>
  <c r="D23" i="36"/>
  <c r="C23" i="36"/>
  <c r="I23" i="36" s="1"/>
  <c r="G22" i="36"/>
  <c r="E22" i="36"/>
  <c r="D22" i="36"/>
  <c r="C22" i="36"/>
  <c r="I22" i="36" s="1"/>
  <c r="G21" i="36"/>
  <c r="E21" i="36"/>
  <c r="D21" i="36"/>
  <c r="C21" i="36"/>
  <c r="I21" i="36" s="1"/>
  <c r="G20" i="36"/>
  <c r="E20" i="36"/>
  <c r="D20" i="36"/>
  <c r="C20" i="36"/>
  <c r="I20" i="36" s="1"/>
  <c r="G19" i="36"/>
  <c r="E19" i="36"/>
  <c r="D19" i="36"/>
  <c r="C19" i="36"/>
  <c r="I19" i="36" s="1"/>
  <c r="G18" i="36"/>
  <c r="E18" i="36"/>
  <c r="D18" i="36"/>
  <c r="C18" i="36"/>
  <c r="I18" i="36" s="1"/>
  <c r="G17" i="36"/>
  <c r="E17" i="36"/>
  <c r="D17" i="36"/>
  <c r="C17" i="36"/>
  <c r="I17" i="36" s="1"/>
  <c r="G16" i="36"/>
  <c r="E16" i="36"/>
  <c r="D16" i="36"/>
  <c r="C16" i="36"/>
  <c r="I16" i="36" s="1"/>
  <c r="G15" i="36"/>
  <c r="E15" i="36"/>
  <c r="D15" i="36"/>
  <c r="C15" i="36"/>
  <c r="I15" i="36" s="1"/>
  <c r="G14" i="36"/>
  <c r="E14" i="36"/>
  <c r="D14" i="36"/>
  <c r="C14" i="36"/>
  <c r="I14" i="36" s="1"/>
  <c r="G13" i="36"/>
  <c r="E13" i="36"/>
  <c r="D13" i="36"/>
  <c r="C13" i="36"/>
  <c r="I13" i="36" s="1"/>
  <c r="G12" i="36"/>
  <c r="E12" i="36"/>
  <c r="D12" i="36"/>
  <c r="C12" i="36"/>
  <c r="I12" i="36" s="1"/>
  <c r="G11" i="36"/>
  <c r="E11" i="36"/>
  <c r="D11" i="36"/>
  <c r="C11" i="36"/>
  <c r="I11" i="36" s="1"/>
  <c r="G10" i="36"/>
  <c r="E10" i="36"/>
  <c r="D10" i="36"/>
  <c r="C10" i="36"/>
  <c r="I10" i="36" s="1"/>
  <c r="G9" i="36"/>
  <c r="E9" i="36"/>
  <c r="D9" i="36"/>
  <c r="C9" i="36"/>
  <c r="I9" i="36" s="1"/>
  <c r="G8" i="36"/>
  <c r="E8" i="36"/>
  <c r="D8" i="36"/>
  <c r="C8" i="36"/>
  <c r="I8" i="36" s="1"/>
  <c r="G26" i="35" l="1"/>
  <c r="E26" i="35"/>
  <c r="D26" i="35"/>
  <c r="C26" i="35"/>
  <c r="H26" i="35" s="1"/>
  <c r="G25" i="35"/>
  <c r="E25" i="35"/>
  <c r="D25" i="35"/>
  <c r="C25" i="35"/>
  <c r="H25" i="35" s="1"/>
  <c r="G24" i="35"/>
  <c r="E24" i="35"/>
  <c r="D24" i="35"/>
  <c r="C24" i="35"/>
  <c r="H24" i="35" s="1"/>
  <c r="G23" i="35"/>
  <c r="E23" i="35"/>
  <c r="D23" i="35"/>
  <c r="C23" i="35"/>
  <c r="H23" i="35" s="1"/>
  <c r="G22" i="35"/>
  <c r="E22" i="35"/>
  <c r="D22" i="35"/>
  <c r="C22" i="35"/>
  <c r="H22" i="35" s="1"/>
  <c r="G21" i="35"/>
  <c r="E21" i="35"/>
  <c r="D21" i="35"/>
  <c r="C21" i="35"/>
  <c r="H21" i="35" s="1"/>
  <c r="G20" i="35"/>
  <c r="E20" i="35"/>
  <c r="D20" i="35"/>
  <c r="C20" i="35"/>
  <c r="H20" i="35" s="1"/>
  <c r="G19" i="35"/>
  <c r="E19" i="35"/>
  <c r="D19" i="35"/>
  <c r="C19" i="35"/>
  <c r="H19" i="35" s="1"/>
  <c r="E18" i="35"/>
  <c r="D18" i="35"/>
  <c r="C18" i="35"/>
  <c r="H18" i="35" s="1"/>
  <c r="G17" i="35"/>
  <c r="E17" i="35"/>
  <c r="D17" i="35"/>
  <c r="C17" i="35"/>
  <c r="H17" i="35" s="1"/>
  <c r="G16" i="35"/>
  <c r="E16" i="35"/>
  <c r="D16" i="35"/>
  <c r="C16" i="35"/>
  <c r="H16" i="35" s="1"/>
  <c r="G15" i="35"/>
  <c r="E15" i="35"/>
  <c r="D15" i="35"/>
  <c r="C15" i="35"/>
  <c r="H15" i="35" s="1"/>
  <c r="G14" i="35"/>
  <c r="E14" i="35"/>
  <c r="D14" i="35"/>
  <c r="C14" i="35"/>
  <c r="H14" i="35" s="1"/>
  <c r="G13" i="35"/>
  <c r="E13" i="35"/>
  <c r="D13" i="35"/>
  <c r="C13" i="35"/>
  <c r="H13" i="35" s="1"/>
  <c r="G12" i="35"/>
  <c r="E12" i="35"/>
  <c r="D12" i="35"/>
  <c r="C12" i="35"/>
  <c r="H12" i="35" s="1"/>
  <c r="G11" i="35"/>
  <c r="E11" i="35"/>
  <c r="D11" i="35"/>
  <c r="C11" i="35"/>
  <c r="H11" i="35" s="1"/>
  <c r="G10" i="35"/>
  <c r="E10" i="35"/>
  <c r="D10" i="35"/>
  <c r="C10" i="35"/>
  <c r="H10" i="35" s="1"/>
  <c r="G9" i="35"/>
  <c r="E9" i="35"/>
  <c r="D9" i="35"/>
  <c r="C9" i="35"/>
  <c r="H9" i="35" s="1"/>
  <c r="G8" i="35"/>
  <c r="E8" i="35"/>
  <c r="D8" i="35"/>
  <c r="C8" i="35"/>
  <c r="H8" i="35" s="1"/>
  <c r="E26" i="34" l="1"/>
  <c r="D26" i="34"/>
  <c r="C26" i="34"/>
  <c r="I26" i="34" s="1"/>
  <c r="E25" i="34"/>
  <c r="D25" i="34"/>
  <c r="C25" i="34"/>
  <c r="I25" i="34" s="1"/>
  <c r="E24" i="34"/>
  <c r="D24" i="34"/>
  <c r="C24" i="34"/>
  <c r="I24" i="34" s="1"/>
  <c r="E23" i="34"/>
  <c r="D23" i="34"/>
  <c r="C23" i="34"/>
  <c r="I23" i="34" s="1"/>
  <c r="E22" i="34"/>
  <c r="D22" i="34"/>
  <c r="C22" i="34"/>
  <c r="I22" i="34" s="1"/>
  <c r="E21" i="34"/>
  <c r="D21" i="34"/>
  <c r="C21" i="34"/>
  <c r="I21" i="34" s="1"/>
  <c r="E20" i="34"/>
  <c r="D20" i="34"/>
  <c r="C20" i="34"/>
  <c r="I20" i="34" s="1"/>
  <c r="E19" i="34"/>
  <c r="D19" i="34"/>
  <c r="C19" i="34"/>
  <c r="I19" i="34" s="1"/>
  <c r="E18" i="34"/>
  <c r="D18" i="34"/>
  <c r="C18" i="34"/>
  <c r="I18" i="34" s="1"/>
  <c r="G17" i="34"/>
  <c r="E17" i="34"/>
  <c r="D17" i="34"/>
  <c r="C17" i="34"/>
  <c r="I17" i="34" s="1"/>
  <c r="G16" i="34"/>
  <c r="E16" i="34"/>
  <c r="D16" i="34"/>
  <c r="C16" i="34"/>
  <c r="I16" i="34" s="1"/>
  <c r="G15" i="34"/>
  <c r="E15" i="34"/>
  <c r="D15" i="34"/>
  <c r="C15" i="34"/>
  <c r="I15" i="34" s="1"/>
  <c r="G14" i="34"/>
  <c r="E14" i="34"/>
  <c r="D14" i="34"/>
  <c r="C14" i="34"/>
  <c r="I14" i="34" s="1"/>
  <c r="G13" i="34"/>
  <c r="E13" i="34"/>
  <c r="D13" i="34"/>
  <c r="C13" i="34"/>
  <c r="I13" i="34" s="1"/>
  <c r="G12" i="34"/>
  <c r="E12" i="34"/>
  <c r="D12" i="34"/>
  <c r="C12" i="34"/>
  <c r="I12" i="34" s="1"/>
  <c r="G11" i="34"/>
  <c r="E11" i="34"/>
  <c r="D11" i="34"/>
  <c r="C11" i="34"/>
  <c r="I11" i="34" s="1"/>
  <c r="G10" i="34"/>
  <c r="E10" i="34"/>
  <c r="D10" i="34"/>
  <c r="C10" i="34"/>
  <c r="I10" i="34" s="1"/>
  <c r="G9" i="34"/>
  <c r="E9" i="34"/>
  <c r="D9" i="34"/>
  <c r="C9" i="34"/>
  <c r="I9" i="34" s="1"/>
  <c r="G8" i="34"/>
  <c r="E8" i="34"/>
  <c r="D8" i="34"/>
  <c r="C8" i="34"/>
  <c r="I8" i="34" s="1"/>
  <c r="E26" i="33" l="1"/>
  <c r="D26" i="33"/>
  <c r="C26" i="33"/>
  <c r="I26" i="33" s="1"/>
  <c r="E25" i="33"/>
  <c r="D25" i="33"/>
  <c r="C25" i="33"/>
  <c r="I25" i="33" s="1"/>
  <c r="E24" i="33"/>
  <c r="D24" i="33"/>
  <c r="C24" i="33"/>
  <c r="I24" i="33" s="1"/>
  <c r="G23" i="33"/>
  <c r="E23" i="33"/>
  <c r="D23" i="33"/>
  <c r="C23" i="33"/>
  <c r="I23" i="33" s="1"/>
  <c r="G22" i="33"/>
  <c r="E22" i="33"/>
  <c r="D22" i="33"/>
  <c r="C22" i="33"/>
  <c r="I22" i="33" s="1"/>
  <c r="G21" i="33"/>
  <c r="E21" i="33"/>
  <c r="D21" i="33"/>
  <c r="C21" i="33"/>
  <c r="I21" i="33" s="1"/>
  <c r="G20" i="33"/>
  <c r="E20" i="33"/>
  <c r="D20" i="33"/>
  <c r="C20" i="33"/>
  <c r="I20" i="33" s="1"/>
  <c r="E19" i="33"/>
  <c r="D19" i="33"/>
  <c r="C19" i="33"/>
  <c r="I19" i="33" s="1"/>
  <c r="E18" i="33"/>
  <c r="D18" i="33"/>
  <c r="C18" i="33"/>
  <c r="I18" i="33" s="1"/>
  <c r="E17" i="33"/>
  <c r="D17" i="33"/>
  <c r="C17" i="33"/>
  <c r="I17" i="33" s="1"/>
  <c r="E16" i="33"/>
  <c r="D16" i="33"/>
  <c r="C16" i="33"/>
  <c r="I16" i="33" s="1"/>
  <c r="G15" i="33"/>
  <c r="E15" i="33"/>
  <c r="D15" i="33"/>
  <c r="C15" i="33"/>
  <c r="H15" i="33" s="1"/>
  <c r="G14" i="33"/>
  <c r="E14" i="33"/>
  <c r="D14" i="33"/>
  <c r="C14" i="33"/>
  <c r="H14" i="33" s="1"/>
  <c r="G13" i="33"/>
  <c r="E13" i="33"/>
  <c r="D13" i="33"/>
  <c r="C13" i="33"/>
  <c r="H13" i="33" s="1"/>
  <c r="G12" i="33"/>
  <c r="E12" i="33"/>
  <c r="D12" i="33"/>
  <c r="C12" i="33"/>
  <c r="H12" i="33" s="1"/>
  <c r="G11" i="33"/>
  <c r="E11" i="33"/>
  <c r="D11" i="33"/>
  <c r="C11" i="33"/>
  <c r="H11" i="33" s="1"/>
  <c r="G10" i="33"/>
  <c r="E10" i="33"/>
  <c r="D10" i="33"/>
  <c r="C10" i="33"/>
  <c r="H10" i="33" s="1"/>
  <c r="G9" i="33"/>
  <c r="E9" i="33"/>
  <c r="D9" i="33"/>
  <c r="C9" i="33"/>
  <c r="H9" i="33" s="1"/>
  <c r="G8" i="33"/>
  <c r="E8" i="33"/>
  <c r="D8" i="33"/>
  <c r="C8" i="33"/>
  <c r="H8" i="33" s="1"/>
  <c r="G28" i="32" l="1"/>
  <c r="E28" i="32"/>
  <c r="D28" i="32"/>
  <c r="C28" i="32"/>
  <c r="H28" i="32" s="1"/>
  <c r="G27" i="32"/>
  <c r="E27" i="32"/>
  <c r="D27" i="32"/>
  <c r="C27" i="32"/>
  <c r="H27" i="32" s="1"/>
  <c r="G26" i="32"/>
  <c r="E26" i="32"/>
  <c r="D26" i="32"/>
  <c r="C26" i="32"/>
  <c r="H26" i="32" s="1"/>
  <c r="G25" i="32"/>
  <c r="E25" i="32"/>
  <c r="D25" i="32"/>
  <c r="C25" i="32"/>
  <c r="H25" i="32" s="1"/>
  <c r="G24" i="32"/>
  <c r="E24" i="32"/>
  <c r="D24" i="32"/>
  <c r="C24" i="32"/>
  <c r="H24" i="32" s="1"/>
  <c r="G23" i="32"/>
  <c r="E23" i="32"/>
  <c r="D23" i="32"/>
  <c r="C23" i="32"/>
  <c r="H23" i="32" s="1"/>
  <c r="G22" i="32"/>
  <c r="E22" i="32"/>
  <c r="D22" i="32"/>
  <c r="C22" i="32"/>
  <c r="H22" i="32" s="1"/>
  <c r="G21" i="32"/>
  <c r="E21" i="32"/>
  <c r="D21" i="32"/>
  <c r="C21" i="32"/>
  <c r="H21" i="32" s="1"/>
  <c r="G20" i="32"/>
  <c r="E20" i="32"/>
  <c r="D20" i="32"/>
  <c r="C20" i="32"/>
  <c r="H20" i="32" s="1"/>
  <c r="G19" i="32"/>
  <c r="E19" i="32"/>
  <c r="D19" i="32"/>
  <c r="C19" i="32"/>
  <c r="H19" i="32" s="1"/>
  <c r="G18" i="32"/>
  <c r="E18" i="32"/>
  <c r="D18" i="32"/>
  <c r="C18" i="32"/>
  <c r="H18" i="32" s="1"/>
  <c r="G17" i="32"/>
  <c r="E17" i="32"/>
  <c r="D17" i="32"/>
  <c r="C17" i="32"/>
  <c r="H17" i="32" s="1"/>
  <c r="G16" i="32"/>
  <c r="E16" i="32"/>
  <c r="D16" i="32"/>
  <c r="C16" i="32"/>
  <c r="H16" i="32" s="1"/>
  <c r="G15" i="32"/>
  <c r="E15" i="32"/>
  <c r="D15" i="32"/>
  <c r="C15" i="32"/>
  <c r="H15" i="32" s="1"/>
  <c r="G14" i="32"/>
  <c r="E14" i="32"/>
  <c r="D14" i="32"/>
  <c r="C14" i="32"/>
  <c r="H14" i="32" s="1"/>
  <c r="G13" i="32"/>
  <c r="E13" i="32"/>
  <c r="D13" i="32"/>
  <c r="C13" i="32"/>
  <c r="H13" i="32" s="1"/>
  <c r="G12" i="32"/>
  <c r="E12" i="32"/>
  <c r="D12" i="32"/>
  <c r="C12" i="32"/>
  <c r="H12" i="32" s="1"/>
  <c r="G11" i="32"/>
  <c r="E11" i="32"/>
  <c r="D11" i="32"/>
  <c r="C11" i="32"/>
  <c r="H11" i="32" s="1"/>
  <c r="G10" i="32"/>
  <c r="E10" i="32"/>
  <c r="D10" i="32"/>
  <c r="C10" i="32"/>
  <c r="H10" i="32" s="1"/>
  <c r="G26" i="31" l="1"/>
  <c r="E26" i="31"/>
  <c r="D26" i="31"/>
  <c r="C26" i="31"/>
  <c r="H26" i="31" s="1"/>
  <c r="G25" i="31"/>
  <c r="E25" i="31"/>
  <c r="D25" i="31"/>
  <c r="C25" i="31"/>
  <c r="H25" i="31" s="1"/>
  <c r="E24" i="31"/>
  <c r="D24" i="31"/>
  <c r="C24" i="31"/>
  <c r="H24" i="31" s="1"/>
  <c r="E23" i="31"/>
  <c r="D23" i="31"/>
  <c r="C23" i="31"/>
  <c r="H23" i="31" s="1"/>
  <c r="E22" i="31"/>
  <c r="D22" i="31"/>
  <c r="C22" i="31"/>
  <c r="H22" i="31" s="1"/>
  <c r="E21" i="31"/>
  <c r="D21" i="31"/>
  <c r="C21" i="31"/>
  <c r="H21" i="31" s="1"/>
  <c r="E20" i="31"/>
  <c r="D20" i="31"/>
  <c r="C20" i="31"/>
  <c r="H20" i="31" s="1"/>
  <c r="E19" i="31"/>
  <c r="D19" i="31"/>
  <c r="C19" i="31"/>
  <c r="H19" i="31" s="1"/>
  <c r="E18" i="31"/>
  <c r="D18" i="31"/>
  <c r="H18" i="31" s="1"/>
  <c r="C18" i="31"/>
  <c r="E17" i="31"/>
  <c r="D17" i="31"/>
  <c r="H17" i="31" s="1"/>
  <c r="C17" i="31"/>
  <c r="G16" i="31"/>
  <c r="E16" i="31"/>
  <c r="D16" i="31"/>
  <c r="C16" i="31"/>
  <c r="H16" i="31" s="1"/>
  <c r="G15" i="31"/>
  <c r="E15" i="31"/>
  <c r="D15" i="31"/>
  <c r="C15" i="31"/>
  <c r="H15" i="31" s="1"/>
  <c r="G14" i="31"/>
  <c r="E14" i="31"/>
  <c r="D14" i="31"/>
  <c r="C14" i="31"/>
  <c r="H14" i="31" s="1"/>
  <c r="G13" i="31"/>
  <c r="E13" i="31"/>
  <c r="D13" i="31"/>
  <c r="C13" i="31"/>
  <c r="H13" i="31" s="1"/>
  <c r="G12" i="31"/>
  <c r="E12" i="31"/>
  <c r="D12" i="31"/>
  <c r="C12" i="31"/>
  <c r="H12" i="31" s="1"/>
  <c r="G11" i="31"/>
  <c r="E11" i="31"/>
  <c r="D11" i="31"/>
  <c r="C11" i="31"/>
  <c r="H11" i="31" s="1"/>
  <c r="G10" i="31"/>
  <c r="E10" i="31"/>
  <c r="D10" i="31"/>
  <c r="C10" i="31"/>
  <c r="H10" i="31" s="1"/>
  <c r="G9" i="31"/>
  <c r="E9" i="31"/>
  <c r="D9" i="31"/>
  <c r="C9" i="31"/>
  <c r="H9" i="31" s="1"/>
  <c r="G8" i="31"/>
  <c r="E8" i="31"/>
  <c r="D8" i="31"/>
  <c r="C8" i="31"/>
  <c r="H8" i="31" s="1"/>
  <c r="E26" i="30" l="1"/>
  <c r="D26" i="30"/>
  <c r="C26" i="30"/>
  <c r="I26" i="30" s="1"/>
  <c r="E25" i="30"/>
  <c r="D25" i="30"/>
  <c r="C25" i="30"/>
  <c r="I25" i="30" s="1"/>
  <c r="E24" i="30"/>
  <c r="D24" i="30"/>
  <c r="C24" i="30"/>
  <c r="I24" i="30" s="1"/>
  <c r="E23" i="30"/>
  <c r="D23" i="30"/>
  <c r="I23" i="30" s="1"/>
  <c r="C23" i="30"/>
  <c r="E22" i="30"/>
  <c r="D22" i="30"/>
  <c r="I22" i="30" s="1"/>
  <c r="C22" i="30"/>
  <c r="E21" i="30"/>
  <c r="D21" i="30"/>
  <c r="I21" i="30" s="1"/>
  <c r="C21" i="30"/>
  <c r="E20" i="30"/>
  <c r="D20" i="30"/>
  <c r="I20" i="30" s="1"/>
  <c r="C20" i="30"/>
  <c r="E19" i="30"/>
  <c r="D19" i="30"/>
  <c r="I19" i="30" s="1"/>
  <c r="C19" i="30"/>
  <c r="E18" i="30"/>
  <c r="D18" i="30"/>
  <c r="I18" i="30" s="1"/>
  <c r="C18" i="30"/>
  <c r="E17" i="30"/>
  <c r="D17" i="30"/>
  <c r="I17" i="30" s="1"/>
  <c r="C17" i="30"/>
  <c r="G16" i="30"/>
  <c r="E16" i="30"/>
  <c r="D16" i="30"/>
  <c r="C16" i="30"/>
  <c r="I16" i="30" s="1"/>
  <c r="G15" i="30"/>
  <c r="E15" i="30"/>
  <c r="D15" i="30"/>
  <c r="C15" i="30"/>
  <c r="I15" i="30" s="1"/>
  <c r="G14" i="30"/>
  <c r="E14" i="30"/>
  <c r="D14" i="30"/>
  <c r="C14" i="30"/>
  <c r="I14" i="30" s="1"/>
  <c r="G13" i="30"/>
  <c r="E13" i="30"/>
  <c r="D13" i="30"/>
  <c r="C13" i="30"/>
  <c r="I13" i="30" s="1"/>
  <c r="G12" i="30"/>
  <c r="E12" i="30"/>
  <c r="D12" i="30"/>
  <c r="C12" i="30"/>
  <c r="I12" i="30" s="1"/>
  <c r="G11" i="30"/>
  <c r="E11" i="30"/>
  <c r="D11" i="30"/>
  <c r="C11" i="30"/>
  <c r="I11" i="30" s="1"/>
  <c r="G10" i="30"/>
  <c r="E10" i="30"/>
  <c r="D10" i="30"/>
  <c r="C10" i="30"/>
  <c r="I10" i="30" s="1"/>
  <c r="G9" i="30"/>
  <c r="E9" i="30"/>
  <c r="D9" i="30"/>
  <c r="C9" i="30"/>
  <c r="I9" i="30" s="1"/>
  <c r="G8" i="30"/>
  <c r="E8" i="30"/>
  <c r="D8" i="30"/>
  <c r="C8" i="30"/>
  <c r="I8" i="30" s="1"/>
  <c r="E26" i="29" l="1"/>
  <c r="D26" i="29"/>
  <c r="C26" i="29"/>
  <c r="I26" i="29" s="1"/>
  <c r="E25" i="29"/>
  <c r="D25" i="29"/>
  <c r="C25" i="29"/>
  <c r="I25" i="29" s="1"/>
  <c r="E24" i="29"/>
  <c r="D24" i="29"/>
  <c r="C24" i="29"/>
  <c r="I24" i="29" s="1"/>
  <c r="E23" i="29"/>
  <c r="D23" i="29"/>
  <c r="C23" i="29"/>
  <c r="I23" i="29" s="1"/>
  <c r="E22" i="29"/>
  <c r="D22" i="29"/>
  <c r="C22" i="29"/>
  <c r="I22" i="29" s="1"/>
  <c r="E21" i="29"/>
  <c r="D21" i="29"/>
  <c r="C21" i="29"/>
  <c r="I21" i="29" s="1"/>
  <c r="E20" i="29"/>
  <c r="D20" i="29"/>
  <c r="C20" i="29"/>
  <c r="I20" i="29" s="1"/>
  <c r="E19" i="29"/>
  <c r="D19" i="29"/>
  <c r="C19" i="29"/>
  <c r="I19" i="29" s="1"/>
  <c r="E18" i="29"/>
  <c r="D18" i="29"/>
  <c r="C18" i="29"/>
  <c r="I18" i="29" s="1"/>
  <c r="E17" i="29"/>
  <c r="D17" i="29"/>
  <c r="C17" i="29"/>
  <c r="I17" i="29" s="1"/>
  <c r="E16" i="29"/>
  <c r="D16" i="29"/>
  <c r="C16" i="29"/>
  <c r="I16" i="29" s="1"/>
  <c r="G15" i="29"/>
  <c r="E15" i="29"/>
  <c r="D15" i="29"/>
  <c r="C15" i="29"/>
  <c r="I15" i="29" s="1"/>
  <c r="G14" i="29"/>
  <c r="E14" i="29"/>
  <c r="D14" i="29"/>
  <c r="C14" i="29"/>
  <c r="I14" i="29" s="1"/>
  <c r="G13" i="29"/>
  <c r="E13" i="29"/>
  <c r="D13" i="29"/>
  <c r="C13" i="29"/>
  <c r="I13" i="29" s="1"/>
  <c r="G12" i="29"/>
  <c r="E12" i="29"/>
  <c r="D12" i="29"/>
  <c r="C12" i="29"/>
  <c r="I12" i="29" s="1"/>
  <c r="G11" i="29"/>
  <c r="E11" i="29"/>
  <c r="D11" i="29"/>
  <c r="C11" i="29"/>
  <c r="I11" i="29" s="1"/>
  <c r="G10" i="29"/>
  <c r="E10" i="29"/>
  <c r="D10" i="29"/>
  <c r="C10" i="29"/>
  <c r="I10" i="29" s="1"/>
  <c r="G9" i="29"/>
  <c r="E9" i="29"/>
  <c r="D9" i="29"/>
  <c r="C9" i="29"/>
  <c r="I9" i="29" s="1"/>
  <c r="G8" i="29"/>
  <c r="E8" i="29"/>
  <c r="D8" i="29"/>
  <c r="C8" i="29"/>
  <c r="I8" i="29" s="1"/>
  <c r="G26" i="28" l="1"/>
  <c r="E26" i="28"/>
  <c r="D26" i="28"/>
  <c r="C26" i="28"/>
  <c r="I26" i="28" s="1"/>
  <c r="G25" i="28"/>
  <c r="E25" i="28"/>
  <c r="D25" i="28"/>
  <c r="C25" i="28"/>
  <c r="I25" i="28" s="1"/>
  <c r="G24" i="28"/>
  <c r="E24" i="28"/>
  <c r="D24" i="28"/>
  <c r="C24" i="28"/>
  <c r="I24" i="28" s="1"/>
  <c r="G23" i="28"/>
  <c r="E23" i="28"/>
  <c r="D23" i="28"/>
  <c r="C23" i="28"/>
  <c r="I23" i="28" s="1"/>
  <c r="G22" i="28"/>
  <c r="E22" i="28"/>
  <c r="D22" i="28"/>
  <c r="C22" i="28"/>
  <c r="I22" i="28" s="1"/>
  <c r="G21" i="28"/>
  <c r="E21" i="28"/>
  <c r="D21" i="28"/>
  <c r="C21" i="28"/>
  <c r="I21" i="28" s="1"/>
  <c r="G20" i="28"/>
  <c r="E20" i="28"/>
  <c r="D20" i="28"/>
  <c r="C20" i="28"/>
  <c r="I20" i="28" s="1"/>
  <c r="G19" i="28"/>
  <c r="E19" i="28"/>
  <c r="D19" i="28"/>
  <c r="C19" i="28"/>
  <c r="I19" i="28" s="1"/>
  <c r="E18" i="28"/>
  <c r="D18" i="28"/>
  <c r="I18" i="28" s="1"/>
  <c r="C18" i="28"/>
  <c r="E17" i="28"/>
  <c r="D17" i="28"/>
  <c r="I17" i="28" s="1"/>
  <c r="C17" i="28"/>
  <c r="G16" i="28"/>
  <c r="E16" i="28"/>
  <c r="D16" i="28"/>
  <c r="C16" i="28"/>
  <c r="I16" i="28" s="1"/>
  <c r="G15" i="28"/>
  <c r="E15" i="28"/>
  <c r="D15" i="28"/>
  <c r="C15" i="28"/>
  <c r="I15" i="28" s="1"/>
  <c r="G14" i="28"/>
  <c r="E14" i="28"/>
  <c r="D14" i="28"/>
  <c r="C14" i="28"/>
  <c r="I14" i="28" s="1"/>
  <c r="G13" i="28"/>
  <c r="E13" i="28"/>
  <c r="D13" i="28"/>
  <c r="C13" i="28"/>
  <c r="I13" i="28" s="1"/>
  <c r="G12" i="28"/>
  <c r="E12" i="28"/>
  <c r="D12" i="28"/>
  <c r="C12" i="28"/>
  <c r="I12" i="28" s="1"/>
  <c r="G11" i="28"/>
  <c r="E11" i="28"/>
  <c r="D11" i="28"/>
  <c r="C11" i="28"/>
  <c r="I11" i="28" s="1"/>
  <c r="G10" i="28"/>
  <c r="E10" i="28"/>
  <c r="D10" i="28"/>
  <c r="C10" i="28"/>
  <c r="I10" i="28" s="1"/>
  <c r="G9" i="28"/>
  <c r="E9" i="28"/>
  <c r="D9" i="28"/>
  <c r="C9" i="28"/>
  <c r="I9" i="28" s="1"/>
  <c r="G8" i="28"/>
  <c r="E8" i="28"/>
  <c r="D8" i="28"/>
  <c r="C8" i="28"/>
  <c r="I8" i="28" s="1"/>
  <c r="G26" i="27" l="1"/>
  <c r="E26" i="27"/>
  <c r="D26" i="27"/>
  <c r="C26" i="27"/>
  <c r="H26" i="27" s="1"/>
  <c r="G25" i="27"/>
  <c r="E25" i="27"/>
  <c r="D25" i="27"/>
  <c r="C25" i="27"/>
  <c r="H25" i="27" s="1"/>
  <c r="G24" i="27"/>
  <c r="E24" i="27"/>
  <c r="D24" i="27"/>
  <c r="C24" i="27"/>
  <c r="H24" i="27" s="1"/>
  <c r="G23" i="27"/>
  <c r="E23" i="27"/>
  <c r="D23" i="27"/>
  <c r="C23" i="27"/>
  <c r="H23" i="27" s="1"/>
  <c r="G22" i="27"/>
  <c r="E22" i="27"/>
  <c r="D22" i="27"/>
  <c r="C22" i="27"/>
  <c r="H22" i="27" s="1"/>
  <c r="G21" i="27"/>
  <c r="E21" i="27"/>
  <c r="D21" i="27"/>
  <c r="C21" i="27"/>
  <c r="H21" i="27" s="1"/>
  <c r="G20" i="27"/>
  <c r="E20" i="27"/>
  <c r="D20" i="27"/>
  <c r="C20" i="27"/>
  <c r="H20" i="27" s="1"/>
  <c r="E19" i="27"/>
  <c r="D19" i="27"/>
  <c r="C19" i="27"/>
  <c r="H19" i="27" s="1"/>
  <c r="E18" i="27"/>
  <c r="D18" i="27"/>
  <c r="H18" i="27" s="1"/>
  <c r="C18" i="27"/>
  <c r="E17" i="27"/>
  <c r="D17" i="27"/>
  <c r="H17" i="27" s="1"/>
  <c r="C17" i="27"/>
  <c r="E16" i="27"/>
  <c r="D16" i="27"/>
  <c r="H16" i="27" s="1"/>
  <c r="C16" i="27"/>
  <c r="G15" i="27"/>
  <c r="E15" i="27"/>
  <c r="D15" i="27"/>
  <c r="C15" i="27"/>
  <c r="H15" i="27" s="1"/>
  <c r="G14" i="27"/>
  <c r="E14" i="27"/>
  <c r="D14" i="27"/>
  <c r="C14" i="27"/>
  <c r="H14" i="27" s="1"/>
  <c r="G13" i="27"/>
  <c r="E13" i="27"/>
  <c r="D13" i="27"/>
  <c r="C13" i="27"/>
  <c r="H13" i="27" s="1"/>
  <c r="G12" i="27"/>
  <c r="E12" i="27"/>
  <c r="D12" i="27"/>
  <c r="C12" i="27"/>
  <c r="H12" i="27" s="1"/>
  <c r="G11" i="27"/>
  <c r="E11" i="27"/>
  <c r="D11" i="27"/>
  <c r="C11" i="27"/>
  <c r="H11" i="27" s="1"/>
  <c r="G10" i="27"/>
  <c r="E10" i="27"/>
  <c r="D10" i="27"/>
  <c r="C10" i="27"/>
  <c r="H10" i="27" s="1"/>
  <c r="G9" i="27"/>
  <c r="E9" i="27"/>
  <c r="D9" i="27"/>
  <c r="C9" i="27"/>
  <c r="H9" i="27" s="1"/>
  <c r="G8" i="27"/>
  <c r="E8" i="27"/>
  <c r="D8" i="27"/>
  <c r="C8" i="27"/>
  <c r="H8" i="27" s="1"/>
  <c r="G27" i="26" l="1"/>
  <c r="E27" i="26"/>
  <c r="D27" i="26"/>
  <c r="C27" i="26"/>
  <c r="I27" i="26" s="1"/>
  <c r="G26" i="26"/>
  <c r="E26" i="26"/>
  <c r="D26" i="26"/>
  <c r="C26" i="26"/>
  <c r="I26" i="26" s="1"/>
  <c r="G25" i="26"/>
  <c r="E25" i="26"/>
  <c r="D25" i="26"/>
  <c r="C25" i="26"/>
  <c r="I25" i="26" s="1"/>
  <c r="G24" i="26"/>
  <c r="E24" i="26"/>
  <c r="D24" i="26"/>
  <c r="C24" i="26"/>
  <c r="I24" i="26" s="1"/>
  <c r="G23" i="26"/>
  <c r="E23" i="26"/>
  <c r="D23" i="26"/>
  <c r="C23" i="26"/>
  <c r="I23" i="26" s="1"/>
  <c r="G22" i="26"/>
  <c r="E22" i="26"/>
  <c r="D22" i="26"/>
  <c r="C22" i="26"/>
  <c r="I22" i="26" s="1"/>
  <c r="G21" i="26"/>
  <c r="E21" i="26"/>
  <c r="D21" i="26"/>
  <c r="C21" i="26"/>
  <c r="I21" i="26" s="1"/>
  <c r="G20" i="26"/>
  <c r="E20" i="26"/>
  <c r="D20" i="26"/>
  <c r="C20" i="26"/>
  <c r="I20" i="26" s="1"/>
  <c r="G19" i="26"/>
  <c r="E19" i="26"/>
  <c r="D19" i="26"/>
  <c r="C19" i="26"/>
  <c r="I19" i="26" s="1"/>
  <c r="G18" i="26"/>
  <c r="E18" i="26"/>
  <c r="D18" i="26"/>
  <c r="C18" i="26"/>
  <c r="I18" i="26" s="1"/>
  <c r="G17" i="26"/>
  <c r="E17" i="26"/>
  <c r="D17" i="26"/>
  <c r="C17" i="26"/>
  <c r="I17" i="26" s="1"/>
  <c r="G16" i="26"/>
  <c r="E16" i="26"/>
  <c r="D16" i="26"/>
  <c r="C16" i="26"/>
  <c r="I16" i="26" s="1"/>
  <c r="G15" i="26"/>
  <c r="E15" i="26"/>
  <c r="D15" i="26"/>
  <c r="C15" i="26"/>
  <c r="I15" i="26" s="1"/>
  <c r="G14" i="26"/>
  <c r="E14" i="26"/>
  <c r="D14" i="26"/>
  <c r="C14" i="26"/>
  <c r="I14" i="26" s="1"/>
  <c r="G13" i="26"/>
  <c r="E13" i="26"/>
  <c r="D13" i="26"/>
  <c r="C13" i="26"/>
  <c r="I13" i="26" s="1"/>
  <c r="G12" i="26"/>
  <c r="E12" i="26"/>
  <c r="D12" i="26"/>
  <c r="C12" i="26"/>
  <c r="I12" i="26" s="1"/>
  <c r="G11" i="26"/>
  <c r="E11" i="26"/>
  <c r="D11" i="26"/>
  <c r="C11" i="26"/>
  <c r="I11" i="26" s="1"/>
  <c r="G10" i="26"/>
  <c r="E10" i="26"/>
  <c r="D10" i="26"/>
  <c r="C10" i="26"/>
  <c r="I10" i="26" s="1"/>
  <c r="G9" i="26"/>
  <c r="E9" i="26"/>
  <c r="D9" i="26"/>
  <c r="C9" i="26"/>
  <c r="I9" i="26" s="1"/>
  <c r="G27" i="25" l="1"/>
  <c r="E27" i="25"/>
  <c r="D27" i="25"/>
  <c r="C27" i="25"/>
  <c r="I27" i="25" s="1"/>
  <c r="E26" i="25"/>
  <c r="D26" i="25"/>
  <c r="I26" i="25" s="1"/>
  <c r="C26" i="25"/>
  <c r="E25" i="25"/>
  <c r="D25" i="25"/>
  <c r="I25" i="25" s="1"/>
  <c r="C25" i="25"/>
  <c r="E24" i="25"/>
  <c r="D24" i="25"/>
  <c r="I24" i="25" s="1"/>
  <c r="C24" i="25"/>
  <c r="G23" i="25"/>
  <c r="E23" i="25"/>
  <c r="D23" i="25"/>
  <c r="C23" i="25"/>
  <c r="I23" i="25" s="1"/>
  <c r="E22" i="25"/>
  <c r="D22" i="25"/>
  <c r="C22" i="25"/>
  <c r="I22" i="25" s="1"/>
  <c r="E21" i="25"/>
  <c r="D21" i="25"/>
  <c r="C21" i="25"/>
  <c r="I21" i="25" s="1"/>
  <c r="E20" i="25"/>
  <c r="D20" i="25"/>
  <c r="C20" i="25"/>
  <c r="I20" i="25" s="1"/>
  <c r="E19" i="25"/>
  <c r="D19" i="25"/>
  <c r="C19" i="25"/>
  <c r="I19" i="25" s="1"/>
  <c r="E18" i="25"/>
  <c r="D18" i="25"/>
  <c r="C18" i="25"/>
  <c r="I18" i="25" s="1"/>
  <c r="G17" i="25"/>
  <c r="E17" i="25"/>
  <c r="D17" i="25"/>
  <c r="C17" i="25"/>
  <c r="I17" i="25" s="1"/>
  <c r="E16" i="25"/>
  <c r="D16" i="25"/>
  <c r="C16" i="25"/>
  <c r="I16" i="25" s="1"/>
  <c r="G15" i="25"/>
  <c r="E15" i="25"/>
  <c r="D15" i="25"/>
  <c r="C15" i="25"/>
  <c r="I15" i="25" s="1"/>
  <c r="E14" i="25"/>
  <c r="D14" i="25"/>
  <c r="C14" i="25"/>
  <c r="I14" i="25" s="1"/>
  <c r="G13" i="25"/>
  <c r="E13" i="25"/>
  <c r="D13" i="25"/>
  <c r="C13" i="25"/>
  <c r="I13" i="25" s="1"/>
  <c r="G12" i="25"/>
  <c r="E12" i="25"/>
  <c r="D12" i="25"/>
  <c r="C12" i="25"/>
  <c r="I12" i="25" s="1"/>
  <c r="G11" i="25"/>
  <c r="E11" i="25"/>
  <c r="D11" i="25"/>
  <c r="C11" i="25"/>
  <c r="I11" i="25" s="1"/>
  <c r="G10" i="25"/>
  <c r="E10" i="25"/>
  <c r="D10" i="25"/>
  <c r="C10" i="25"/>
  <c r="I10" i="25" s="1"/>
  <c r="G9" i="25"/>
  <c r="E9" i="25"/>
  <c r="D9" i="25"/>
  <c r="C9" i="25"/>
  <c r="I9" i="25" s="1"/>
  <c r="G26" i="24" l="1"/>
  <c r="E26" i="24"/>
  <c r="D26" i="24"/>
  <c r="C26" i="24"/>
  <c r="I26" i="24" s="1"/>
  <c r="E25" i="24"/>
  <c r="D25" i="24"/>
  <c r="C25" i="24"/>
  <c r="I25" i="24" s="1"/>
  <c r="E24" i="24"/>
  <c r="D24" i="24"/>
  <c r="C24" i="24"/>
  <c r="I24" i="24" s="1"/>
  <c r="E23" i="24"/>
  <c r="D23" i="24"/>
  <c r="C23" i="24"/>
  <c r="I23" i="24" s="1"/>
  <c r="E22" i="24"/>
  <c r="D22" i="24"/>
  <c r="C22" i="24"/>
  <c r="I22" i="24" s="1"/>
  <c r="G21" i="24"/>
  <c r="E21" i="24"/>
  <c r="D21" i="24"/>
  <c r="C21" i="24"/>
  <c r="I21" i="24" s="1"/>
  <c r="E20" i="24"/>
  <c r="D20" i="24"/>
  <c r="C20" i="24"/>
  <c r="I20" i="24" s="1"/>
  <c r="E19" i="24"/>
  <c r="D19" i="24"/>
  <c r="C19" i="24"/>
  <c r="I19" i="24" s="1"/>
  <c r="E18" i="24"/>
  <c r="D18" i="24"/>
  <c r="C18" i="24"/>
  <c r="I18" i="24" s="1"/>
  <c r="E17" i="24"/>
  <c r="D17" i="24"/>
  <c r="C17" i="24"/>
  <c r="I17" i="24" s="1"/>
  <c r="E16" i="24"/>
  <c r="D16" i="24"/>
  <c r="C16" i="24"/>
  <c r="I16" i="24" s="1"/>
  <c r="G15" i="24"/>
  <c r="E15" i="24"/>
  <c r="D15" i="24"/>
  <c r="C15" i="24"/>
  <c r="I15" i="24" s="1"/>
  <c r="G14" i="24"/>
  <c r="E14" i="24"/>
  <c r="D14" i="24"/>
  <c r="C14" i="24"/>
  <c r="I14" i="24" s="1"/>
  <c r="G13" i="24"/>
  <c r="E13" i="24"/>
  <c r="D13" i="24"/>
  <c r="C13" i="24"/>
  <c r="I13" i="24" s="1"/>
  <c r="G12" i="24"/>
  <c r="E12" i="24"/>
  <c r="D12" i="24"/>
  <c r="C12" i="24"/>
  <c r="I12" i="24" s="1"/>
  <c r="G11" i="24"/>
  <c r="E11" i="24"/>
  <c r="D11" i="24"/>
  <c r="C11" i="24"/>
  <c r="I11" i="24" s="1"/>
  <c r="G10" i="24"/>
  <c r="E10" i="24"/>
  <c r="D10" i="24"/>
  <c r="C10" i="24"/>
  <c r="I10" i="24" s="1"/>
  <c r="G9" i="24"/>
  <c r="E9" i="24"/>
  <c r="D9" i="24"/>
  <c r="C9" i="24"/>
  <c r="I9" i="24" s="1"/>
  <c r="G8" i="24"/>
  <c r="E8" i="24"/>
  <c r="D8" i="24"/>
  <c r="C8" i="24"/>
  <c r="I8" i="24" s="1"/>
  <c r="G27" i="23" l="1"/>
  <c r="G26" i="23"/>
  <c r="E26" i="23"/>
  <c r="D26" i="23"/>
  <c r="C26" i="23"/>
  <c r="I26" i="23" s="1"/>
  <c r="G25" i="23"/>
  <c r="E25" i="23"/>
  <c r="D25" i="23"/>
  <c r="C25" i="23"/>
  <c r="I25" i="23" s="1"/>
  <c r="G24" i="23"/>
  <c r="E24" i="23"/>
  <c r="D24" i="23"/>
  <c r="C24" i="23"/>
  <c r="I24" i="23" s="1"/>
  <c r="G23" i="23"/>
  <c r="E23" i="23"/>
  <c r="D23" i="23"/>
  <c r="C23" i="23"/>
  <c r="I23" i="23" s="1"/>
  <c r="G22" i="23"/>
  <c r="E22" i="23"/>
  <c r="D22" i="23"/>
  <c r="C22" i="23"/>
  <c r="I22" i="23" s="1"/>
  <c r="G21" i="23"/>
  <c r="E21" i="23"/>
  <c r="D21" i="23"/>
  <c r="C21" i="23"/>
  <c r="I21" i="23" s="1"/>
  <c r="G20" i="23"/>
  <c r="E20" i="23"/>
  <c r="D20" i="23"/>
  <c r="C20" i="23"/>
  <c r="I20" i="23" s="1"/>
  <c r="E19" i="23"/>
  <c r="D19" i="23"/>
  <c r="C19" i="23"/>
  <c r="I19" i="23" s="1"/>
  <c r="E18" i="23"/>
  <c r="D18" i="23"/>
  <c r="C18" i="23"/>
  <c r="I18" i="23" s="1"/>
  <c r="E17" i="23"/>
  <c r="D17" i="23"/>
  <c r="C17" i="23"/>
  <c r="I17" i="23" s="1"/>
  <c r="E16" i="23"/>
  <c r="D16" i="23"/>
  <c r="C16" i="23"/>
  <c r="I16" i="23" s="1"/>
  <c r="G15" i="23"/>
  <c r="E15" i="23"/>
  <c r="D15" i="23"/>
  <c r="C15" i="23"/>
  <c r="I15" i="23" s="1"/>
  <c r="G14" i="23"/>
  <c r="E14" i="23"/>
  <c r="D14" i="23"/>
  <c r="C14" i="23"/>
  <c r="I14" i="23" s="1"/>
  <c r="G13" i="23"/>
  <c r="E13" i="23"/>
  <c r="D13" i="23"/>
  <c r="C13" i="23"/>
  <c r="I13" i="23" s="1"/>
  <c r="G12" i="23"/>
  <c r="E12" i="23"/>
  <c r="D12" i="23"/>
  <c r="C12" i="23"/>
  <c r="I12" i="23" s="1"/>
  <c r="G11" i="23"/>
  <c r="E11" i="23"/>
  <c r="D11" i="23"/>
  <c r="C11" i="23"/>
  <c r="I11" i="23" s="1"/>
  <c r="G10" i="23"/>
  <c r="E10" i="23"/>
  <c r="D10" i="23"/>
  <c r="C10" i="23"/>
  <c r="I10" i="23" s="1"/>
  <c r="G9" i="23"/>
  <c r="E9" i="23"/>
  <c r="D9" i="23"/>
  <c r="C9" i="23"/>
  <c r="I9" i="23" s="1"/>
  <c r="G8" i="23"/>
  <c r="E8" i="23"/>
  <c r="D8" i="23"/>
  <c r="C8" i="23"/>
  <c r="I8" i="23" s="1"/>
  <c r="G27" i="22" l="1"/>
  <c r="E27" i="22"/>
  <c r="D27" i="22"/>
  <c r="C27" i="22"/>
  <c r="H27" i="22" s="1"/>
  <c r="G26" i="22"/>
  <c r="E26" i="22"/>
  <c r="D26" i="22"/>
  <c r="C26" i="22"/>
  <c r="H26" i="22" s="1"/>
  <c r="G25" i="22"/>
  <c r="E25" i="22"/>
  <c r="D25" i="22"/>
  <c r="C25" i="22"/>
  <c r="H25" i="22" s="1"/>
  <c r="G24" i="22"/>
  <c r="E24" i="22"/>
  <c r="D24" i="22"/>
  <c r="C24" i="22"/>
  <c r="H24" i="22" s="1"/>
  <c r="G23" i="22"/>
  <c r="E23" i="22"/>
  <c r="D23" i="22"/>
  <c r="C23" i="22"/>
  <c r="H23" i="22" s="1"/>
  <c r="G22" i="22"/>
  <c r="E22" i="22"/>
  <c r="D22" i="22"/>
  <c r="C22" i="22"/>
  <c r="H22" i="22" s="1"/>
  <c r="G21" i="22"/>
  <c r="E21" i="22"/>
  <c r="D21" i="22"/>
  <c r="C21" i="22"/>
  <c r="H21" i="22" s="1"/>
  <c r="G20" i="22"/>
  <c r="E20" i="22"/>
  <c r="D20" i="22"/>
  <c r="C20" i="22"/>
  <c r="H20" i="22" s="1"/>
  <c r="G19" i="22"/>
  <c r="E19" i="22"/>
  <c r="D19" i="22"/>
  <c r="C19" i="22"/>
  <c r="H19" i="22" s="1"/>
  <c r="G18" i="22"/>
  <c r="E18" i="22"/>
  <c r="D18" i="22"/>
  <c r="C18" i="22"/>
  <c r="H18" i="22" s="1"/>
  <c r="G17" i="22"/>
  <c r="E17" i="22"/>
  <c r="D17" i="22"/>
  <c r="C17" i="22"/>
  <c r="H17" i="22" s="1"/>
  <c r="G16" i="22"/>
  <c r="E16" i="22"/>
  <c r="D16" i="22"/>
  <c r="C16" i="22"/>
  <c r="H16" i="22" s="1"/>
  <c r="G15" i="22"/>
  <c r="E15" i="22"/>
  <c r="D15" i="22"/>
  <c r="C15" i="22"/>
  <c r="H15" i="22" s="1"/>
  <c r="G14" i="22"/>
  <c r="E14" i="22"/>
  <c r="D14" i="22"/>
  <c r="C14" i="22"/>
  <c r="H14" i="22" s="1"/>
  <c r="G13" i="22"/>
  <c r="E13" i="22"/>
  <c r="D13" i="22"/>
  <c r="C13" i="22"/>
  <c r="H13" i="22" s="1"/>
  <c r="G12" i="22"/>
  <c r="E12" i="22"/>
  <c r="D12" i="22"/>
  <c r="C12" i="22"/>
  <c r="H12" i="22" s="1"/>
  <c r="G11" i="22"/>
  <c r="E11" i="22"/>
  <c r="D11" i="22"/>
  <c r="C11" i="22"/>
  <c r="H11" i="22" s="1"/>
  <c r="G10" i="22"/>
  <c r="E10" i="22"/>
  <c r="D10" i="22"/>
  <c r="C10" i="22"/>
  <c r="H10" i="22" s="1"/>
  <c r="G9" i="22"/>
  <c r="E9" i="22"/>
  <c r="D9" i="22"/>
  <c r="C9" i="22"/>
  <c r="H9" i="22" s="1"/>
  <c r="G27" i="21" l="1"/>
  <c r="E27" i="21"/>
  <c r="D27" i="21"/>
  <c r="C27" i="21"/>
  <c r="H27" i="21" s="1"/>
  <c r="E26" i="21"/>
  <c r="D26" i="21"/>
  <c r="H26" i="21" s="1"/>
  <c r="C26" i="21"/>
  <c r="G25" i="21"/>
  <c r="E25" i="21"/>
  <c r="D25" i="21"/>
  <c r="C25" i="21"/>
  <c r="H25" i="21" s="1"/>
  <c r="G24" i="21"/>
  <c r="E24" i="21"/>
  <c r="D24" i="21"/>
  <c r="C24" i="21"/>
  <c r="H24" i="21" s="1"/>
  <c r="G23" i="21"/>
  <c r="E23" i="21"/>
  <c r="D23" i="21"/>
  <c r="C23" i="21"/>
  <c r="H23" i="21" s="1"/>
  <c r="G22" i="21"/>
  <c r="E22" i="21"/>
  <c r="D22" i="21"/>
  <c r="C22" i="21"/>
  <c r="H22" i="21" s="1"/>
  <c r="E21" i="21"/>
  <c r="D21" i="21"/>
  <c r="H21" i="21" s="1"/>
  <c r="C21" i="21"/>
  <c r="E20" i="21"/>
  <c r="D20" i="21"/>
  <c r="H20" i="21" s="1"/>
  <c r="C20" i="21"/>
  <c r="E19" i="21"/>
  <c r="D19" i="21"/>
  <c r="H19" i="21" s="1"/>
  <c r="C19" i="21"/>
  <c r="E18" i="21"/>
  <c r="D18" i="21"/>
  <c r="H18" i="21" s="1"/>
  <c r="C18" i="21"/>
  <c r="G17" i="21"/>
  <c r="E17" i="21"/>
  <c r="D17" i="21"/>
  <c r="C17" i="21"/>
  <c r="H17" i="21" s="1"/>
  <c r="G16" i="21"/>
  <c r="E16" i="21"/>
  <c r="D16" i="21"/>
  <c r="C16" i="21"/>
  <c r="H16" i="21" s="1"/>
  <c r="G15" i="21"/>
  <c r="E15" i="21"/>
  <c r="D15" i="21"/>
  <c r="C15" i="21"/>
  <c r="H15" i="21" s="1"/>
  <c r="G14" i="21"/>
  <c r="E14" i="21"/>
  <c r="D14" i="21"/>
  <c r="C14" i="21"/>
  <c r="H14" i="21" s="1"/>
  <c r="G13" i="21"/>
  <c r="E13" i="21"/>
  <c r="D13" i="21"/>
  <c r="C13" i="21"/>
  <c r="H13" i="21" s="1"/>
  <c r="G12" i="21"/>
  <c r="E12" i="21"/>
  <c r="D12" i="21"/>
  <c r="C12" i="21"/>
  <c r="H12" i="21" s="1"/>
  <c r="G11" i="21"/>
  <c r="E11" i="21"/>
  <c r="D11" i="21"/>
  <c r="C11" i="21"/>
  <c r="H11" i="21" s="1"/>
  <c r="G10" i="21"/>
  <c r="E10" i="21"/>
  <c r="D10" i="21"/>
  <c r="C10" i="21"/>
  <c r="H10" i="21" s="1"/>
  <c r="G9" i="21"/>
  <c r="E9" i="21"/>
  <c r="D9" i="21"/>
  <c r="C9" i="21"/>
  <c r="H9" i="21" s="1"/>
  <c r="E27" i="20" l="1"/>
  <c r="D27" i="20"/>
  <c r="C27" i="20"/>
  <c r="I27" i="20" s="1"/>
  <c r="E26" i="20"/>
  <c r="D26" i="20"/>
  <c r="C26" i="20"/>
  <c r="I26" i="20" s="1"/>
  <c r="E25" i="20"/>
  <c r="D25" i="20"/>
  <c r="C25" i="20"/>
  <c r="I25" i="20" s="1"/>
  <c r="E24" i="20"/>
  <c r="D24" i="20"/>
  <c r="C24" i="20"/>
  <c r="I24" i="20" s="1"/>
  <c r="G23" i="20"/>
  <c r="E23" i="20"/>
  <c r="D23" i="20"/>
  <c r="C23" i="20"/>
  <c r="I23" i="20" s="1"/>
  <c r="E22" i="20"/>
  <c r="D22" i="20"/>
  <c r="C22" i="20"/>
  <c r="I22" i="20" s="1"/>
  <c r="E21" i="20"/>
  <c r="D21" i="20"/>
  <c r="C21" i="20"/>
  <c r="I21" i="20" s="1"/>
  <c r="E20" i="20"/>
  <c r="D20" i="20"/>
  <c r="C20" i="20"/>
  <c r="I20" i="20" s="1"/>
  <c r="E19" i="20"/>
  <c r="D19" i="20"/>
  <c r="C19" i="20"/>
  <c r="I19" i="20" s="1"/>
  <c r="E18" i="20"/>
  <c r="D18" i="20"/>
  <c r="C18" i="20"/>
  <c r="I18" i="20" s="1"/>
  <c r="G17" i="20"/>
  <c r="E17" i="20"/>
  <c r="D17" i="20"/>
  <c r="C17" i="20"/>
  <c r="I17" i="20" s="1"/>
  <c r="G16" i="20"/>
  <c r="E16" i="20"/>
  <c r="D16" i="20"/>
  <c r="C16" i="20"/>
  <c r="I16" i="20" s="1"/>
  <c r="G15" i="20"/>
  <c r="E15" i="20"/>
  <c r="D15" i="20"/>
  <c r="C15" i="20"/>
  <c r="I15" i="20" s="1"/>
  <c r="G14" i="20"/>
  <c r="E14" i="20"/>
  <c r="D14" i="20"/>
  <c r="C14" i="20"/>
  <c r="I14" i="20" s="1"/>
  <c r="G13" i="20"/>
  <c r="E13" i="20"/>
  <c r="D13" i="20"/>
  <c r="C13" i="20"/>
  <c r="I13" i="20" s="1"/>
  <c r="G12" i="20"/>
  <c r="E12" i="20"/>
  <c r="D12" i="20"/>
  <c r="C12" i="20"/>
  <c r="I12" i="20" s="1"/>
  <c r="G11" i="20"/>
  <c r="E11" i="20"/>
  <c r="D11" i="20"/>
  <c r="C11" i="20"/>
  <c r="I11" i="20" s="1"/>
  <c r="G10" i="20"/>
  <c r="E10" i="20"/>
  <c r="D10" i="20"/>
  <c r="C10" i="20"/>
  <c r="I10" i="20" s="1"/>
  <c r="G9" i="20"/>
  <c r="E9" i="20"/>
  <c r="D9" i="20"/>
  <c r="C9" i="20"/>
  <c r="I9" i="20" s="1"/>
  <c r="G27" i="19" l="1"/>
  <c r="E27" i="19"/>
  <c r="D27" i="19"/>
  <c r="C27" i="19"/>
  <c r="I27" i="19" s="1"/>
  <c r="G26" i="19"/>
  <c r="E26" i="19"/>
  <c r="D26" i="19"/>
  <c r="C26" i="19"/>
  <c r="I26" i="19" s="1"/>
  <c r="G25" i="19"/>
  <c r="E25" i="19"/>
  <c r="D25" i="19"/>
  <c r="C25" i="19"/>
  <c r="I25" i="19" s="1"/>
  <c r="G24" i="19"/>
  <c r="E24" i="19"/>
  <c r="D24" i="19"/>
  <c r="C24" i="19"/>
  <c r="I24" i="19" s="1"/>
  <c r="G23" i="19"/>
  <c r="E23" i="19"/>
  <c r="D23" i="19"/>
  <c r="C23" i="19"/>
  <c r="I23" i="19" s="1"/>
  <c r="G22" i="19"/>
  <c r="E22" i="19"/>
  <c r="D22" i="19"/>
  <c r="C22" i="19"/>
  <c r="I22" i="19" s="1"/>
  <c r="G21" i="19"/>
  <c r="E21" i="19"/>
  <c r="D21" i="19"/>
  <c r="C21" i="19"/>
  <c r="I21" i="19" s="1"/>
  <c r="E20" i="19"/>
  <c r="D20" i="19"/>
  <c r="C20" i="19"/>
  <c r="I20" i="19" s="1"/>
  <c r="E19" i="19"/>
  <c r="D19" i="19"/>
  <c r="C19" i="19"/>
  <c r="I19" i="19" s="1"/>
  <c r="G18" i="19"/>
  <c r="E18" i="19"/>
  <c r="D18" i="19"/>
  <c r="C18" i="19"/>
  <c r="I18" i="19" s="1"/>
  <c r="E17" i="19"/>
  <c r="D17" i="19"/>
  <c r="C17" i="19"/>
  <c r="I17" i="19" s="1"/>
  <c r="G16" i="19"/>
  <c r="E16" i="19"/>
  <c r="D16" i="19"/>
  <c r="C16" i="19"/>
  <c r="I16" i="19" s="1"/>
  <c r="G15" i="19"/>
  <c r="E15" i="19"/>
  <c r="D15" i="19"/>
  <c r="C15" i="19"/>
  <c r="I15" i="19" s="1"/>
  <c r="G14" i="19"/>
  <c r="E14" i="19"/>
  <c r="D14" i="19"/>
  <c r="C14" i="19"/>
  <c r="I14" i="19" s="1"/>
  <c r="G13" i="19"/>
  <c r="E13" i="19"/>
  <c r="D13" i="19"/>
  <c r="C13" i="19"/>
  <c r="I13" i="19" s="1"/>
  <c r="G12" i="19"/>
  <c r="E12" i="19"/>
  <c r="D12" i="19"/>
  <c r="C12" i="19"/>
  <c r="I12" i="19" s="1"/>
  <c r="G11" i="19"/>
  <c r="E11" i="19"/>
  <c r="D11" i="19"/>
  <c r="C11" i="19"/>
  <c r="I11" i="19" s="1"/>
  <c r="G10" i="19"/>
  <c r="E10" i="19"/>
  <c r="D10" i="19"/>
  <c r="C10" i="19"/>
  <c r="I10" i="19" s="1"/>
  <c r="G9" i="19"/>
  <c r="E9" i="19"/>
  <c r="D9" i="19"/>
  <c r="C9" i="19"/>
  <c r="I9" i="19" s="1"/>
  <c r="G27" i="18" l="1"/>
  <c r="E27" i="18"/>
  <c r="D27" i="18"/>
  <c r="C27" i="18"/>
  <c r="I27" i="18" s="1"/>
  <c r="G26" i="18"/>
  <c r="E26" i="18"/>
  <c r="D26" i="18"/>
  <c r="C26" i="18"/>
  <c r="I26" i="18" s="1"/>
  <c r="G25" i="18"/>
  <c r="E25" i="18"/>
  <c r="D25" i="18"/>
  <c r="C25" i="18"/>
  <c r="I25" i="18" s="1"/>
  <c r="G24" i="18"/>
  <c r="E24" i="18"/>
  <c r="D24" i="18"/>
  <c r="C24" i="18"/>
  <c r="I24" i="18" s="1"/>
  <c r="G23" i="18"/>
  <c r="E23" i="18"/>
  <c r="D23" i="18"/>
  <c r="C23" i="18"/>
  <c r="I23" i="18" s="1"/>
  <c r="G22" i="18"/>
  <c r="E22" i="18"/>
  <c r="D22" i="18"/>
  <c r="C22" i="18"/>
  <c r="I22" i="18" s="1"/>
  <c r="G21" i="18"/>
  <c r="E21" i="18"/>
  <c r="D21" i="18"/>
  <c r="C21" i="18"/>
  <c r="I21" i="18" s="1"/>
  <c r="G20" i="18"/>
  <c r="E20" i="18"/>
  <c r="D20" i="18"/>
  <c r="C20" i="18"/>
  <c r="I20" i="18" s="1"/>
  <c r="G19" i="18"/>
  <c r="E19" i="18"/>
  <c r="D19" i="18"/>
  <c r="C19" i="18"/>
  <c r="I19" i="18" s="1"/>
  <c r="G18" i="18"/>
  <c r="E18" i="18"/>
  <c r="D18" i="18"/>
  <c r="C18" i="18"/>
  <c r="I18" i="18" s="1"/>
  <c r="G17" i="18"/>
  <c r="E17" i="18"/>
  <c r="D17" i="18"/>
  <c r="C17" i="18"/>
  <c r="I17" i="18" s="1"/>
  <c r="G16" i="18"/>
  <c r="E16" i="18"/>
  <c r="D16" i="18"/>
  <c r="C16" i="18"/>
  <c r="H16" i="18" s="1"/>
  <c r="G15" i="18"/>
  <c r="E15" i="18"/>
  <c r="D15" i="18"/>
  <c r="C15" i="18"/>
  <c r="H15" i="18" s="1"/>
  <c r="G14" i="18"/>
  <c r="E14" i="18"/>
  <c r="D14" i="18"/>
  <c r="C14" i="18"/>
  <c r="H14" i="18" s="1"/>
  <c r="G13" i="18"/>
  <c r="E13" i="18"/>
  <c r="D13" i="18"/>
  <c r="C13" i="18"/>
  <c r="H13" i="18" s="1"/>
  <c r="G12" i="18"/>
  <c r="E12" i="18"/>
  <c r="D12" i="18"/>
  <c r="C12" i="18"/>
  <c r="H12" i="18" s="1"/>
  <c r="G11" i="18"/>
  <c r="E11" i="18"/>
  <c r="D11" i="18"/>
  <c r="C11" i="18"/>
  <c r="H11" i="18" s="1"/>
  <c r="G10" i="18"/>
  <c r="E10" i="18"/>
  <c r="D10" i="18"/>
  <c r="C10" i="18"/>
  <c r="H10" i="18" s="1"/>
  <c r="G9" i="18"/>
  <c r="E9" i="18"/>
  <c r="D9" i="18"/>
  <c r="C9" i="18"/>
  <c r="H9" i="18" s="1"/>
  <c r="G28" i="17" l="1"/>
  <c r="G27" i="17"/>
  <c r="E27" i="17"/>
  <c r="D27" i="17"/>
  <c r="C27" i="17"/>
  <c r="I27" i="17" s="1"/>
  <c r="G26" i="17"/>
  <c r="E26" i="17"/>
  <c r="D26" i="17"/>
  <c r="C26" i="17"/>
  <c r="I26" i="17" s="1"/>
  <c r="E25" i="17"/>
  <c r="D25" i="17"/>
  <c r="C25" i="17"/>
  <c r="I25" i="17" s="1"/>
  <c r="E24" i="17"/>
  <c r="D24" i="17"/>
  <c r="C24" i="17"/>
  <c r="I24" i="17" s="1"/>
  <c r="E23" i="17"/>
  <c r="D23" i="17"/>
  <c r="C23" i="17"/>
  <c r="I23" i="17" s="1"/>
  <c r="E22" i="17"/>
  <c r="D22" i="17"/>
  <c r="C22" i="17"/>
  <c r="I22" i="17" s="1"/>
  <c r="E21" i="17"/>
  <c r="D21" i="17"/>
  <c r="C21" i="17"/>
  <c r="I21" i="17" s="1"/>
  <c r="E20" i="17"/>
  <c r="D20" i="17"/>
  <c r="C20" i="17"/>
  <c r="I20" i="17" s="1"/>
  <c r="E19" i="17"/>
  <c r="D19" i="17"/>
  <c r="C19" i="17"/>
  <c r="I19" i="17" s="1"/>
  <c r="E18" i="17"/>
  <c r="D18" i="17"/>
  <c r="C18" i="17"/>
  <c r="I18" i="17" s="1"/>
  <c r="E17" i="17"/>
  <c r="D17" i="17"/>
  <c r="C17" i="17"/>
  <c r="I17" i="17" s="1"/>
  <c r="E16" i="17"/>
  <c r="D16" i="17"/>
  <c r="C16" i="17"/>
  <c r="I16" i="17" s="1"/>
  <c r="G15" i="17"/>
  <c r="E15" i="17"/>
  <c r="D15" i="17"/>
  <c r="C15" i="17"/>
  <c r="I15" i="17" s="1"/>
  <c r="G14" i="17"/>
  <c r="E14" i="17"/>
  <c r="D14" i="17"/>
  <c r="C14" i="17"/>
  <c r="I14" i="17" s="1"/>
  <c r="G13" i="17"/>
  <c r="E13" i="17"/>
  <c r="D13" i="17"/>
  <c r="C13" i="17"/>
  <c r="I13" i="17" s="1"/>
  <c r="G12" i="17"/>
  <c r="E12" i="17"/>
  <c r="D12" i="17"/>
  <c r="C12" i="17"/>
  <c r="I12" i="17" s="1"/>
  <c r="G11" i="17"/>
  <c r="E11" i="17"/>
  <c r="D11" i="17"/>
  <c r="C11" i="17"/>
  <c r="I11" i="17" s="1"/>
  <c r="G10" i="17"/>
  <c r="E10" i="17"/>
  <c r="D10" i="17"/>
  <c r="C10" i="17"/>
  <c r="I10" i="17" s="1"/>
  <c r="G9" i="17"/>
  <c r="E9" i="17"/>
  <c r="D9" i="17"/>
  <c r="C9" i="17"/>
  <c r="I9" i="17" s="1"/>
  <c r="G27" i="16" l="1"/>
  <c r="E27" i="16"/>
  <c r="D27" i="16"/>
  <c r="C27" i="16"/>
  <c r="H27" i="16" s="1"/>
  <c r="G26" i="16"/>
  <c r="E26" i="16"/>
  <c r="D26" i="16"/>
  <c r="C26" i="16"/>
  <c r="H26" i="16" s="1"/>
  <c r="G25" i="16"/>
  <c r="E25" i="16"/>
  <c r="D25" i="16"/>
  <c r="C25" i="16"/>
  <c r="H25" i="16" s="1"/>
  <c r="G24" i="16"/>
  <c r="E24" i="16"/>
  <c r="D24" i="16"/>
  <c r="C24" i="16"/>
  <c r="H24" i="16" s="1"/>
  <c r="G23" i="16"/>
  <c r="E23" i="16"/>
  <c r="D23" i="16"/>
  <c r="C23" i="16"/>
  <c r="H23" i="16" s="1"/>
  <c r="G22" i="16"/>
  <c r="E22" i="16"/>
  <c r="D22" i="16"/>
  <c r="C22" i="16"/>
  <c r="H22" i="16" s="1"/>
  <c r="G21" i="16"/>
  <c r="E21" i="16"/>
  <c r="D21" i="16"/>
  <c r="C21" i="16"/>
  <c r="H21" i="16" s="1"/>
  <c r="E20" i="16"/>
  <c r="D20" i="16"/>
  <c r="C20" i="16"/>
  <c r="H20" i="16" s="1"/>
  <c r="E19" i="16"/>
  <c r="D19" i="16"/>
  <c r="C19" i="16"/>
  <c r="H19" i="16" s="1"/>
  <c r="G18" i="16"/>
  <c r="E18" i="16"/>
  <c r="D18" i="16"/>
  <c r="C18" i="16"/>
  <c r="H18" i="16" s="1"/>
  <c r="G17" i="16"/>
  <c r="E17" i="16"/>
  <c r="D17" i="16"/>
  <c r="C17" i="16"/>
  <c r="H17" i="16" s="1"/>
  <c r="G16" i="16"/>
  <c r="E16" i="16"/>
  <c r="D16" i="16"/>
  <c r="C16" i="16"/>
  <c r="H16" i="16" s="1"/>
  <c r="G15" i="16"/>
  <c r="E15" i="16"/>
  <c r="D15" i="16"/>
  <c r="C15" i="16"/>
  <c r="H15" i="16" s="1"/>
  <c r="G14" i="16"/>
  <c r="E14" i="16"/>
  <c r="D14" i="16"/>
  <c r="C14" i="16"/>
  <c r="H14" i="16" s="1"/>
  <c r="G13" i="16"/>
  <c r="E13" i="16"/>
  <c r="D13" i="16"/>
  <c r="C13" i="16"/>
  <c r="H13" i="16" s="1"/>
  <c r="G12" i="16"/>
  <c r="E12" i="16"/>
  <c r="D12" i="16"/>
  <c r="C12" i="16"/>
  <c r="H12" i="16" s="1"/>
  <c r="G11" i="16"/>
  <c r="E11" i="16"/>
  <c r="D11" i="16"/>
  <c r="C11" i="16"/>
  <c r="H11" i="16" s="1"/>
  <c r="G10" i="16"/>
  <c r="E10" i="16"/>
  <c r="D10" i="16"/>
  <c r="C10" i="16"/>
  <c r="H10" i="16" s="1"/>
  <c r="G9" i="16"/>
  <c r="E9" i="16"/>
  <c r="D9" i="16"/>
  <c r="C9" i="16"/>
  <c r="H9" i="16" s="1"/>
  <c r="E27" i="15" l="1"/>
  <c r="D27" i="15"/>
  <c r="C27" i="15"/>
  <c r="I27" i="15" s="1"/>
  <c r="E26" i="15"/>
  <c r="D26" i="15"/>
  <c r="C26" i="15"/>
  <c r="I26" i="15" s="1"/>
  <c r="E25" i="15"/>
  <c r="D25" i="15"/>
  <c r="I25" i="15" s="1"/>
  <c r="C25" i="15"/>
  <c r="E24" i="15"/>
  <c r="D24" i="15"/>
  <c r="I24" i="15" s="1"/>
  <c r="C24" i="15"/>
  <c r="G23" i="15"/>
  <c r="E23" i="15"/>
  <c r="D23" i="15"/>
  <c r="C23" i="15"/>
  <c r="I23" i="15" s="1"/>
  <c r="G22" i="15"/>
  <c r="E22" i="15"/>
  <c r="D22" i="15"/>
  <c r="C22" i="15"/>
  <c r="I22" i="15" s="1"/>
  <c r="G21" i="15"/>
  <c r="E21" i="15"/>
  <c r="D21" i="15"/>
  <c r="C21" i="15"/>
  <c r="I21" i="15" s="1"/>
  <c r="G20" i="15"/>
  <c r="E20" i="15"/>
  <c r="D20" i="15"/>
  <c r="C20" i="15"/>
  <c r="I20" i="15" s="1"/>
  <c r="E19" i="15"/>
  <c r="D19" i="15"/>
  <c r="C19" i="15"/>
  <c r="I19" i="15" s="1"/>
  <c r="G18" i="15"/>
  <c r="E18" i="15"/>
  <c r="D18" i="15"/>
  <c r="C18" i="15"/>
  <c r="I18" i="15" s="1"/>
  <c r="G17" i="15"/>
  <c r="E17" i="15"/>
  <c r="D17" i="15"/>
  <c r="C17" i="15"/>
  <c r="I17" i="15" s="1"/>
  <c r="G16" i="15"/>
  <c r="E16" i="15"/>
  <c r="D16" i="15"/>
  <c r="C16" i="15"/>
  <c r="I16" i="15" s="1"/>
  <c r="G15" i="15"/>
  <c r="E15" i="15"/>
  <c r="D15" i="15"/>
  <c r="C15" i="15"/>
  <c r="I15" i="15" s="1"/>
  <c r="G14" i="15"/>
  <c r="E14" i="15"/>
  <c r="D14" i="15"/>
  <c r="C14" i="15"/>
  <c r="I14" i="15" s="1"/>
  <c r="G13" i="15"/>
  <c r="E13" i="15"/>
  <c r="D13" i="15"/>
  <c r="C13" i="15"/>
  <c r="I13" i="15" s="1"/>
  <c r="G12" i="15"/>
  <c r="E12" i="15"/>
  <c r="D12" i="15"/>
  <c r="C12" i="15"/>
  <c r="I12" i="15" s="1"/>
  <c r="G11" i="15"/>
  <c r="E11" i="15"/>
  <c r="D11" i="15"/>
  <c r="C11" i="15"/>
  <c r="I11" i="15" s="1"/>
  <c r="G10" i="15"/>
  <c r="E10" i="15"/>
  <c r="D10" i="15"/>
  <c r="C10" i="15"/>
  <c r="I10" i="15" s="1"/>
  <c r="G9" i="15"/>
  <c r="E9" i="15"/>
  <c r="D9" i="15"/>
  <c r="C9" i="15"/>
  <c r="I9" i="15" s="1"/>
  <c r="E27" i="14" l="1"/>
  <c r="D27" i="14"/>
  <c r="C27" i="14"/>
  <c r="I27" i="14" s="1"/>
  <c r="E26" i="14"/>
  <c r="D26" i="14"/>
  <c r="C26" i="14"/>
  <c r="I26" i="14" s="1"/>
  <c r="E25" i="14"/>
  <c r="D25" i="14"/>
  <c r="I25" i="14" s="1"/>
  <c r="C25" i="14"/>
  <c r="E24" i="14"/>
  <c r="D24" i="14"/>
  <c r="I24" i="14" s="1"/>
  <c r="C24" i="14"/>
  <c r="E23" i="14"/>
  <c r="D23" i="14"/>
  <c r="I23" i="14" s="1"/>
  <c r="C23" i="14"/>
  <c r="E22" i="14"/>
  <c r="D22" i="14"/>
  <c r="I22" i="14" s="1"/>
  <c r="C22" i="14"/>
  <c r="E21" i="14"/>
  <c r="D21" i="14"/>
  <c r="I21" i="14" s="1"/>
  <c r="C21" i="14"/>
  <c r="E20" i="14"/>
  <c r="D20" i="14"/>
  <c r="I20" i="14" s="1"/>
  <c r="C20" i="14"/>
  <c r="E19" i="14"/>
  <c r="D19" i="14"/>
  <c r="I19" i="14" s="1"/>
  <c r="C19" i="14"/>
  <c r="E18" i="14"/>
  <c r="D18" i="14"/>
  <c r="I18" i="14" s="1"/>
  <c r="C18" i="14"/>
  <c r="E17" i="14"/>
  <c r="D17" i="14"/>
  <c r="I17" i="14" s="1"/>
  <c r="C17" i="14"/>
  <c r="E16" i="14"/>
  <c r="D16" i="14"/>
  <c r="I16" i="14" s="1"/>
  <c r="C16" i="14"/>
  <c r="G15" i="14"/>
  <c r="E15" i="14"/>
  <c r="D15" i="14"/>
  <c r="C15" i="14"/>
  <c r="I15" i="14" s="1"/>
  <c r="G14" i="14"/>
  <c r="E14" i="14"/>
  <c r="D14" i="14"/>
  <c r="C14" i="14"/>
  <c r="I14" i="14" s="1"/>
  <c r="G13" i="14"/>
  <c r="E13" i="14"/>
  <c r="D13" i="14"/>
  <c r="C13" i="14"/>
  <c r="I13" i="14" s="1"/>
  <c r="G12" i="14"/>
  <c r="E12" i="14"/>
  <c r="D12" i="14"/>
  <c r="C12" i="14"/>
  <c r="I12" i="14" s="1"/>
  <c r="G11" i="14"/>
  <c r="E11" i="14"/>
  <c r="D11" i="14"/>
  <c r="C11" i="14"/>
  <c r="I11" i="14" s="1"/>
  <c r="G10" i="14"/>
  <c r="E10" i="14"/>
  <c r="D10" i="14"/>
  <c r="C10" i="14"/>
  <c r="I10" i="14" s="1"/>
  <c r="G9" i="14"/>
  <c r="E9" i="14"/>
  <c r="D9" i="14"/>
  <c r="C9" i="14"/>
  <c r="I9" i="14" s="1"/>
  <c r="E27" i="13" l="1"/>
  <c r="D27" i="13"/>
  <c r="C27" i="13"/>
  <c r="I27" i="13" s="1"/>
  <c r="E26" i="13"/>
  <c r="D26" i="13"/>
  <c r="C26" i="13"/>
  <c r="I26" i="13" s="1"/>
  <c r="E25" i="13"/>
  <c r="D25" i="13"/>
  <c r="C25" i="13"/>
  <c r="I25" i="13" s="1"/>
  <c r="E24" i="13"/>
  <c r="D24" i="13"/>
  <c r="C24" i="13"/>
  <c r="I24" i="13" s="1"/>
  <c r="E23" i="13"/>
  <c r="D23" i="13"/>
  <c r="C23" i="13"/>
  <c r="I23" i="13" s="1"/>
  <c r="E22" i="13"/>
  <c r="D22" i="13"/>
  <c r="C22" i="13"/>
  <c r="I22" i="13" s="1"/>
  <c r="E21" i="13"/>
  <c r="D21" i="13"/>
  <c r="C21" i="13"/>
  <c r="I21" i="13" s="1"/>
  <c r="E20" i="13"/>
  <c r="D20" i="13"/>
  <c r="C20" i="13"/>
  <c r="I20" i="13" s="1"/>
  <c r="E19" i="13"/>
  <c r="D19" i="13"/>
  <c r="I19" i="13" s="1"/>
  <c r="C19" i="13"/>
  <c r="E18" i="13"/>
  <c r="D18" i="13"/>
  <c r="I18" i="13" s="1"/>
  <c r="C18" i="13"/>
  <c r="G17" i="13"/>
  <c r="E17" i="13"/>
  <c r="D17" i="13"/>
  <c r="C17" i="13"/>
  <c r="I17" i="13" s="1"/>
  <c r="G16" i="13"/>
  <c r="E16" i="13"/>
  <c r="D16" i="13"/>
  <c r="C16" i="13"/>
  <c r="I16" i="13" s="1"/>
  <c r="G15" i="13"/>
  <c r="E15" i="13"/>
  <c r="D15" i="13"/>
  <c r="C15" i="13"/>
  <c r="I15" i="13" s="1"/>
  <c r="G14" i="13"/>
  <c r="E14" i="13"/>
  <c r="D14" i="13"/>
  <c r="C14" i="13"/>
  <c r="I14" i="13" s="1"/>
  <c r="G13" i="13"/>
  <c r="E13" i="13"/>
  <c r="D13" i="13"/>
  <c r="C13" i="13"/>
  <c r="I13" i="13" s="1"/>
  <c r="G12" i="13"/>
  <c r="E12" i="13"/>
  <c r="D12" i="13"/>
  <c r="C12" i="13"/>
  <c r="I12" i="13" s="1"/>
  <c r="G11" i="13"/>
  <c r="E11" i="13"/>
  <c r="D11" i="13"/>
  <c r="C11" i="13"/>
  <c r="I11" i="13" s="1"/>
  <c r="G10" i="13"/>
  <c r="E10" i="13"/>
  <c r="D10" i="13"/>
  <c r="C10" i="13"/>
  <c r="I10" i="13" s="1"/>
  <c r="G9" i="13"/>
  <c r="E9" i="13"/>
  <c r="D9" i="13"/>
  <c r="C9" i="13"/>
  <c r="I9" i="13" s="1"/>
  <c r="E27" i="12" l="1"/>
  <c r="D27" i="12"/>
  <c r="C27" i="12"/>
  <c r="I27" i="12" s="1"/>
  <c r="E26" i="12"/>
  <c r="D26" i="12"/>
  <c r="C26" i="12"/>
  <c r="I26" i="12" s="1"/>
  <c r="E25" i="12"/>
  <c r="D25" i="12"/>
  <c r="I25" i="12" s="1"/>
  <c r="C25" i="12"/>
  <c r="E24" i="12"/>
  <c r="D24" i="12"/>
  <c r="I24" i="12" s="1"/>
  <c r="C24" i="12"/>
  <c r="E23" i="12"/>
  <c r="D23" i="12"/>
  <c r="I23" i="12" s="1"/>
  <c r="C23" i="12"/>
  <c r="E22" i="12"/>
  <c r="D22" i="12"/>
  <c r="I22" i="12" s="1"/>
  <c r="C22" i="12"/>
  <c r="E21" i="12"/>
  <c r="D21" i="12"/>
  <c r="I21" i="12" s="1"/>
  <c r="C21" i="12"/>
  <c r="E20" i="12"/>
  <c r="D20" i="12"/>
  <c r="I20" i="12" s="1"/>
  <c r="C20" i="12"/>
  <c r="E19" i="12"/>
  <c r="D19" i="12"/>
  <c r="I19" i="12" s="1"/>
  <c r="C19" i="12"/>
  <c r="E18" i="12"/>
  <c r="D18" i="12"/>
  <c r="I18" i="12" s="1"/>
  <c r="C18" i="12"/>
  <c r="G17" i="12"/>
  <c r="E17" i="12"/>
  <c r="D17" i="12"/>
  <c r="C17" i="12"/>
  <c r="I17" i="12" s="1"/>
  <c r="G16" i="12"/>
  <c r="E16" i="12"/>
  <c r="D16" i="12"/>
  <c r="C16" i="12"/>
  <c r="I16" i="12" s="1"/>
  <c r="G15" i="12"/>
  <c r="E15" i="12"/>
  <c r="D15" i="12"/>
  <c r="C15" i="12"/>
  <c r="I15" i="12" s="1"/>
  <c r="G14" i="12"/>
  <c r="E14" i="12"/>
  <c r="D14" i="12"/>
  <c r="C14" i="12"/>
  <c r="I14" i="12" s="1"/>
  <c r="G13" i="12"/>
  <c r="E13" i="12"/>
  <c r="D13" i="12"/>
  <c r="C13" i="12"/>
  <c r="I13" i="12" s="1"/>
  <c r="G12" i="12"/>
  <c r="E12" i="12"/>
  <c r="D12" i="12"/>
  <c r="C12" i="12"/>
  <c r="I12" i="12" s="1"/>
  <c r="G11" i="12"/>
  <c r="E11" i="12"/>
  <c r="D11" i="12"/>
  <c r="C11" i="12"/>
  <c r="I11" i="12" s="1"/>
  <c r="G10" i="12"/>
  <c r="E10" i="12"/>
  <c r="D10" i="12"/>
  <c r="C10" i="12"/>
  <c r="I10" i="12" s="1"/>
  <c r="G9" i="12"/>
  <c r="E9" i="12"/>
  <c r="D9" i="12"/>
  <c r="C9" i="12"/>
  <c r="I9" i="12" s="1"/>
  <c r="G29" i="11" l="1"/>
  <c r="E29" i="11"/>
  <c r="D29" i="11"/>
  <c r="C29" i="11"/>
  <c r="I29" i="11" s="1"/>
  <c r="G28" i="11"/>
  <c r="E28" i="11"/>
  <c r="D28" i="11"/>
  <c r="C28" i="11"/>
  <c r="I28" i="11" s="1"/>
  <c r="G27" i="11"/>
  <c r="E27" i="11"/>
  <c r="D27" i="11"/>
  <c r="C27" i="11"/>
  <c r="I27" i="11" s="1"/>
  <c r="G26" i="11"/>
  <c r="E26" i="11"/>
  <c r="D26" i="11"/>
  <c r="C26" i="11"/>
  <c r="I26" i="11" s="1"/>
  <c r="G25" i="11"/>
  <c r="E25" i="11"/>
  <c r="D25" i="11"/>
  <c r="C25" i="11"/>
  <c r="I25" i="11" s="1"/>
  <c r="G24" i="11"/>
  <c r="E24" i="11"/>
  <c r="D24" i="11"/>
  <c r="C24" i="11"/>
  <c r="I24" i="11" s="1"/>
  <c r="G23" i="11"/>
  <c r="E23" i="11"/>
  <c r="D23" i="11"/>
  <c r="C23" i="11"/>
  <c r="I23" i="11" s="1"/>
  <c r="G22" i="11"/>
  <c r="E22" i="11"/>
  <c r="D22" i="11"/>
  <c r="C22" i="11"/>
  <c r="I22" i="11" s="1"/>
  <c r="E21" i="11"/>
  <c r="D21" i="11"/>
  <c r="C21" i="11"/>
  <c r="I21" i="11" s="1"/>
  <c r="E20" i="11"/>
  <c r="D20" i="11"/>
  <c r="C20" i="11"/>
  <c r="I20" i="11" s="1"/>
  <c r="G19" i="11"/>
  <c r="E19" i="11"/>
  <c r="D19" i="11"/>
  <c r="C19" i="11"/>
  <c r="I19" i="11" s="1"/>
  <c r="G18" i="11"/>
  <c r="E18" i="11"/>
  <c r="D18" i="11"/>
  <c r="C18" i="11"/>
  <c r="I18" i="11" s="1"/>
  <c r="G17" i="11"/>
  <c r="E17" i="11"/>
  <c r="D17" i="11"/>
  <c r="C17" i="11"/>
  <c r="I17" i="11" s="1"/>
  <c r="G16" i="11"/>
  <c r="E16" i="11"/>
  <c r="D16" i="11"/>
  <c r="C16" i="11"/>
  <c r="I16" i="11" s="1"/>
  <c r="G15" i="11"/>
  <c r="E15" i="11"/>
  <c r="D15" i="11"/>
  <c r="C15" i="11"/>
  <c r="I15" i="11" s="1"/>
  <c r="G14" i="11"/>
  <c r="E14" i="11"/>
  <c r="D14" i="11"/>
  <c r="C14" i="11"/>
  <c r="I14" i="11" s="1"/>
  <c r="G13" i="11"/>
  <c r="E13" i="11"/>
  <c r="D13" i="11"/>
  <c r="C13" i="11"/>
  <c r="I13" i="11" s="1"/>
  <c r="G12" i="11"/>
  <c r="E12" i="11"/>
  <c r="D12" i="11"/>
  <c r="C12" i="11"/>
  <c r="I12" i="11" s="1"/>
  <c r="G11" i="11"/>
  <c r="E11" i="11"/>
  <c r="D11" i="11"/>
  <c r="C11" i="11"/>
  <c r="I11" i="11" s="1"/>
  <c r="G27" i="10" l="1"/>
  <c r="E27" i="10"/>
  <c r="D27" i="10"/>
  <c r="C27" i="10"/>
  <c r="I27" i="10" s="1"/>
  <c r="G26" i="10"/>
  <c r="E26" i="10"/>
  <c r="D26" i="10"/>
  <c r="C26" i="10"/>
  <c r="I26" i="10" s="1"/>
  <c r="E25" i="10"/>
  <c r="D25" i="10"/>
  <c r="C25" i="10"/>
  <c r="I25" i="10" s="1"/>
  <c r="E24" i="10"/>
  <c r="D24" i="10"/>
  <c r="I24" i="10" s="1"/>
  <c r="C24" i="10"/>
  <c r="G23" i="10"/>
  <c r="E23" i="10"/>
  <c r="D23" i="10"/>
  <c r="C23" i="10"/>
  <c r="I23" i="10" s="1"/>
  <c r="G22" i="10"/>
  <c r="E22" i="10"/>
  <c r="D22" i="10"/>
  <c r="C22" i="10"/>
  <c r="I22" i="10" s="1"/>
  <c r="G21" i="10"/>
  <c r="E21" i="10"/>
  <c r="D21" i="10"/>
  <c r="C21" i="10"/>
  <c r="I21" i="10" s="1"/>
  <c r="E20" i="10"/>
  <c r="D20" i="10"/>
  <c r="C20" i="10"/>
  <c r="I20" i="10" s="1"/>
  <c r="E19" i="10"/>
  <c r="D19" i="10"/>
  <c r="C19" i="10"/>
  <c r="I19" i="10" s="1"/>
  <c r="E18" i="10"/>
  <c r="D18" i="10"/>
  <c r="C18" i="10"/>
  <c r="I18" i="10" s="1"/>
  <c r="G17" i="10"/>
  <c r="E17" i="10"/>
  <c r="D17" i="10"/>
  <c r="C17" i="10"/>
  <c r="I17" i="10" s="1"/>
  <c r="G16" i="10"/>
  <c r="E16" i="10"/>
  <c r="D16" i="10"/>
  <c r="C16" i="10"/>
  <c r="I16" i="10" s="1"/>
  <c r="G15" i="10"/>
  <c r="E15" i="10"/>
  <c r="D15" i="10"/>
  <c r="C15" i="10"/>
  <c r="I15" i="10" s="1"/>
  <c r="G14" i="10"/>
  <c r="E14" i="10"/>
  <c r="D14" i="10"/>
  <c r="C14" i="10"/>
  <c r="I14" i="10" s="1"/>
  <c r="G13" i="10"/>
  <c r="E13" i="10"/>
  <c r="D13" i="10"/>
  <c r="C13" i="10"/>
  <c r="I13" i="10" s="1"/>
  <c r="G12" i="10"/>
  <c r="E12" i="10"/>
  <c r="D12" i="10"/>
  <c r="C12" i="10"/>
  <c r="I12" i="10" s="1"/>
  <c r="G11" i="10"/>
  <c r="E11" i="10"/>
  <c r="D11" i="10"/>
  <c r="C11" i="10"/>
  <c r="I11" i="10" s="1"/>
  <c r="G10" i="10"/>
  <c r="E10" i="10"/>
  <c r="D10" i="10"/>
  <c r="C10" i="10"/>
  <c r="I10" i="10" s="1"/>
  <c r="G9" i="10"/>
  <c r="E9" i="10"/>
  <c r="D9" i="10"/>
  <c r="C9" i="10"/>
  <c r="I9" i="10" s="1"/>
  <c r="G28" i="9" l="1"/>
  <c r="G27" i="9"/>
  <c r="E27" i="9"/>
  <c r="D27" i="9"/>
  <c r="C27" i="9"/>
  <c r="I27" i="9" s="1"/>
  <c r="G26" i="9"/>
  <c r="E26" i="9"/>
  <c r="D26" i="9"/>
  <c r="C26" i="9"/>
  <c r="I26" i="9" s="1"/>
  <c r="E25" i="9"/>
  <c r="D25" i="9"/>
  <c r="C25" i="9"/>
  <c r="I25" i="9" s="1"/>
  <c r="E24" i="9"/>
  <c r="D24" i="9"/>
  <c r="C24" i="9"/>
  <c r="I24" i="9" s="1"/>
  <c r="E23" i="9"/>
  <c r="D23" i="9"/>
  <c r="C23" i="9"/>
  <c r="I23" i="9" s="1"/>
  <c r="G22" i="9"/>
  <c r="E22" i="9"/>
  <c r="D22" i="9"/>
  <c r="C22" i="9"/>
  <c r="I22" i="9" s="1"/>
  <c r="E21" i="9"/>
  <c r="D21" i="9"/>
  <c r="C21" i="9"/>
  <c r="I21" i="9" s="1"/>
  <c r="E20" i="9"/>
  <c r="D20" i="9"/>
  <c r="C20" i="9"/>
  <c r="I20" i="9" s="1"/>
  <c r="E19" i="9"/>
  <c r="D19" i="9"/>
  <c r="C19" i="9"/>
  <c r="I19" i="9" s="1"/>
  <c r="E18" i="9"/>
  <c r="D18" i="9"/>
  <c r="C18" i="9"/>
  <c r="I18" i="9" s="1"/>
  <c r="G17" i="9"/>
  <c r="E17" i="9"/>
  <c r="D17" i="9"/>
  <c r="C17" i="9"/>
  <c r="I17" i="9" s="1"/>
  <c r="G16" i="9"/>
  <c r="E16" i="9"/>
  <c r="D16" i="9"/>
  <c r="C16" i="9"/>
  <c r="I16" i="9" s="1"/>
  <c r="G15" i="9"/>
  <c r="E15" i="9"/>
  <c r="D15" i="9"/>
  <c r="C15" i="9"/>
  <c r="I15" i="9" s="1"/>
  <c r="G14" i="9"/>
  <c r="E14" i="9"/>
  <c r="D14" i="9"/>
  <c r="C14" i="9"/>
  <c r="I14" i="9" s="1"/>
  <c r="G13" i="9"/>
  <c r="E13" i="9"/>
  <c r="D13" i="9"/>
  <c r="C13" i="9"/>
  <c r="H13" i="9" s="1"/>
  <c r="G12" i="9"/>
  <c r="E12" i="9"/>
  <c r="D12" i="9"/>
  <c r="C12" i="9"/>
  <c r="H12" i="9" s="1"/>
  <c r="G11" i="9"/>
  <c r="E11" i="9"/>
  <c r="D11" i="9"/>
  <c r="C11" i="9"/>
  <c r="H11" i="9" s="1"/>
  <c r="G10" i="9"/>
  <c r="E10" i="9"/>
  <c r="D10" i="9"/>
  <c r="C10" i="9"/>
  <c r="I10" i="9" s="1"/>
  <c r="G9" i="9"/>
  <c r="E9" i="9"/>
  <c r="D9" i="9"/>
  <c r="C9" i="9"/>
  <c r="I9" i="9" s="1"/>
  <c r="G31" i="8" l="1"/>
  <c r="G30" i="8"/>
  <c r="E30" i="8"/>
  <c r="D30" i="8"/>
  <c r="C30" i="8"/>
  <c r="I30" i="8" s="1"/>
  <c r="G29" i="8"/>
  <c r="E29" i="8"/>
  <c r="D29" i="8"/>
  <c r="C29" i="8"/>
  <c r="I29" i="8" s="1"/>
  <c r="G28" i="8"/>
  <c r="E28" i="8"/>
  <c r="D28" i="8"/>
  <c r="C28" i="8"/>
  <c r="I28" i="8" s="1"/>
  <c r="G27" i="8"/>
  <c r="E27" i="8"/>
  <c r="D27" i="8"/>
  <c r="C27" i="8"/>
  <c r="I27" i="8" s="1"/>
  <c r="G26" i="8"/>
  <c r="E26" i="8"/>
  <c r="D26" i="8"/>
  <c r="C26" i="8"/>
  <c r="I26" i="8" s="1"/>
  <c r="G25" i="8"/>
  <c r="E25" i="8"/>
  <c r="D25" i="8"/>
  <c r="C25" i="8"/>
  <c r="I25" i="8" s="1"/>
  <c r="G24" i="8"/>
  <c r="E24" i="8"/>
  <c r="D24" i="8"/>
  <c r="C24" i="8"/>
  <c r="I24" i="8" s="1"/>
  <c r="G23" i="8"/>
  <c r="E23" i="8"/>
  <c r="D23" i="8"/>
  <c r="C23" i="8"/>
  <c r="I23" i="8" s="1"/>
  <c r="G22" i="8"/>
  <c r="E22" i="8"/>
  <c r="D22" i="8"/>
  <c r="C22" i="8"/>
  <c r="I22" i="8" s="1"/>
  <c r="G21" i="8"/>
  <c r="E21" i="8"/>
  <c r="D21" i="8"/>
  <c r="C21" i="8"/>
  <c r="I21" i="8" s="1"/>
  <c r="G20" i="8"/>
  <c r="E20" i="8"/>
  <c r="D20" i="8"/>
  <c r="C20" i="8"/>
  <c r="I20" i="8" s="1"/>
  <c r="G19" i="8"/>
  <c r="E19" i="8"/>
  <c r="D19" i="8"/>
  <c r="C19" i="8"/>
  <c r="I19" i="8" s="1"/>
  <c r="G18" i="8"/>
  <c r="E18" i="8"/>
  <c r="D18" i="8"/>
  <c r="C18" i="8"/>
  <c r="I18" i="8" s="1"/>
  <c r="G17" i="8"/>
  <c r="E17" i="8"/>
  <c r="D17" i="8"/>
  <c r="C17" i="8"/>
  <c r="I17" i="8" s="1"/>
  <c r="G16" i="8"/>
  <c r="E16" i="8"/>
  <c r="D16" i="8"/>
  <c r="C16" i="8"/>
  <c r="I16" i="8" s="1"/>
  <c r="G15" i="8"/>
  <c r="E15" i="8"/>
  <c r="D15" i="8"/>
  <c r="C15" i="8"/>
  <c r="I15" i="8" s="1"/>
  <c r="G14" i="8"/>
  <c r="E14" i="8"/>
  <c r="D14" i="8"/>
  <c r="C14" i="8"/>
  <c r="I14" i="8" s="1"/>
  <c r="G13" i="8"/>
  <c r="E13" i="8"/>
  <c r="D13" i="8"/>
  <c r="C13" i="8"/>
  <c r="I13" i="8" s="1"/>
  <c r="G12" i="8"/>
  <c r="E12" i="8"/>
  <c r="D12" i="8"/>
  <c r="C12" i="8"/>
  <c r="I12" i="8" s="1"/>
  <c r="G30" i="7" l="1"/>
  <c r="G29" i="7"/>
  <c r="E29" i="7"/>
  <c r="D29" i="7"/>
  <c r="C29" i="7"/>
  <c r="H29" i="7" s="1"/>
  <c r="G28" i="7"/>
  <c r="E28" i="7"/>
  <c r="D28" i="7"/>
  <c r="C28" i="7"/>
  <c r="H28" i="7" s="1"/>
  <c r="E27" i="7"/>
  <c r="D27" i="7"/>
  <c r="C27" i="7"/>
  <c r="H27" i="7" s="1"/>
  <c r="G26" i="7"/>
  <c r="E26" i="7"/>
  <c r="D26" i="7"/>
  <c r="C26" i="7"/>
  <c r="H26" i="7" s="1"/>
  <c r="G25" i="7"/>
  <c r="E25" i="7"/>
  <c r="D25" i="7"/>
  <c r="C25" i="7"/>
  <c r="H25" i="7" s="1"/>
  <c r="G24" i="7"/>
  <c r="E24" i="7"/>
  <c r="D24" i="7"/>
  <c r="C24" i="7"/>
  <c r="H24" i="7" s="1"/>
  <c r="G23" i="7"/>
  <c r="E23" i="7"/>
  <c r="D23" i="7"/>
  <c r="C23" i="7"/>
  <c r="H23" i="7" s="1"/>
  <c r="G22" i="7"/>
  <c r="E22" i="7"/>
  <c r="D22" i="7"/>
  <c r="C22" i="7"/>
  <c r="H22" i="7" s="1"/>
  <c r="G21" i="7"/>
  <c r="E21" i="7"/>
  <c r="D21" i="7"/>
  <c r="C21" i="7"/>
  <c r="H21" i="7" s="1"/>
  <c r="G20" i="7"/>
  <c r="E20" i="7"/>
  <c r="D20" i="7"/>
  <c r="C20" i="7"/>
  <c r="H20" i="7" s="1"/>
  <c r="G19" i="7"/>
  <c r="E19" i="7"/>
  <c r="D19" i="7"/>
  <c r="C19" i="7"/>
  <c r="H19" i="7" s="1"/>
  <c r="G18" i="7"/>
  <c r="E18" i="7"/>
  <c r="D18" i="7"/>
  <c r="C18" i="7"/>
  <c r="H18" i="7" s="1"/>
  <c r="G17" i="7"/>
  <c r="E17" i="7"/>
  <c r="D17" i="7"/>
  <c r="C17" i="7"/>
  <c r="H17" i="7" s="1"/>
  <c r="G16" i="7"/>
  <c r="E16" i="7"/>
  <c r="D16" i="7"/>
  <c r="C16" i="7"/>
  <c r="H16" i="7" s="1"/>
  <c r="G15" i="7"/>
  <c r="E15" i="7"/>
  <c r="D15" i="7"/>
  <c r="C15" i="7"/>
  <c r="H15" i="7" s="1"/>
  <c r="G14" i="7"/>
  <c r="E14" i="7"/>
  <c r="D14" i="7"/>
  <c r="C14" i="7"/>
  <c r="H14" i="7" s="1"/>
  <c r="G13" i="7"/>
  <c r="E13" i="7"/>
  <c r="D13" i="7"/>
  <c r="C13" i="7"/>
  <c r="H13" i="7" s="1"/>
  <c r="G12" i="7"/>
  <c r="E12" i="7"/>
  <c r="D12" i="7"/>
  <c r="C12" i="7"/>
  <c r="H12" i="7" s="1"/>
  <c r="G11" i="7"/>
  <c r="E11" i="7"/>
  <c r="D11" i="7"/>
  <c r="C11" i="7"/>
  <c r="H11" i="7" s="1"/>
  <c r="G27" i="6" l="1"/>
  <c r="E27" i="6"/>
  <c r="D27" i="6"/>
  <c r="C27" i="6"/>
  <c r="I27" i="6" s="1"/>
  <c r="G26" i="6"/>
  <c r="E26" i="6"/>
  <c r="D26" i="6"/>
  <c r="C26" i="6"/>
  <c r="I26" i="6" s="1"/>
  <c r="G25" i="6"/>
  <c r="E25" i="6"/>
  <c r="D25" i="6"/>
  <c r="C25" i="6"/>
  <c r="I25" i="6" s="1"/>
  <c r="G24" i="6"/>
  <c r="E24" i="6"/>
  <c r="D24" i="6"/>
  <c r="C24" i="6"/>
  <c r="I24" i="6" s="1"/>
  <c r="G23" i="6"/>
  <c r="E23" i="6"/>
  <c r="D23" i="6"/>
  <c r="C23" i="6"/>
  <c r="I23" i="6" s="1"/>
  <c r="G22" i="6"/>
  <c r="E22" i="6"/>
  <c r="D22" i="6"/>
  <c r="C22" i="6"/>
  <c r="I22" i="6" s="1"/>
  <c r="G21" i="6"/>
  <c r="E21" i="6"/>
  <c r="D21" i="6"/>
  <c r="C21" i="6"/>
  <c r="I21" i="6" s="1"/>
  <c r="E20" i="6"/>
  <c r="D20" i="6"/>
  <c r="C20" i="6"/>
  <c r="I20" i="6" s="1"/>
  <c r="E19" i="6"/>
  <c r="D19" i="6"/>
  <c r="C19" i="6"/>
  <c r="I19" i="6" s="1"/>
  <c r="G18" i="6"/>
  <c r="E18" i="6"/>
  <c r="D18" i="6"/>
  <c r="C18" i="6"/>
  <c r="I18" i="6" s="1"/>
  <c r="G17" i="6"/>
  <c r="E17" i="6"/>
  <c r="D17" i="6"/>
  <c r="C17" i="6"/>
  <c r="I17" i="6" s="1"/>
  <c r="G16" i="6"/>
  <c r="E16" i="6"/>
  <c r="D16" i="6"/>
  <c r="C16" i="6"/>
  <c r="I16" i="6" s="1"/>
  <c r="G15" i="6"/>
  <c r="E15" i="6"/>
  <c r="D15" i="6"/>
  <c r="C15" i="6"/>
  <c r="I15" i="6" s="1"/>
  <c r="G14" i="6"/>
  <c r="E14" i="6"/>
  <c r="D14" i="6"/>
  <c r="C14" i="6"/>
  <c r="I14" i="6" s="1"/>
  <c r="G13" i="6"/>
  <c r="E13" i="6"/>
  <c r="D13" i="6"/>
  <c r="C13" i="6"/>
  <c r="I13" i="6" s="1"/>
  <c r="G12" i="6"/>
  <c r="E12" i="6"/>
  <c r="D12" i="6"/>
  <c r="C12" i="6"/>
  <c r="I12" i="6" s="1"/>
  <c r="G11" i="6"/>
  <c r="E11" i="6"/>
  <c r="D11" i="6"/>
  <c r="C11" i="6"/>
  <c r="H11" i="6" s="1"/>
  <c r="G10" i="6"/>
  <c r="E10" i="6"/>
  <c r="D10" i="6"/>
  <c r="C10" i="6"/>
  <c r="H10" i="6" s="1"/>
  <c r="G9" i="6"/>
  <c r="E9" i="6"/>
  <c r="D9" i="6"/>
  <c r="C9" i="6"/>
  <c r="H9" i="6" s="1"/>
  <c r="H29" i="5" l="1"/>
  <c r="G29" i="5"/>
  <c r="E29" i="5"/>
  <c r="D29" i="5"/>
  <c r="C29" i="5"/>
  <c r="H28" i="5"/>
  <c r="G28" i="5"/>
  <c r="E28" i="5"/>
  <c r="D28" i="5"/>
  <c r="C28" i="5"/>
  <c r="H27" i="5"/>
  <c r="G27" i="5"/>
  <c r="E27" i="5"/>
  <c r="D27" i="5"/>
  <c r="C27" i="5"/>
  <c r="H26" i="5"/>
  <c r="G26" i="5"/>
  <c r="E26" i="5"/>
  <c r="D26" i="5"/>
  <c r="C26" i="5"/>
  <c r="H25" i="5"/>
  <c r="G25" i="5"/>
  <c r="E25" i="5"/>
  <c r="D25" i="5"/>
  <c r="C25" i="5"/>
  <c r="H24" i="5"/>
  <c r="G24" i="5"/>
  <c r="E24" i="5"/>
  <c r="D24" i="5"/>
  <c r="C24" i="5"/>
  <c r="H23" i="5"/>
  <c r="G23" i="5"/>
  <c r="E23" i="5"/>
  <c r="D23" i="5"/>
  <c r="C23" i="5"/>
  <c r="H22" i="5"/>
  <c r="G22" i="5"/>
  <c r="E22" i="5"/>
  <c r="D22" i="5"/>
  <c r="C22" i="5"/>
  <c r="H21" i="5"/>
  <c r="G21" i="5"/>
  <c r="E21" i="5"/>
  <c r="D21" i="5"/>
  <c r="C21" i="5"/>
  <c r="H20" i="5"/>
  <c r="G20" i="5"/>
  <c r="E20" i="5"/>
  <c r="D20" i="5"/>
  <c r="C20" i="5"/>
  <c r="H19" i="5"/>
  <c r="G19" i="5"/>
  <c r="E19" i="5"/>
  <c r="D19" i="5"/>
  <c r="C19" i="5"/>
  <c r="H18" i="5"/>
  <c r="G18" i="5"/>
  <c r="E18" i="5"/>
  <c r="D18" i="5"/>
  <c r="C18" i="5"/>
  <c r="H17" i="5"/>
  <c r="G17" i="5"/>
  <c r="E17" i="5"/>
  <c r="D17" i="5"/>
  <c r="C17" i="5"/>
  <c r="H16" i="5"/>
  <c r="G16" i="5"/>
  <c r="E16" i="5"/>
  <c r="D16" i="5"/>
  <c r="C16" i="5"/>
  <c r="H15" i="5"/>
  <c r="G15" i="5"/>
  <c r="E15" i="5"/>
  <c r="D15" i="5"/>
  <c r="C15" i="5"/>
  <c r="H14" i="5"/>
  <c r="G14" i="5"/>
  <c r="E14" i="5"/>
  <c r="D14" i="5"/>
  <c r="C14" i="5"/>
  <c r="H13" i="5"/>
  <c r="G13" i="5"/>
  <c r="E13" i="5"/>
  <c r="D13" i="5"/>
  <c r="C13" i="5"/>
  <c r="H12" i="5"/>
  <c r="G12" i="5"/>
  <c r="E12" i="5"/>
  <c r="D12" i="5"/>
  <c r="C12" i="5"/>
  <c r="H11" i="5"/>
  <c r="G11" i="5"/>
  <c r="E11" i="5"/>
  <c r="D11" i="5"/>
  <c r="C11" i="5"/>
  <c r="G27" i="4" l="1"/>
  <c r="E27" i="4"/>
  <c r="D27" i="4"/>
  <c r="C27" i="4"/>
  <c r="I27" i="4" s="1"/>
  <c r="G26" i="4"/>
  <c r="E26" i="4"/>
  <c r="D26" i="4"/>
  <c r="C26" i="4"/>
  <c r="I26" i="4" s="1"/>
  <c r="G25" i="4"/>
  <c r="E25" i="4"/>
  <c r="D25" i="4"/>
  <c r="C25" i="4"/>
  <c r="I25" i="4" s="1"/>
  <c r="G24" i="4"/>
  <c r="E24" i="4"/>
  <c r="D24" i="4"/>
  <c r="C24" i="4"/>
  <c r="I24" i="4" s="1"/>
  <c r="G23" i="4"/>
  <c r="E23" i="4"/>
  <c r="D23" i="4"/>
  <c r="C23" i="4"/>
  <c r="I23" i="4" s="1"/>
  <c r="E22" i="4"/>
  <c r="D22" i="4"/>
  <c r="C22" i="4"/>
  <c r="I22" i="4" s="1"/>
  <c r="E21" i="4"/>
  <c r="D21" i="4"/>
  <c r="C21" i="4"/>
  <c r="I21" i="4" s="1"/>
  <c r="E20" i="4"/>
  <c r="D20" i="4"/>
  <c r="C20" i="4"/>
  <c r="I20" i="4" s="1"/>
  <c r="G19" i="4"/>
  <c r="E19" i="4"/>
  <c r="D19" i="4"/>
  <c r="C19" i="4"/>
  <c r="I19" i="4" s="1"/>
  <c r="G18" i="4"/>
  <c r="E18" i="4"/>
  <c r="D18" i="4"/>
  <c r="C18" i="4"/>
  <c r="I18" i="4" s="1"/>
  <c r="G17" i="4"/>
  <c r="E17" i="4"/>
  <c r="D17" i="4"/>
  <c r="C17" i="4"/>
  <c r="I17" i="4" s="1"/>
  <c r="E16" i="4"/>
  <c r="D16" i="4"/>
  <c r="C16" i="4"/>
  <c r="I16" i="4" s="1"/>
  <c r="G15" i="4"/>
  <c r="E15" i="4"/>
  <c r="D15" i="4"/>
  <c r="C15" i="4"/>
  <c r="I15" i="4" s="1"/>
  <c r="E14" i="4"/>
  <c r="D14" i="4"/>
  <c r="C14" i="4"/>
  <c r="I14" i="4" s="1"/>
  <c r="G13" i="4"/>
  <c r="E13" i="4"/>
  <c r="D13" i="4"/>
  <c r="C13" i="4"/>
  <c r="I13" i="4" s="1"/>
  <c r="G12" i="4"/>
  <c r="E12" i="4"/>
  <c r="D12" i="4"/>
  <c r="C12" i="4"/>
  <c r="I12" i="4" s="1"/>
  <c r="G11" i="4"/>
  <c r="E11" i="4"/>
  <c r="D11" i="4"/>
  <c r="C11" i="4"/>
  <c r="I11" i="4" s="1"/>
  <c r="G10" i="4"/>
  <c r="E10" i="4"/>
  <c r="D10" i="4"/>
  <c r="C10" i="4"/>
  <c r="I10" i="4" s="1"/>
  <c r="G9" i="4"/>
  <c r="E9" i="4"/>
  <c r="D9" i="4"/>
  <c r="C9" i="4"/>
  <c r="I9" i="4" s="1"/>
  <c r="E27" i="3" l="1"/>
  <c r="D27" i="3"/>
  <c r="C27" i="3"/>
  <c r="I27" i="3" s="1"/>
  <c r="E26" i="3"/>
  <c r="D26" i="3"/>
  <c r="C26" i="3"/>
  <c r="I26" i="3" s="1"/>
  <c r="E25" i="3"/>
  <c r="D25" i="3"/>
  <c r="C25" i="3"/>
  <c r="I25" i="3" s="1"/>
  <c r="E24" i="3"/>
  <c r="D24" i="3"/>
  <c r="C24" i="3"/>
  <c r="I24" i="3" s="1"/>
  <c r="E23" i="3"/>
  <c r="D23" i="3"/>
  <c r="I23" i="3" s="1"/>
  <c r="C23" i="3"/>
  <c r="E22" i="3"/>
  <c r="D22" i="3"/>
  <c r="I22" i="3" s="1"/>
  <c r="C22" i="3"/>
  <c r="E21" i="3"/>
  <c r="D21" i="3"/>
  <c r="I21" i="3" s="1"/>
  <c r="C21" i="3"/>
  <c r="G20" i="3"/>
  <c r="E20" i="3"/>
  <c r="D20" i="3"/>
  <c r="C20" i="3"/>
  <c r="I20" i="3" s="1"/>
  <c r="E19" i="3"/>
  <c r="D19" i="3"/>
  <c r="C19" i="3"/>
  <c r="I19" i="3" s="1"/>
  <c r="E18" i="3"/>
  <c r="D18" i="3"/>
  <c r="C18" i="3"/>
  <c r="I18" i="3" s="1"/>
  <c r="E17" i="3"/>
  <c r="D17" i="3"/>
  <c r="C17" i="3"/>
  <c r="I17" i="3" s="1"/>
  <c r="E16" i="3"/>
  <c r="D16" i="3"/>
  <c r="C16" i="3"/>
  <c r="I16" i="3" s="1"/>
  <c r="G15" i="3"/>
  <c r="E15" i="3"/>
  <c r="D15" i="3"/>
  <c r="C15" i="3"/>
  <c r="I15" i="3" s="1"/>
  <c r="G14" i="3"/>
  <c r="E14" i="3"/>
  <c r="D14" i="3"/>
  <c r="C14" i="3"/>
  <c r="I14" i="3" s="1"/>
  <c r="G13" i="3"/>
  <c r="E13" i="3"/>
  <c r="D13" i="3"/>
  <c r="C13" i="3"/>
  <c r="I13" i="3" s="1"/>
  <c r="G12" i="3"/>
  <c r="E12" i="3"/>
  <c r="D12" i="3"/>
  <c r="C12" i="3"/>
  <c r="I12" i="3" s="1"/>
  <c r="G11" i="3"/>
  <c r="E11" i="3"/>
  <c r="D11" i="3"/>
  <c r="C11" i="3"/>
  <c r="I11" i="3" s="1"/>
  <c r="G10" i="3"/>
  <c r="E10" i="3"/>
  <c r="D10" i="3"/>
  <c r="C10" i="3"/>
  <c r="I10" i="3" s="1"/>
  <c r="G9" i="3"/>
  <c r="E9" i="3"/>
  <c r="D9" i="3"/>
  <c r="C9" i="3"/>
  <c r="I9" i="3" s="1"/>
  <c r="G27" i="2" l="1"/>
  <c r="E27" i="2"/>
  <c r="D27" i="2"/>
  <c r="C27" i="2"/>
  <c r="I27" i="2" s="1"/>
  <c r="E26" i="2"/>
  <c r="D26" i="2"/>
  <c r="C26" i="2"/>
  <c r="I26" i="2" s="1"/>
  <c r="E25" i="2"/>
  <c r="D25" i="2"/>
  <c r="C25" i="2"/>
  <c r="I25" i="2" s="1"/>
  <c r="E24" i="2"/>
  <c r="D24" i="2"/>
  <c r="C24" i="2"/>
  <c r="I24" i="2" s="1"/>
  <c r="E23" i="2"/>
  <c r="D23" i="2"/>
  <c r="C23" i="2"/>
  <c r="I23" i="2" s="1"/>
  <c r="E22" i="2"/>
  <c r="D22" i="2"/>
  <c r="C22" i="2"/>
  <c r="I22" i="2" s="1"/>
  <c r="E21" i="2"/>
  <c r="D21" i="2"/>
  <c r="C21" i="2"/>
  <c r="I21" i="2" s="1"/>
  <c r="E20" i="2"/>
  <c r="D20" i="2"/>
  <c r="C20" i="2"/>
  <c r="I20" i="2" s="1"/>
  <c r="E19" i="2"/>
  <c r="D19" i="2"/>
  <c r="C19" i="2"/>
  <c r="I19" i="2" s="1"/>
  <c r="E18" i="2"/>
  <c r="D18" i="2"/>
  <c r="C18" i="2"/>
  <c r="I18" i="2" s="1"/>
  <c r="G17" i="2"/>
  <c r="E17" i="2"/>
  <c r="D17" i="2"/>
  <c r="C17" i="2"/>
  <c r="I17" i="2" s="1"/>
  <c r="G16" i="2"/>
  <c r="E16" i="2"/>
  <c r="D16" i="2"/>
  <c r="C16" i="2"/>
  <c r="H16" i="2" s="1"/>
  <c r="G15" i="2"/>
  <c r="E15" i="2"/>
  <c r="D15" i="2"/>
  <c r="C15" i="2"/>
  <c r="H15" i="2" s="1"/>
  <c r="G14" i="2"/>
  <c r="E14" i="2"/>
  <c r="D14" i="2"/>
  <c r="C14" i="2"/>
  <c r="H14" i="2" s="1"/>
  <c r="G13" i="2"/>
  <c r="E13" i="2"/>
  <c r="D13" i="2"/>
  <c r="C13" i="2"/>
  <c r="H13" i="2" s="1"/>
  <c r="G12" i="2"/>
  <c r="E12" i="2"/>
  <c r="D12" i="2"/>
  <c r="C12" i="2"/>
  <c r="H12" i="2" s="1"/>
  <c r="G11" i="2"/>
  <c r="E11" i="2"/>
  <c r="D11" i="2"/>
  <c r="C11" i="2"/>
  <c r="I11" i="2" s="1"/>
  <c r="G10" i="2"/>
  <c r="E10" i="2"/>
  <c r="D10" i="2"/>
  <c r="C10" i="2"/>
  <c r="I10" i="2" s="1"/>
  <c r="G9" i="2"/>
  <c r="E9" i="2"/>
  <c r="D9" i="2"/>
  <c r="C9" i="2"/>
  <c r="I9" i="2" s="1"/>
  <c r="I27" i="1" l="1"/>
  <c r="E27" i="1"/>
  <c r="D27" i="1"/>
  <c r="C27" i="1"/>
  <c r="I26" i="1"/>
  <c r="E26" i="1"/>
  <c r="D26" i="1"/>
  <c r="C26" i="1"/>
  <c r="I25" i="1"/>
  <c r="E25" i="1"/>
  <c r="D25" i="1"/>
  <c r="C25" i="1"/>
  <c r="I24" i="1"/>
  <c r="E24" i="1"/>
  <c r="D24" i="1"/>
  <c r="C24" i="1"/>
  <c r="I23" i="1"/>
  <c r="E23" i="1"/>
  <c r="D23" i="1"/>
  <c r="C23" i="1"/>
  <c r="I22" i="1"/>
  <c r="E22" i="1"/>
  <c r="D22" i="1"/>
  <c r="C22" i="1"/>
  <c r="I21" i="1"/>
  <c r="E21" i="1"/>
  <c r="D21" i="1"/>
  <c r="C21" i="1"/>
  <c r="I20" i="1"/>
  <c r="E20" i="1"/>
  <c r="D20" i="1"/>
  <c r="C20" i="1"/>
  <c r="I19" i="1"/>
  <c r="E19" i="1"/>
  <c r="D19" i="1"/>
  <c r="C19" i="1"/>
  <c r="I18" i="1"/>
  <c r="E18" i="1"/>
  <c r="D18" i="1"/>
  <c r="C18" i="1"/>
  <c r="I17" i="1"/>
  <c r="E17" i="1"/>
  <c r="D17" i="1"/>
  <c r="C17" i="1"/>
  <c r="I16" i="1"/>
  <c r="G16" i="1"/>
  <c r="E16" i="1"/>
  <c r="D16" i="1"/>
  <c r="C16" i="1"/>
  <c r="I15" i="1"/>
  <c r="G15" i="1"/>
  <c r="E15" i="1"/>
  <c r="D15" i="1"/>
  <c r="C15" i="1"/>
  <c r="I14" i="1"/>
  <c r="G14" i="1"/>
  <c r="E14" i="1"/>
  <c r="D14" i="1"/>
  <c r="C14" i="1"/>
  <c r="I13" i="1"/>
  <c r="G13" i="1"/>
  <c r="E13" i="1"/>
  <c r="D13" i="1"/>
  <c r="C13" i="1"/>
  <c r="I12" i="1"/>
  <c r="G12" i="1"/>
  <c r="E12" i="1"/>
  <c r="D12" i="1"/>
  <c r="C12" i="1"/>
  <c r="I11" i="1"/>
  <c r="G11" i="1"/>
  <c r="E11" i="1"/>
  <c r="D11" i="1"/>
  <c r="C11" i="1"/>
  <c r="I10" i="1"/>
  <c r="G10" i="1"/>
  <c r="E10" i="1"/>
  <c r="D10" i="1"/>
  <c r="C10" i="1"/>
  <c r="I9" i="1"/>
  <c r="G9" i="1"/>
  <c r="E9" i="1"/>
  <c r="D9" i="1"/>
  <c r="C9" i="1"/>
</calcChain>
</file>

<file path=xl/sharedStrings.xml><?xml version="1.0" encoding="utf-8"?>
<sst xmlns="http://schemas.openxmlformats.org/spreadsheetml/2006/main" count="3715" uniqueCount="311">
  <si>
    <t>Айвазовского,2</t>
  </si>
  <si>
    <t>Остаток на начало месяца</t>
  </si>
  <si>
    <t>Поступило за месяц</t>
  </si>
  <si>
    <t>Израсходовано за месяц</t>
  </si>
  <si>
    <t>Остаток на конец месяца</t>
  </si>
  <si>
    <t>Текущее обслуживание</t>
  </si>
  <si>
    <t>Текущий ремонт</t>
  </si>
  <si>
    <t>Вид работы</t>
  </si>
  <si>
    <t>сумма</t>
  </si>
  <si>
    <t>(+)</t>
  </si>
  <si>
    <t>(-)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</si>
  <si>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</si>
  <si>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</si>
  <si>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</si>
  <si>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</si>
  <si>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</si>
  <si>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</si>
  <si>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</si>
  <si>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</si>
  <si>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Ремонт системы отопл.</t>
  </si>
  <si>
    <t>сентябрь</t>
  </si>
  <si>
    <t>Изоляционные работы</t>
  </si>
  <si>
    <t>октябрь</t>
  </si>
  <si>
    <t>ноябрь</t>
  </si>
  <si>
    <t>Изоляция труб.отопл.</t>
  </si>
  <si>
    <t>Измерение заземления,сопротив.</t>
  </si>
  <si>
    <t>Ремонт кровли балконов кв.39,76</t>
  </si>
  <si>
    <t>Баррикадная,5</t>
  </si>
  <si>
    <t>Сантехнические работы</t>
  </si>
  <si>
    <t>Восстанов.освещ.в подвале</t>
  </si>
  <si>
    <t>Герметизация темпер.шва</t>
  </si>
  <si>
    <t>Ремонт канализации</t>
  </si>
  <si>
    <t>Ремонт системы ГВС(сен)</t>
  </si>
  <si>
    <t>Ремонт кровли балкона кв.42</t>
  </si>
  <si>
    <t>Ремонт температурного шва</t>
  </si>
  <si>
    <t>Ремонт системы отопления</t>
  </si>
  <si>
    <t>Ремонт стояка ХВС</t>
  </si>
  <si>
    <t>Ремонт подъезда №5</t>
  </si>
  <si>
    <t>Баррикадная,28</t>
  </si>
  <si>
    <t>Устройство забора</t>
  </si>
  <si>
    <t>Общестроительные работы</t>
  </si>
  <si>
    <t>Электромонтажные работы</t>
  </si>
  <si>
    <t>Ремонт кровли балконв</t>
  </si>
  <si>
    <t>Баррикадная,29а</t>
  </si>
  <si>
    <t>Ремонт системы ХВС</t>
  </si>
  <si>
    <t>Ремонт системы ГВС</t>
  </si>
  <si>
    <t>Установка фильтра</t>
  </si>
  <si>
    <t>Ремонт подъездов</t>
  </si>
  <si>
    <t>Копия технического паспорта</t>
  </si>
  <si>
    <t>Ремонт кровли (кв.18,19)</t>
  </si>
  <si>
    <t>Ремонт кровли (кв.17)</t>
  </si>
  <si>
    <t>Ремонт кровли (кв.142-145)</t>
  </si>
  <si>
    <t>Изготовление ,установка штакетника</t>
  </si>
  <si>
    <t>декабрь</t>
  </si>
  <si>
    <t>Сантехнические ремон.работы</t>
  </si>
  <si>
    <t>Ремонт кровли и кровл.балкона</t>
  </si>
  <si>
    <t>Ремонт кровли</t>
  </si>
  <si>
    <t>Изготовление,установка штакетника</t>
  </si>
  <si>
    <t>Сантехнические ремонтные раб.</t>
  </si>
  <si>
    <t>Ремонт козырьков</t>
  </si>
  <si>
    <t>Установка дверного полотна</t>
  </si>
  <si>
    <t xml:space="preserve">Ремонт кровли </t>
  </si>
  <si>
    <t>Сантехнические рем.работы</t>
  </si>
  <si>
    <t>Ремонт кровли балкона кв.76</t>
  </si>
  <si>
    <t>Измерение сопротив.и заземл.</t>
  </si>
  <si>
    <t>Иркутская,15</t>
  </si>
  <si>
    <t>Установка дверных полотен</t>
  </si>
  <si>
    <t>Ремонт кровли,изоляц.раб.</t>
  </si>
  <si>
    <t>Усиление опорных стен 9-го эт.</t>
  </si>
  <si>
    <t>Измерение сопротивл.и заземления</t>
  </si>
  <si>
    <t>Ремонт отопления,освещ.(подвал)</t>
  </si>
  <si>
    <t>Ремонт системы канализации</t>
  </si>
  <si>
    <t>Измерение сопротивл.и заземл.</t>
  </si>
  <si>
    <t>Ремонт кровли балконов кв.256</t>
  </si>
  <si>
    <t>Ремонт входной группы</t>
  </si>
  <si>
    <t>Изоляционные рвботы</t>
  </si>
  <si>
    <t>Сантнхнические рем.работы</t>
  </si>
  <si>
    <t>Ремонт кровли кв.11</t>
  </si>
  <si>
    <t>Ремонт кровли (кв.25)</t>
  </si>
  <si>
    <t>Ремонт системы ХВС,ГВС,отоплен.</t>
  </si>
  <si>
    <t>Сантехнические ремонтные работы</t>
  </si>
  <si>
    <t>Ремонт подъезда №2</t>
  </si>
  <si>
    <t>Новосибирская,19</t>
  </si>
  <si>
    <t>Ремонт мягкой кровли</t>
  </si>
  <si>
    <t>Ремонт кровли (кв.45,61,96)</t>
  </si>
  <si>
    <t>Ремонт отопл ,</t>
  </si>
  <si>
    <t>Ремонт кровли (кв.79)</t>
  </si>
  <si>
    <t>Установка прибора учета</t>
  </si>
  <si>
    <t>Смена счетчиков в подвале</t>
  </si>
  <si>
    <t>Ремонт кровли подъезд №1</t>
  </si>
  <si>
    <t>ремонт системы ГВС</t>
  </si>
  <si>
    <t>Ремонт подъезда № 3</t>
  </si>
  <si>
    <t>Ремонт подъезда № 4</t>
  </si>
  <si>
    <t>Текущий ремонт ГВС</t>
  </si>
  <si>
    <t>Ремонт подъезда №4</t>
  </si>
  <si>
    <t>Ремонт подъезда №5,№6</t>
  </si>
  <si>
    <t>Ремонт кровли (кв.33-36),изоляц</t>
  </si>
  <si>
    <t>Изоляционные работы(сент.11)</t>
  </si>
  <si>
    <t>Ремонт кровли (подъезд №1)Окт.</t>
  </si>
  <si>
    <t>Очистка ливневого трапа</t>
  </si>
  <si>
    <t>Ремонт подъезда №1</t>
  </si>
  <si>
    <t>Ремонт системы учета ХВС</t>
  </si>
  <si>
    <t>Подготовка к опрессовке</t>
  </si>
  <si>
    <t>Ремонт кухон.стояка,канализ.под.№7</t>
  </si>
  <si>
    <t>Ремонт системы ХВС (ввод)</t>
  </si>
  <si>
    <t>Ремонт подъезда</t>
  </si>
  <si>
    <t>Ремонт системы ХВС,ГВС,отопления</t>
  </si>
  <si>
    <t>Ремонт системы отопл.Электромонт</t>
  </si>
  <si>
    <t>Ремонт кровли балконов кв.133,134</t>
  </si>
  <si>
    <t>ремонт ситемы канализации</t>
  </si>
  <si>
    <t>Ремонт кровли балкона кв.103</t>
  </si>
  <si>
    <t>Ремонт электро щитков</t>
  </si>
  <si>
    <t>Ремонт системы ХВС,ГВС</t>
  </si>
  <si>
    <t>Сан.тех.работы.Ремонт кровли(кв.75,76)</t>
  </si>
  <si>
    <t>Ремонт кровли (кв.75,76)</t>
  </si>
  <si>
    <t>Сан.техн.рем.раб.Электромонтажные</t>
  </si>
  <si>
    <t>Ремонт кровли(кв.38-52,74-76)</t>
  </si>
  <si>
    <t>Ремонт системы ХВС,канализации</t>
  </si>
  <si>
    <t>Ремонт отпл.,освещения в подвале</t>
  </si>
  <si>
    <t>Ремонт кровли (кв.102,103,104)</t>
  </si>
  <si>
    <t>Ремонт системы отопления,изоляц</t>
  </si>
  <si>
    <t>Ремонт кровли (кв.153,155,160)</t>
  </si>
  <si>
    <t>Общестроительные ремонтные раб.</t>
  </si>
  <si>
    <t>Имерение сопр.и заземл.</t>
  </si>
  <si>
    <t>Изготовлен.,устан.дв.полотен</t>
  </si>
  <si>
    <t>Ремонт ступеней,канализации</t>
  </si>
  <si>
    <t>Ремонт системы ХВС и ГВС</t>
  </si>
  <si>
    <t>Ремонт кровли балконов кв.78,114</t>
  </si>
  <si>
    <t>Заказ.копия тех.паспорта</t>
  </si>
  <si>
    <t>Изготовление и установка штакетника</t>
  </si>
  <si>
    <t>Ремонт фасада</t>
  </si>
  <si>
    <t>Измерение сопротив.и заземления</t>
  </si>
  <si>
    <t>Сантнхнические ремонтные работы</t>
  </si>
  <si>
    <t>Ремонт системы отопления и ГВС</t>
  </si>
  <si>
    <t>Ремонт кровли (кв.29,30,68)</t>
  </si>
  <si>
    <t>Ремонт кровли (кв.139)</t>
  </si>
  <si>
    <t>Изготовление,установка дверн.полотен</t>
  </si>
  <si>
    <t>Измерение сопротивления и заземл.</t>
  </si>
  <si>
    <t>Изготовление металлоконструкций</t>
  </si>
  <si>
    <t>Ремонт канализации,замена пр.ГВС</t>
  </si>
  <si>
    <t>Ремонт подъеда № 1</t>
  </si>
  <si>
    <t>Ремонт подъеда № 3</t>
  </si>
  <si>
    <t>Измерение сопротивл.,заземления</t>
  </si>
  <si>
    <t>год</t>
  </si>
  <si>
    <t>месяц</t>
  </si>
  <si>
    <t>Ремонт ввода ХВС</t>
  </si>
  <si>
    <t>Ремонт освещения подвала</t>
  </si>
  <si>
    <t>Изготовление и установка мет. Дверей</t>
  </si>
  <si>
    <t>Изготовление тех.паспорта на дом</t>
  </si>
  <si>
    <t>Установка трапа для инвалидов</t>
  </si>
  <si>
    <t>Ремонт входа в подвал</t>
  </si>
  <si>
    <t>Изг. и установка дверных полотен</t>
  </si>
  <si>
    <t>Ремонт ступеней</t>
  </si>
  <si>
    <t>Ремонт системы водоснабжения</t>
  </si>
  <si>
    <t>Поверка теплосчетчика,ремонт ГВС</t>
  </si>
  <si>
    <t>Демонтаж,ГОСповерка с-ва измерения</t>
  </si>
  <si>
    <t>Тепловычисл.Теплопреобраз.</t>
  </si>
  <si>
    <t>Ремонт системы канализации 2под.</t>
  </si>
  <si>
    <t>Ремонт полов</t>
  </si>
  <si>
    <t>Ремонт подъезда 3этаж</t>
  </si>
  <si>
    <t xml:space="preserve">Изготовление и установка дверей </t>
  </si>
  <si>
    <t>Установка поручней на улице и в под.</t>
  </si>
  <si>
    <t>Изготовление и установка мет. Лест.</t>
  </si>
  <si>
    <t>Изготовление решетчатых дверей</t>
  </si>
  <si>
    <t>Иркутская,13</t>
  </si>
  <si>
    <t>2011г.</t>
  </si>
  <si>
    <t>Иркутская,15а</t>
  </si>
  <si>
    <t>Ремонт системы отопления под.</t>
  </si>
  <si>
    <t>Ремонт детской горки</t>
  </si>
  <si>
    <t>Иркутская,17</t>
  </si>
  <si>
    <t>Иркутская,19</t>
  </si>
  <si>
    <t>Иркутская,21</t>
  </si>
  <si>
    <t>Иркутская,27</t>
  </si>
  <si>
    <t>Иркутская,70</t>
  </si>
  <si>
    <t>Костромская,8</t>
  </si>
  <si>
    <t>Менделеева,4а</t>
  </si>
  <si>
    <t>Менделеева,8а</t>
  </si>
  <si>
    <t>Небольсина,5/1</t>
  </si>
  <si>
    <t>Небольсина,11</t>
  </si>
  <si>
    <t>Новосибирская,20</t>
  </si>
  <si>
    <t>Новосибирская23/1,</t>
  </si>
  <si>
    <t>Новосибирская,23/2</t>
  </si>
  <si>
    <t>Поверка теплового прибора</t>
  </si>
  <si>
    <t>Валка и опиловка дервьев</t>
  </si>
  <si>
    <t>Герметизация наруж. швов</t>
  </si>
  <si>
    <t>Обследование балкона кв.79</t>
  </si>
  <si>
    <t>Новосибирская,24</t>
  </si>
  <si>
    <t>Новосибирская,25/2</t>
  </si>
  <si>
    <t>Новосибирская,26</t>
  </si>
  <si>
    <t>Новосибирская,28</t>
  </si>
  <si>
    <t>Новосибирская,33</t>
  </si>
  <si>
    <t>пер. Отличников,37</t>
  </si>
  <si>
    <t>пер.Отличников,39</t>
  </si>
  <si>
    <t>пер.Отличников,41</t>
  </si>
  <si>
    <t>пер.Отличников,43</t>
  </si>
  <si>
    <t>пер.Отличников,45</t>
  </si>
  <si>
    <t>пер.Отличников,45а</t>
  </si>
  <si>
    <t>Писарева,1а</t>
  </si>
  <si>
    <t>Писарева,3а</t>
  </si>
  <si>
    <t>Писарева,5а</t>
  </si>
  <si>
    <t>Писарева,7а</t>
  </si>
  <si>
    <t>Писарева,13а</t>
  </si>
  <si>
    <t>Писарева,17а</t>
  </si>
  <si>
    <t>Ремонт кровли (2 подъезд)</t>
  </si>
  <si>
    <t>Писарева,17б</t>
  </si>
  <si>
    <t>Ремонт кровли (кв.33-36)</t>
  </si>
  <si>
    <t>Писарева,17в</t>
  </si>
  <si>
    <t>Ремонт ГВС</t>
  </si>
  <si>
    <t>изготовление решетчатых дверей</t>
  </si>
  <si>
    <t>Писарева,19а</t>
  </si>
  <si>
    <t>Изготовление,установка реш.двер.,окон</t>
  </si>
  <si>
    <t>Ростовская,46/3</t>
  </si>
  <si>
    <t>Ростовская,50/5</t>
  </si>
  <si>
    <t>Саврасова,2</t>
  </si>
  <si>
    <t>Танеева,12</t>
  </si>
  <si>
    <t>Туполева,1</t>
  </si>
  <si>
    <t>Ремонт кровли+Ремонт канализ.</t>
  </si>
  <si>
    <t>Туполева,2а</t>
  </si>
  <si>
    <t>Туполева,3</t>
  </si>
  <si>
    <t>ремонт системы отопления</t>
  </si>
  <si>
    <t>Туполева,3а</t>
  </si>
  <si>
    <t>Туполева,5</t>
  </si>
  <si>
    <t>Туполева,8</t>
  </si>
  <si>
    <t>Туполева,9</t>
  </si>
  <si>
    <t>Туполева,10</t>
  </si>
  <si>
    <t>Туполева,11</t>
  </si>
  <si>
    <t>Туполева,11а</t>
  </si>
  <si>
    <t>Туполева,11б</t>
  </si>
  <si>
    <t>Ремонт кровли (120)</t>
  </si>
  <si>
    <t>Туполева,12</t>
  </si>
  <si>
    <t>Туполева,13</t>
  </si>
  <si>
    <t>Ремонт системы отопления,канализации</t>
  </si>
  <si>
    <t>Туполева,13б</t>
  </si>
  <si>
    <t>Туполева,15а</t>
  </si>
  <si>
    <t>Изготовление,установка решетч.дв</t>
  </si>
  <si>
    <t>Электромонтжные работы+ремонт системы канализации+ремонт системы ГВС</t>
  </si>
  <si>
    <t>Туполева,15б</t>
  </si>
  <si>
    <t>Туполева,17</t>
  </si>
  <si>
    <t>Изготовл. Технического паспорта</t>
  </si>
  <si>
    <t>Туполева,19</t>
  </si>
  <si>
    <t>Туполева,21</t>
  </si>
  <si>
    <t>Туполева,22</t>
  </si>
  <si>
    <t>Ремонт системы ГВС (1,2под.)</t>
  </si>
  <si>
    <t>Ирзготовл.,установка решет дв.ок.</t>
  </si>
  <si>
    <t>Туполева,25</t>
  </si>
  <si>
    <t>Туполева,27</t>
  </si>
  <si>
    <t>Туполева,28</t>
  </si>
  <si>
    <t>Туполева,29</t>
  </si>
  <si>
    <t>Туполева,29а</t>
  </si>
  <si>
    <t>Туполева,31</t>
  </si>
  <si>
    <t>Туполева,31б</t>
  </si>
  <si>
    <t>Ремонт системы канализации (сен)</t>
  </si>
  <si>
    <t>Туполева,33</t>
  </si>
  <si>
    <t>Туполева,38б</t>
  </si>
  <si>
    <t>Туполева,40</t>
  </si>
  <si>
    <t>Туполева,48</t>
  </si>
  <si>
    <t>Цимлянская,4</t>
  </si>
  <si>
    <t>Цимлянская,8</t>
  </si>
  <si>
    <t>Ремонт кровли (кв.137,138,68)</t>
  </si>
  <si>
    <t>Ремонт кровли (кв.65,66,67)</t>
  </si>
  <si>
    <t>Цимлянская,12</t>
  </si>
  <si>
    <t>Циолковского,29</t>
  </si>
  <si>
    <t>Ремонт помещения узла учета</t>
  </si>
  <si>
    <t>Циолковского,31</t>
  </si>
  <si>
    <t>Ремон кровли</t>
  </si>
  <si>
    <t>Циолковского,113/1</t>
  </si>
  <si>
    <t>Ремонт электроснабжения</t>
  </si>
  <si>
    <t>Циолковского,113/2</t>
  </si>
  <si>
    <t>Циолковского,113/3</t>
  </si>
  <si>
    <t>Циолковского,113/4</t>
  </si>
  <si>
    <t>Циолковского,117</t>
  </si>
  <si>
    <t>Циолковского,119</t>
  </si>
  <si>
    <t>Циолковского,121</t>
  </si>
  <si>
    <t>Ярославская,20</t>
  </si>
  <si>
    <t>Ремон подъезда №2</t>
  </si>
  <si>
    <t>Баррикадная,7</t>
  </si>
  <si>
    <t>Баррикадная,13</t>
  </si>
  <si>
    <t>Ремонт ХВС,ГВС,отоплен.</t>
  </si>
  <si>
    <t>Ремонт отопл.в подв.3,4</t>
  </si>
  <si>
    <t>Ремонт отопл.в подв.5,6,7,8</t>
  </si>
  <si>
    <t>Баррикадная,21</t>
  </si>
  <si>
    <t>Баррикадная,31</t>
  </si>
  <si>
    <t>Баррикадная,33</t>
  </si>
  <si>
    <t>Баррикадная,37</t>
  </si>
  <si>
    <t>Баррикадная,38</t>
  </si>
  <si>
    <t>Баррикадная,38а</t>
  </si>
  <si>
    <t>Баррикадная,39</t>
  </si>
  <si>
    <t>Волгоградская,49</t>
  </si>
  <si>
    <t>Волгоградская,51</t>
  </si>
  <si>
    <t>Ремонт кровли (кв.35,36)</t>
  </si>
  <si>
    <t>Волгодонская,21</t>
  </si>
  <si>
    <t>Волгодонская,44</t>
  </si>
  <si>
    <t>Иркутская,1</t>
  </si>
  <si>
    <t>Иркутская,3</t>
  </si>
  <si>
    <t>Ремонт системы отпления</t>
  </si>
  <si>
    <t>Иркутская,5</t>
  </si>
  <si>
    <t>Ремонт системы ХВС, ГВС</t>
  </si>
  <si>
    <t>Ремонт системы ХВС, ГВС кв. 2,6,10</t>
  </si>
  <si>
    <t>Иркутская,9</t>
  </si>
  <si>
    <t>Технический паспорт</t>
  </si>
  <si>
    <t>Иркутская,9а</t>
  </si>
  <si>
    <t>Ремонт системы отопления, ХВС</t>
  </si>
  <si>
    <t>Ремонт кровли (козырек)авг.</t>
  </si>
  <si>
    <t>Ремонт  подъезда(1этаж,холл 9этаж)</t>
  </si>
  <si>
    <t>Валка и опиловка деревьев</t>
  </si>
  <si>
    <t>Валка и оптловка деревьев</t>
  </si>
  <si>
    <t>Изготовление тех. Паспорта</t>
  </si>
  <si>
    <t>Иркутская, 68</t>
  </si>
  <si>
    <t>Устройство цементной стяжки</t>
  </si>
  <si>
    <t>Общестроительные работы(май)</t>
  </si>
  <si>
    <t>Ремонт кровли (кв.105,138,139)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</si>
</sst>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1" xfId="0" applyBorder="1"/>
    <xf numFmtId="0" fontId="1" fillId="0" borderId="0" xfId="0" applyFont="1"/>
    <xf numFmtId="0" fontId="1" fillId="0" borderId="11" xfId="0" applyFont="1" applyBorder="1" applyAlignment="1">
      <alignment horizontal="center" wrapText="1"/>
    </xf>
    <xf numFmtId="2" fontId="0" fillId="0" borderId="11" xfId="0" applyNumberFormat="1" applyBorder="1"/>
    <xf numFmtId="2" fontId="0" fillId="0" borderId="0" xfId="0" applyNumberFormat="1" applyBorder="1"/>
    <xf numFmtId="0" fontId="0" fillId="0" borderId="11" xfId="0" applyNumberFormat="1" applyBorder="1"/>
    <xf numFmtId="0" fontId="0" fillId="0" borderId="0" xfId="0" applyBorder="1"/>
    <xf numFmtId="0" fontId="0" fillId="0" borderId="11" xfId="0" applyFont="1" applyBorder="1"/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2" fillId="0" borderId="0" xfId="0" applyFont="1"/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textRotation="90"/>
    </xf>
    <xf numFmtId="2" fontId="0" fillId="0" borderId="1" xfId="0" applyNumberFormat="1" applyBorder="1"/>
    <xf numFmtId="0" fontId="0" fillId="0" borderId="1" xfId="0" applyBorder="1"/>
    <xf numFmtId="0" fontId="0" fillId="0" borderId="10" xfId="0" applyBorder="1"/>
    <xf numFmtId="0" fontId="4" fillId="0" borderId="11" xfId="0" applyFont="1" applyBorder="1"/>
    <xf numFmtId="0" fontId="5" fillId="0" borderId="11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2" fontId="5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externalLink" Target="externalLinks/externalLink30.xml"/><Relationship Id="rId159" Type="http://schemas.openxmlformats.org/officeDocument/2006/relationships/externalLink" Target="externalLinks/externalLink51.xml"/><Relationship Id="rId170" Type="http://schemas.openxmlformats.org/officeDocument/2006/relationships/externalLink" Target="externalLinks/externalLink62.xml"/><Relationship Id="rId191" Type="http://schemas.openxmlformats.org/officeDocument/2006/relationships/externalLink" Target="externalLinks/externalLink83.xml"/><Relationship Id="rId205" Type="http://schemas.openxmlformats.org/officeDocument/2006/relationships/externalLink" Target="externalLinks/externalLink9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externalLink" Target="externalLinks/externalLink20.xml"/><Relationship Id="rId149" Type="http://schemas.openxmlformats.org/officeDocument/2006/relationships/externalLink" Target="externalLinks/externalLink4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externalLink" Target="externalLinks/externalLink52.xml"/><Relationship Id="rId165" Type="http://schemas.openxmlformats.org/officeDocument/2006/relationships/externalLink" Target="externalLinks/externalLink57.xml"/><Relationship Id="rId181" Type="http://schemas.openxmlformats.org/officeDocument/2006/relationships/externalLink" Target="externalLinks/externalLink73.xml"/><Relationship Id="rId186" Type="http://schemas.openxmlformats.org/officeDocument/2006/relationships/externalLink" Target="externalLinks/externalLink78.xml"/><Relationship Id="rId216" Type="http://schemas.openxmlformats.org/officeDocument/2006/relationships/externalLink" Target="externalLinks/externalLink108.xml"/><Relationship Id="rId211" Type="http://schemas.openxmlformats.org/officeDocument/2006/relationships/externalLink" Target="externalLinks/externalLink103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5.xml"/><Relationship Id="rId118" Type="http://schemas.openxmlformats.org/officeDocument/2006/relationships/externalLink" Target="externalLinks/externalLink10.xml"/><Relationship Id="rId134" Type="http://schemas.openxmlformats.org/officeDocument/2006/relationships/externalLink" Target="externalLinks/externalLink26.xml"/><Relationship Id="rId139" Type="http://schemas.openxmlformats.org/officeDocument/2006/relationships/externalLink" Target="externalLinks/externalLink3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externalLink" Target="externalLinks/externalLink42.xml"/><Relationship Id="rId155" Type="http://schemas.openxmlformats.org/officeDocument/2006/relationships/externalLink" Target="externalLinks/externalLink47.xml"/><Relationship Id="rId171" Type="http://schemas.openxmlformats.org/officeDocument/2006/relationships/externalLink" Target="externalLinks/externalLink63.xml"/><Relationship Id="rId176" Type="http://schemas.openxmlformats.org/officeDocument/2006/relationships/externalLink" Target="externalLinks/externalLink68.xml"/><Relationship Id="rId192" Type="http://schemas.openxmlformats.org/officeDocument/2006/relationships/externalLink" Target="externalLinks/externalLink84.xml"/><Relationship Id="rId197" Type="http://schemas.openxmlformats.org/officeDocument/2006/relationships/externalLink" Target="externalLinks/externalLink89.xml"/><Relationship Id="rId206" Type="http://schemas.openxmlformats.org/officeDocument/2006/relationships/externalLink" Target="externalLinks/externalLink98.xml"/><Relationship Id="rId201" Type="http://schemas.openxmlformats.org/officeDocument/2006/relationships/externalLink" Target="externalLinks/externalLink9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externalLink" Target="externalLinks/externalLink16.xml"/><Relationship Id="rId129" Type="http://schemas.openxmlformats.org/officeDocument/2006/relationships/externalLink" Target="externalLinks/externalLink2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externalLink" Target="externalLinks/externalLink32.xml"/><Relationship Id="rId145" Type="http://schemas.openxmlformats.org/officeDocument/2006/relationships/externalLink" Target="externalLinks/externalLink37.xml"/><Relationship Id="rId161" Type="http://schemas.openxmlformats.org/officeDocument/2006/relationships/externalLink" Target="externalLinks/externalLink53.xml"/><Relationship Id="rId166" Type="http://schemas.openxmlformats.org/officeDocument/2006/relationships/externalLink" Target="externalLinks/externalLink58.xml"/><Relationship Id="rId182" Type="http://schemas.openxmlformats.org/officeDocument/2006/relationships/externalLink" Target="externalLinks/externalLink74.xml"/><Relationship Id="rId187" Type="http://schemas.openxmlformats.org/officeDocument/2006/relationships/externalLink" Target="externalLinks/externalLink79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0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6.xml"/><Relationship Id="rId119" Type="http://schemas.openxmlformats.org/officeDocument/2006/relationships/externalLink" Target="externalLinks/externalLink11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externalLink" Target="externalLinks/externalLink22.xml"/><Relationship Id="rId135" Type="http://schemas.openxmlformats.org/officeDocument/2006/relationships/externalLink" Target="externalLinks/externalLink27.xml"/><Relationship Id="rId151" Type="http://schemas.openxmlformats.org/officeDocument/2006/relationships/externalLink" Target="externalLinks/externalLink43.xml"/><Relationship Id="rId156" Type="http://schemas.openxmlformats.org/officeDocument/2006/relationships/externalLink" Target="externalLinks/externalLink48.xml"/><Relationship Id="rId177" Type="http://schemas.openxmlformats.org/officeDocument/2006/relationships/externalLink" Target="externalLinks/externalLink69.xml"/><Relationship Id="rId198" Type="http://schemas.openxmlformats.org/officeDocument/2006/relationships/externalLink" Target="externalLinks/externalLink90.xml"/><Relationship Id="rId172" Type="http://schemas.openxmlformats.org/officeDocument/2006/relationships/externalLink" Target="externalLinks/externalLink64.xml"/><Relationship Id="rId193" Type="http://schemas.openxmlformats.org/officeDocument/2006/relationships/externalLink" Target="externalLinks/externalLink85.xml"/><Relationship Id="rId202" Type="http://schemas.openxmlformats.org/officeDocument/2006/relationships/externalLink" Target="externalLinks/externalLink94.xml"/><Relationship Id="rId207" Type="http://schemas.openxmlformats.org/officeDocument/2006/relationships/externalLink" Target="externalLinks/externalLink9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externalLink" Target="externalLinks/externalLink12.xml"/><Relationship Id="rId125" Type="http://schemas.openxmlformats.org/officeDocument/2006/relationships/externalLink" Target="externalLinks/externalLink17.xml"/><Relationship Id="rId141" Type="http://schemas.openxmlformats.org/officeDocument/2006/relationships/externalLink" Target="externalLinks/externalLink33.xml"/><Relationship Id="rId146" Type="http://schemas.openxmlformats.org/officeDocument/2006/relationships/externalLink" Target="externalLinks/externalLink38.xml"/><Relationship Id="rId167" Type="http://schemas.openxmlformats.org/officeDocument/2006/relationships/externalLink" Target="externalLinks/externalLink59.xml"/><Relationship Id="rId188" Type="http://schemas.openxmlformats.org/officeDocument/2006/relationships/externalLink" Target="externalLinks/externalLink80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externalLink" Target="externalLinks/externalLink54.xml"/><Relationship Id="rId183" Type="http://schemas.openxmlformats.org/officeDocument/2006/relationships/externalLink" Target="externalLinks/externalLink75.xml"/><Relationship Id="rId213" Type="http://schemas.openxmlformats.org/officeDocument/2006/relationships/externalLink" Target="externalLinks/externalLink105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.xml"/><Relationship Id="rId115" Type="http://schemas.openxmlformats.org/officeDocument/2006/relationships/externalLink" Target="externalLinks/externalLink7.xml"/><Relationship Id="rId131" Type="http://schemas.openxmlformats.org/officeDocument/2006/relationships/externalLink" Target="externalLinks/externalLink23.xml"/><Relationship Id="rId136" Type="http://schemas.openxmlformats.org/officeDocument/2006/relationships/externalLink" Target="externalLinks/externalLink28.xml"/><Relationship Id="rId157" Type="http://schemas.openxmlformats.org/officeDocument/2006/relationships/externalLink" Target="externalLinks/externalLink49.xml"/><Relationship Id="rId178" Type="http://schemas.openxmlformats.org/officeDocument/2006/relationships/externalLink" Target="externalLinks/externalLink70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externalLink" Target="externalLinks/externalLink44.xml"/><Relationship Id="rId173" Type="http://schemas.openxmlformats.org/officeDocument/2006/relationships/externalLink" Target="externalLinks/externalLink65.xml"/><Relationship Id="rId194" Type="http://schemas.openxmlformats.org/officeDocument/2006/relationships/externalLink" Target="externalLinks/externalLink86.xml"/><Relationship Id="rId199" Type="http://schemas.openxmlformats.org/officeDocument/2006/relationships/externalLink" Target="externalLinks/externalLink91.xml"/><Relationship Id="rId203" Type="http://schemas.openxmlformats.org/officeDocument/2006/relationships/externalLink" Target="externalLinks/externalLink95.xml"/><Relationship Id="rId208" Type="http://schemas.openxmlformats.org/officeDocument/2006/relationships/externalLink" Target="externalLinks/externalLink10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externalLink" Target="externalLinks/externalLink18.xml"/><Relationship Id="rId147" Type="http://schemas.openxmlformats.org/officeDocument/2006/relationships/externalLink" Target="externalLinks/externalLink39.xml"/><Relationship Id="rId168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externalLink" Target="externalLinks/externalLink13.xml"/><Relationship Id="rId142" Type="http://schemas.openxmlformats.org/officeDocument/2006/relationships/externalLink" Target="externalLinks/externalLink34.xml"/><Relationship Id="rId163" Type="http://schemas.openxmlformats.org/officeDocument/2006/relationships/externalLink" Target="externalLinks/externalLink55.xml"/><Relationship Id="rId184" Type="http://schemas.openxmlformats.org/officeDocument/2006/relationships/externalLink" Target="externalLinks/externalLink76.xml"/><Relationship Id="rId189" Type="http://schemas.openxmlformats.org/officeDocument/2006/relationships/externalLink" Target="externalLinks/externalLink81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06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8.xml"/><Relationship Id="rId137" Type="http://schemas.openxmlformats.org/officeDocument/2006/relationships/externalLink" Target="externalLinks/externalLink29.xml"/><Relationship Id="rId158" Type="http://schemas.openxmlformats.org/officeDocument/2006/relationships/externalLink" Target="externalLinks/externalLink50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3.xml"/><Relationship Id="rId132" Type="http://schemas.openxmlformats.org/officeDocument/2006/relationships/externalLink" Target="externalLinks/externalLink24.xml"/><Relationship Id="rId153" Type="http://schemas.openxmlformats.org/officeDocument/2006/relationships/externalLink" Target="externalLinks/externalLink45.xml"/><Relationship Id="rId174" Type="http://schemas.openxmlformats.org/officeDocument/2006/relationships/externalLink" Target="externalLinks/externalLink66.xml"/><Relationship Id="rId179" Type="http://schemas.openxmlformats.org/officeDocument/2006/relationships/externalLink" Target="externalLinks/externalLink71.xml"/><Relationship Id="rId195" Type="http://schemas.openxmlformats.org/officeDocument/2006/relationships/externalLink" Target="externalLinks/externalLink87.xml"/><Relationship Id="rId209" Type="http://schemas.openxmlformats.org/officeDocument/2006/relationships/externalLink" Target="externalLinks/externalLink101.xml"/><Relationship Id="rId190" Type="http://schemas.openxmlformats.org/officeDocument/2006/relationships/externalLink" Target="externalLinks/externalLink82.xml"/><Relationship Id="rId204" Type="http://schemas.openxmlformats.org/officeDocument/2006/relationships/externalLink" Target="externalLinks/externalLink96.xml"/><Relationship Id="rId220" Type="http://schemas.openxmlformats.org/officeDocument/2006/relationships/calcChain" Target="calcChain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externalLink" Target="externalLinks/externalLink14.xml"/><Relationship Id="rId143" Type="http://schemas.openxmlformats.org/officeDocument/2006/relationships/externalLink" Target="externalLinks/externalLink35.xml"/><Relationship Id="rId148" Type="http://schemas.openxmlformats.org/officeDocument/2006/relationships/externalLink" Target="externalLinks/externalLink40.xml"/><Relationship Id="rId164" Type="http://schemas.openxmlformats.org/officeDocument/2006/relationships/externalLink" Target="externalLinks/externalLink56.xml"/><Relationship Id="rId169" Type="http://schemas.openxmlformats.org/officeDocument/2006/relationships/externalLink" Target="externalLinks/externalLink61.xml"/><Relationship Id="rId185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72.xml"/><Relationship Id="rId210" Type="http://schemas.openxmlformats.org/officeDocument/2006/relationships/externalLink" Target="externalLinks/externalLink102.xml"/><Relationship Id="rId215" Type="http://schemas.openxmlformats.org/officeDocument/2006/relationships/externalLink" Target="externalLinks/externalLink107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4.xml"/><Relationship Id="rId133" Type="http://schemas.openxmlformats.org/officeDocument/2006/relationships/externalLink" Target="externalLinks/externalLink25.xml"/><Relationship Id="rId154" Type="http://schemas.openxmlformats.org/officeDocument/2006/relationships/externalLink" Target="externalLinks/externalLink46.xml"/><Relationship Id="rId175" Type="http://schemas.openxmlformats.org/officeDocument/2006/relationships/externalLink" Target="externalLinks/externalLink67.xml"/><Relationship Id="rId196" Type="http://schemas.openxmlformats.org/officeDocument/2006/relationships/externalLink" Target="externalLinks/externalLink88.xml"/><Relationship Id="rId200" Type="http://schemas.openxmlformats.org/officeDocument/2006/relationships/externalLink" Target="externalLinks/externalLink92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externalLink" Target="externalLinks/externalLink15.xml"/><Relationship Id="rId144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0;&#1081;&#1074;&#1072;&#1079;&#1086;&#1074;&#1089;&#1082;&#1086;&#1075;&#1086;,2/&#1051;&#1080;&#1094;&#1077;&#1074;&#1086;&#1081;%20&#1089;&#1095;&#1077;&#1090;%20&#1076;&#1086;&#1084;&#1072;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5/&#1041;&#1072;&#1088;&#1088;&#1080;&#1082;&#1072;&#1076;&#1085;&#1072;&#1103;,5/&#1051;&#1080;&#1094;&#1077;&#1074;&#1086;&#1081;%20&#1089;&#1095;&#1077;&#1090;%20&#1076;&#1086;&#1084;&#1072;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7/&#1041;&#1072;&#1088;&#1088;&#1080;&#1082;&#1072;&#1076;&#1085;&#1072;&#1103;,7/&#1051;&#1080;&#1094;&#1077;&#1074;&#1086;&#1081;%20&#1089;&#1095;&#1077;&#1090;%20&#1076;&#1086;&#1084;&#1072;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13/&#1041;&#1072;&#1088;&#1088;&#1080;&#1082;&#1072;&#1076;&#1085;&#1072;&#1103;,13/&#1051;&#1080;&#1094;&#1077;&#1074;&#1086;&#1081;%20&#1089;&#1095;&#1077;&#1090;%20&#1076;&#1086;&#1084;&#1072;%2020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21/&#1041;&#1072;&#1088;&#1088;&#1080;&#1082;&#1072;&#1076;&#1085;&#1072;&#1103;,21/&#1051;&#1080;&#1094;&#1077;&#1074;&#1086;&#1081;%20&#1089;&#1095;&#1077;&#1090;%20&#1076;&#1086;&#1084;&#1072;%20201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28/&#1051;&#1080;&#1094;&#1077;&#1074;&#1086;&#1081;%20&#1089;&#1095;&#1077;&#1090;%20&#1076;&#1086;&#1084;&#1072;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29&#1072;/&#1041;&#1072;&#1088;&#1088;&#1080;&#1082;&#1072;&#1076;&#1085;&#1072;&#1103;,29&#1072;/&#1051;&#1080;&#1094;&#1077;&#1074;&#1086;&#1081;%20&#1089;&#1095;&#1077;&#1090;%20&#1076;&#1086;&#1084;&#1072;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1;&#1072;&#1088;&#1088;&#1080;&#1082;,31/&#1041;&#1072;&#1088;&#1088;&#1080;&#1082;&#1072;&#1076;&#1085;&#1072;&#1103;,31/&#1051;&#1080;&#1094;&#1077;&#1074;&#1086;&#1081;%20&#1089;&#1095;&#1077;&#1090;%20&#1076;&#1086;&#1084;&#1072;%20201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1;&#1072;&#1088;&#1088;&#1080;&#1082;,33/&#1041;&#1072;&#1088;&#1088;&#1080;&#1082;&#1072;&#1076;&#1085;&#1072;&#1103;,33/&#1051;&#1080;&#1094;&#1077;&#1074;&#1086;&#1081;%20&#1089;&#1095;&#1077;&#1090;%20&#1076;&#1086;&#1084;&#1072;%20201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1;&#1072;&#1088;&#1088;&#1080;&#1082;,37/&#1041;&#1072;&#1088;&#1088;&#1080;&#1082;&#1072;&#1076;&#1085;&#1072;&#1103;,37/&#1051;&#1080;&#1094;&#1077;&#1074;&#1086;&#1081;%20&#1089;&#1095;&#1077;&#1090;%20&#1076;&#1086;&#1084;&#1072;%20201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1;&#1072;&#1088;&#1088;&#1080;&#1082;,38/&#1041;&#1072;&#1088;&#1088;&#1080;&#1082;&#1072;&#1076;&#1085;&#1072;&#1103;,38/&#1051;&#1080;&#1094;&#1077;&#1074;&#1086;&#1081;%20&#1089;&#1095;&#1077;&#1090;%20&#1076;&#1086;&#1084;&#1072;%20201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1;&#1072;&#1088;&#1088;&#1080;&#1082;,38%20%20&#1072;/&#1041;&#1072;&#1088;&#1088;&#1080;&#1082;&#1072;&#1076;&#1085;&#1072;&#1103;,38%20&#1072;/&#1051;&#1080;&#1094;&#1077;&#1074;&#1086;&#1081;%20&#1089;&#1095;&#1077;&#1090;%20&#1076;&#1086;&#1084;&#1072;%20201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1;&#1072;&#1088;&#1088;&#1080;&#1082;,39/&#1041;&#1072;&#1088;&#1088;&#1080;&#1082;&#1072;&#1076;&#1085;&#1072;&#1103;,39/&#1051;&#1080;&#1094;&#1077;&#1074;&#1086;&#1081;%20&#1089;&#1095;&#1077;&#1090;%20&#1076;&#1086;&#1084;&#1072;%20201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2;&#1086;&#1083;&#1075;&#1086;&#1075;&#1088;&#1072;&#1076;&#1089;&#1082;&#1072;&#1103;,%2049/&#1042;&#1086;&#1083;&#1075;&#1086;&#1075;&#1088;&#1072;&#1076;&#1089;&#1082;&#1072;&#1103;,49/&#1051;&#1080;&#1094;&#1077;&#1074;&#1086;&#1081;%20&#1089;&#1095;&#1077;&#1090;%20&#1076;&#1086;&#1084;&#1072;%20201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2;&#1086;&#1083;&#1075;&#1086;&#1075;&#1088;&#1072;&#1076;&#1089;&#1082;&#1072;&#1103;,%2051/&#1042;&#1086;&#1083;&#1075;&#1086;&#1075;&#1088;&#1072;&#1076;&#1089;&#1082;&#1072;&#1103;,51/&#1051;&#1080;&#1094;&#1077;&#1074;&#1086;&#1081;%20&#1089;&#1095;&#1077;&#1090;%20&#1076;&#1086;&#1084;&#1072;%20201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2;&#1086;&#1083;&#1075;&#1086;&#1076;&#1086;&#1085;&#1089;&#1082;&#1072;&#1103;,%2021/&#1042;&#1086;&#1083;&#1075;&#1086;&#1076;&#1086;&#1085;&#1089;&#1082;&#1072;&#1103;,21/&#1051;&#1080;&#1094;&#1077;&#1074;&#1086;&#1081;%20&#1089;&#1095;&#1077;&#1090;%20&#1076;&#1086;&#1084;&#1072;%20201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2;&#1086;&#1083;&#1075;&#1086;&#1076;&#1086;&#1085;&#1089;&#1082;&#1072;&#1103;,%2044/&#1042;&#1086;&#1083;&#1075;&#1086;&#1076;&#1086;&#1085;&#1089;&#1082;&#1072;&#1103;,44/&#1051;&#1080;&#1094;&#1077;&#1074;&#1086;&#1081;%20&#1089;&#1095;&#1077;&#1090;%20&#1076;&#1086;&#1084;&#1072;%20201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1/&#1048;&#1088;&#1082;&#1091;&#1090;&#1089;&#1082;&#1072;&#1103;,%201/&#1051;&#1080;&#1094;&#1077;&#1074;&#1086;&#1081;%20&#1089;&#1095;&#1077;&#1090;%20&#1076;&#1086;&#1084;&#1072;%20201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3/&#1048;&#1088;&#1082;&#1091;&#1090;&#1089;&#1082;&#1072;&#1103;,%203/&#1051;&#1080;&#1094;&#1077;&#1074;&#1086;&#1081;%20&#1089;&#1095;&#1077;&#1090;%20&#1076;&#1086;&#1084;&#1072;%20201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5/&#1051;&#1080;&#1094;&#1077;&#1074;&#1086;&#1081;%20&#1089;&#1095;&#1077;&#1090;%20&#1076;&#1086;&#1084;&#1072;%20201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9/&#1051;&#1080;&#1094;&#1077;&#1074;&#1086;&#1081;%20&#1089;&#1095;&#1077;&#1090;%20&#1076;&#1086;&#1084;&#1072;%20201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9&#1072;/&#1048;&#1088;&#1082;&#1091;&#1090;&#1089;&#1082;&#1072;&#1103;,%209&#1072;/&#1051;&#1080;&#1094;&#1077;&#1074;&#1086;&#1081;%20&#1089;&#1095;&#1077;&#1090;%20&#1076;&#1086;&#1084;&#1072;%2020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13/&#1048;&#1088;&#1082;&#1091;&#1090;&#1089;&#1082;&#1072;&#1103;,%2013/&#1051;&#1080;&#1094;&#1077;&#1074;&#1086;&#1081;%20&#1089;&#1095;&#1077;&#1090;%20&#1076;&#1086;&#1084;&#1072;%202011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15/&#1048;&#1088;&#1082;&#1091;&#1090;&#1089;&#1082;&#1072;&#1103;,%2015/&#1051;&#1080;&#1094;&#1077;&#1074;&#1086;&#1081;%20&#1089;&#1095;&#1077;&#1090;%20&#1076;&#1086;&#1084;&#1072;%20201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15&#1072;/&#1048;&#1088;&#1082;&#1091;&#1090;&#1089;&#1082;&#1072;&#1103;,%2015&#1072;/&#1051;&#1080;&#1094;&#1077;&#1074;&#1086;&#1081;%20&#1089;&#1095;&#1077;&#1090;%20&#1076;&#1086;&#1084;&#1072;%20201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17/&#1048;&#1088;&#1082;&#1091;&#1090;&#1089;&#1082;&#1072;&#1103;,%2017/&#1051;&#1080;&#1094;&#1077;&#1074;&#1086;&#1081;%20&#1089;&#1095;&#1077;&#1090;%20&#1076;&#1086;&#1084;&#1072;%202011(2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19/&#1048;&#1088;&#1082;&#1091;&#1090;&#1089;&#1082;&#1072;&#1103;,%2019/&#1051;&#1080;&#1094;&#1077;&#1074;&#1086;&#1081;%20&#1089;&#1095;&#1077;&#1090;%20&#1076;&#1086;&#1084;&#1072;%202011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21/&#1048;&#1088;&#1082;&#1091;&#1090;&#1089;&#1082;&#1072;&#1103;,%2021/&#1051;&#1080;&#1094;&#1077;&#1074;&#1086;&#1081;%20&#1089;&#1095;&#1077;&#1090;%20&#1076;&#1086;&#1084;&#1072;%202011(2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%2027/&#1048;&#1088;&#1082;&#1091;&#1090;&#1089;&#1082;&#1072;&#1103;,%2027/&#1051;&#1080;&#1094;&#1077;&#1074;&#1086;&#1081;%20&#1089;&#1095;&#1077;&#1090;%20&#1076;&#1086;&#1084;&#1072;%202011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%2068/&#1051;&#1080;&#1094;&#1077;&#1074;&#1086;&#1081;%20&#1089;&#1095;&#1077;&#1090;%20&#1076;&#1086;&#1084;&#1072;%20201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48;&#1088;&#1082;&#1091;&#1090;&#1089;&#1082;&#1072;&#1103;,%2070/&#1051;&#1080;&#1094;&#1077;&#1074;&#1086;&#1081;%20&#1089;&#1095;&#1077;&#1090;%20&#1076;&#1086;&#1084;&#1072;%20201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0;&#1086;&#1089;&#1090;&#1088;&#1086;&#1084;&#1089;&#1082;&#1072;&#1103;,%208/&#1051;&#1080;&#1094;&#1077;&#1074;&#1086;&#1081;%20&#1089;&#1095;&#1077;&#1090;%20&#1076;&#1086;&#1084;&#1072;%202011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2;&#1077;&#1085;&#1076;&#1077;&#1083;&#1077;&#1077;&#1074;&#1072;,%204&#1072;/&#1051;&#1080;&#1094;&#1077;&#1074;&#1086;&#1081;%20&#1089;&#1095;&#1077;&#1090;%20&#1076;&#1086;&#1084;&#1072;%202011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2;&#1077;&#1085;&#1076;&#1077;&#1083;&#1077;&#1077;&#1074;&#1072;,%208%20&#1072;/&#1051;&#1080;&#1094;&#1077;&#1074;&#1086;&#1081;%20&#1089;&#1095;&#1077;&#1090;%20&#1076;&#1086;&#1084;&#1072;%202011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3;&#1077;&#1073;&#1086;&#1083;&#1100;&#1089;&#1080;&#1085;&#1072;,%205,,1/&#1051;&#1080;&#1094;&#1077;&#1074;&#1086;&#1081;%20&#1089;&#1095;&#1077;&#1090;%20&#1076;&#1086;&#1084;&#1072;%202011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3;&#1077;&#1073;&#1086;&#1083;&#1100;&#1089;&#1080;&#1085;&#1072;,%2011/&#1051;&#1080;&#1094;&#1077;&#1074;&#1086;&#1081;%20&#1089;&#1095;&#1077;&#1090;%20&#1076;&#1086;&#1084;&#1072;%202011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3;&#1086;&#1074;&#1086;&#1089;&#1080;&#1073;&#1080;&#1088;&#1089;&#1082;&#1072;&#1103;,%2019/&#1053;&#1086;&#1074;&#1086;&#1089;&#1080;&#1073;&#1080;&#1088;&#1089;&#1082;&#1072;&#1103;,%2019/&#1053;&#1086;&#1074;&#1086;&#1089;&#1080;&#1073;&#1080;&#1088;&#1089;&#1082;&#1072;&#1103;,%2019/&#1051;&#1080;&#1094;&#1077;&#1074;&#1086;&#1081;%20&#1089;&#1095;&#1077;&#1090;%20&#1076;&#1086;&#1084;&#1072;%20201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3;&#1086;&#1074;&#1086;&#1089;&#1080;&#1073;&#1080;&#1088;&#1089;&#1082;&#1072;&#1103;,%2020/&#1051;&#1080;&#1094;&#1077;&#1074;&#1086;&#1081;%20&#1089;&#1095;&#1077;&#1090;%20&#1076;&#1086;&#1084;&#1072;%202011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3;&#1086;&#1074;&#1086;&#1089;&#1080;&#1073;&#1080;&#1088;&#1089;&#1082;&#1072;&#1103;,%2023...1/&#1051;&#1080;&#1094;&#1077;&#1074;&#1086;&#1081;%20&#1089;&#1095;&#1077;&#1090;%20&#1076;&#1086;&#1084;&#1072;%20201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3;&#1086;&#1074;&#1086;&#1089;&#1080;&#1073;&#1080;&#1088;&#1089;&#1082;&#1072;&#1103;,%2023...2/&#1051;&#1080;&#1094;&#1077;&#1074;&#1086;&#1081;%20&#1089;&#1095;&#1077;&#1090;%20&#1076;&#1086;&#1084;&#1072;%20201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3;&#1086;&#1074;&#1086;&#1089;&#1080;&#1073;&#1080;&#1088;&#1089;&#1082;&#1072;&#1103;,%2024/&#1051;&#1080;&#1094;&#1077;&#1074;&#1086;&#1081;%20&#1089;&#1095;&#1077;&#1090;%20&#1076;&#1086;&#1084;&#1072;%20201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3;&#1086;&#1074;&#1086;&#1089;&#1080;&#1073;&#1080;&#1088;&#1089;&#1082;&#1072;&#1103;,%2025...2/&#1051;&#1080;&#1094;&#1077;&#1074;&#1086;&#1081;%20&#1089;&#1095;&#1077;&#1090;%20&#1076;&#1086;&#1084;&#1072;%20201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3;&#1086;&#1074;&#1086;&#1089;&#1080;&#1073;&#1080;&#1088;&#1089;&#1082;&#1072;&#1103;,%2026/&#1051;&#1080;&#1094;&#1077;&#1074;&#1086;&#1081;%20&#1089;&#1095;&#1077;&#1090;%20&#1076;&#1086;&#1084;&#1072;%20201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3;&#1086;&#1074;&#1086;&#1089;&#1080;&#1073;&#1080;&#1088;&#1089;&#1082;&#1072;&#1103;,%2028/&#1051;&#1080;&#1094;&#1077;&#1074;&#1086;&#1081;%20&#1089;&#1095;&#1077;&#1090;%20&#1076;&#1086;&#1084;&#1072;%202011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3;&#1086;&#1074;&#1086;&#1089;&#1080;&#1073;&#1080;&#1088;&#1089;&#1082;&#1072;&#1103;,%2033/&#1051;&#1080;&#1094;&#1077;&#1074;&#1086;&#1081;%20&#1089;&#1095;&#1077;&#1090;%20&#1076;&#1086;&#1084;&#1072;%202011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87;.%20&#1054;&#1090;&#1083;&#1080;&#1095;&#1085;&#1080;&#1082;&#1086;&#1074;,37/&#1051;&#1080;&#1094;&#1077;&#1074;&#1086;&#1081;%20&#1089;&#1095;&#1077;&#1090;%20&#1076;&#1086;&#1084;&#1072;%20201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87;.%20&#1054;&#1090;&#1083;&#1080;&#1095;&#1085;&#1080;&#1082;&#1086;&#1074;,39/&#1051;&#1080;&#1094;&#1077;&#1074;&#1086;&#1081;%20&#1089;&#1095;&#1077;&#1090;%20&#1076;&#1086;&#1084;&#1072;%202011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87;.%20&#1054;&#1090;&#1083;&#1080;&#1095;&#1085;&#1080;&#1082;&#1086;&#1074;,41/&#1051;&#1080;&#1094;&#1077;&#1074;&#1086;&#1081;%20&#1089;&#1095;&#1077;&#1090;%20&#1076;&#1086;&#1084;&#1072;%20201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87;&#1077;&#1088;.&#1054;&#1090;&#1083;&#1080;&#1095;&#1085;&#1080;&#1082;&#1086;&#1074;,43/&#1051;&#1080;&#1094;&#1077;&#1074;&#1086;&#1081;%20&#1089;&#1095;&#1077;&#1090;%20&#1076;&#1086;&#1084;&#1072;%202011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87;&#1077;&#1088;.&#1054;&#1090;&#1083;&#1080;&#1095;&#1085;&#1080;&#1082;&#1086;&#1074;,45/&#1087;&#1077;&#1088;.%20&#1054;&#1090;&#1083;&#1080;&#1095;&#1085;&#1080;&#1082;&#1086;&#1074;.%2045/&#1051;&#1080;&#1094;&#1077;&#1074;&#1086;&#1081;%20&#1089;&#1095;&#1077;&#1090;%20&#1076;&#1086;&#1084;&#1072;%202011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87;&#1077;&#1088;.&#1054;&#1090;&#1083;&#1080;&#1095;&#1085;&#1080;&#1082;&#1086;&#1074;,45%20&#1072;/&#1087;&#1077;&#1088;.%20&#1054;&#1090;&#1083;&#1080;&#1095;&#1085;&#1080;&#1082;&#1086;&#1074;.%2045%20&#1072;/&#1051;&#1080;&#1094;&#1077;&#1074;&#1086;&#1081;%20&#1089;&#1095;&#1077;&#1090;%20&#1076;&#1086;&#1084;&#1072;%20201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5;&#1080;&#1089;&#1072;&#1088;&#1077;&#1074;&#1072;,%201&#1072;/&#1055;&#1080;&#1089;&#1072;&#1088;&#1077;&#1074;&#1072;,%201%20&#1072;/&#1051;&#1080;&#1094;&#1077;&#1074;&#1086;&#1081;%20&#1089;&#1095;&#1077;&#1090;%20&#1076;&#1086;&#1084;&#1072;%202011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5;&#1080;&#1089;&#1072;&#1088;&#1077;&#1074;&#1072;,%203&#1072;/&#1055;&#1080;&#1089;&#1072;&#1088;&#1077;&#1074;&#1072;,%203%20&#1072;/&#1051;&#1080;&#1094;&#1077;&#1074;&#1086;&#1081;%20&#1089;&#1095;&#1077;&#1090;%20&#1076;&#1086;&#1084;&#1072;%202011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5;&#1080;&#1089;&#1072;&#1088;&#1077;&#1074;&#1072;,%205%20&#1072;/&#1055;&#1080;&#1089;&#1072;&#1088;&#1077;&#1074;&#1072;,%205&#1072;/&#1051;&#1080;&#1094;&#1077;&#1074;&#1086;&#1081;%20&#1089;&#1095;&#1077;&#1090;%20&#1076;&#1086;&#1084;&#1072;%202011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5;&#1080;&#1089;&#1072;&#1088;&#1077;&#1074;&#1072;,%207&#1072;/&#1055;&#1080;&#1089;&#1072;&#1088;&#1077;&#1074;&#1072;,%207%20&#1072;/&#1051;&#1080;&#1094;&#1077;&#1074;&#1086;&#1081;%20&#1089;&#1095;&#1077;&#1090;%20&#1076;&#1086;&#1084;&#1072;%202011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5;&#1080;&#1089;&#1072;&#1088;&#1077;&#1074;&#1072;,%2013&#1072;/&#1055;&#1080;&#1089;&#1072;&#1088;&#1077;&#1074;&#1072;,%2013%20&#1072;/&#1051;&#1080;&#1094;&#1077;&#1074;&#1086;&#1081;%20&#1089;&#1095;&#1077;&#1090;%20&#1076;&#1086;&#1084;&#1072;%202011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5;&#1080;&#1089;&#1072;&#1088;&#1077;&#1074;&#1072;,%2017%20&#1072;/&#1055;&#1080;&#1089;&#1072;&#1088;&#1077;&#1074;&#1072;,%2017%20&#1072;/&#1051;&#1080;&#1094;&#1077;&#1074;&#1086;&#1081;%20&#1089;&#1095;&#1077;&#1090;%20&#1076;&#1086;&#1084;&#1072;%202011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5;&#1080;&#1089;&#1072;&#1088;&#1077;&#1074;&#1072;,%2017%20&#1073;/&#1055;&#1080;&#1089;&#1072;&#1088;&#1077;&#1074;&#1072;,%2017%20&#1073;/&#1051;&#1080;&#1094;&#1077;&#1074;&#1086;&#1081;%20&#1089;&#1095;&#1077;&#1090;%20&#1076;&#1086;&#1084;&#1072;%20201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5;&#1080;&#1089;&#1072;&#1088;&#1077;&#1074;&#1072;,%2017%20&#1074;/&#1055;&#1080;&#1089;&#1072;&#1088;&#1077;&#1074;&#1072;,%2017%20&#1074;/&#1051;&#1080;&#1094;&#1077;&#1074;&#1086;&#1081;%20&#1089;&#1095;&#1077;&#1090;%20&#1076;&#1086;&#1084;&#1072;%202011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5;&#1080;&#1089;&#1072;&#1088;&#1077;&#1074;&#1072;,%2019%20&#1072;/&#1055;&#1080;&#1089;&#1072;&#1088;&#1077;&#1074;&#1072;,%2019%20&#1072;/&#1051;&#1080;&#1094;&#1077;&#1074;&#1086;&#1081;%20&#1089;&#1095;&#1077;&#1090;%20&#1076;&#1086;&#1084;&#1072;%202011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6;&#1086;&#1089;&#1090;&#1086;&#1074;&#1089;&#1082;&#1072;&#1103;,%2046,3/&#1056;&#1086;&#1089;&#1090;&#1086;&#1074;&#1089;&#1082;&#1072;&#1103;,%2046,3/&#1051;&#1080;&#1094;&#1077;&#1074;&#1086;&#1081;%20&#1089;&#1095;&#1077;&#1090;%20&#1076;&#1086;&#1084;&#1072;%202011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6;&#1086;&#1089;&#1090;&#1086;&#1074;&#1089;&#1082;&#1072;&#1103;,%2050,5/&#1056;&#1086;&#1089;&#1090;&#1086;&#1074;&#1089;&#1082;&#1072;&#1103;,%2050,5/&#1051;&#1080;&#1094;&#1077;&#1074;&#1086;&#1081;%20&#1089;&#1095;&#1077;&#1090;%20&#1076;&#1086;&#1084;&#1072;%20201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7;&#1072;&#1074;&#1088;&#1072;&#1089;&#1086;&#1074;&#1072;,%202/&#1057;&#1072;&#1074;&#1088;&#1072;&#1089;&#1086;&#1074;&#1072;,%202/&#1051;&#1080;&#1094;&#1077;&#1074;&#1086;&#1081;%20&#1089;&#1095;&#1077;&#1090;%20&#1076;&#1086;&#1084;&#1072;%202011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72;&#1085;&#1077;&#1077;&#1074;&#1072;,%2012/&#1058;&#1072;&#1085;&#1077;&#1077;&#1074;&#1072;,%2012/&#1051;&#1080;&#1094;&#1077;&#1074;&#1086;&#1081;%20&#1089;&#1095;&#1077;&#1090;%20&#1076;&#1086;&#1084;&#1072;%202011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/&#1058;&#1091;&#1087;&#1086;&#1083;&#1077;&#1074;&#1072;,%201/&#1051;&#1080;&#1094;&#1077;&#1074;&#1086;&#1081;%20&#1089;&#1095;&#1077;&#1090;%20&#1076;&#1086;&#1084;&#1072;%202011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2%20&#1072;/&#1058;&#1091;&#1087;&#1086;&#1083;&#1077;&#1074;&#1072;,%202%20&#1072;/&#1051;&#1080;&#1094;&#1077;&#1074;&#1086;&#1081;%20&#1089;&#1095;&#1077;&#1090;%20&#1076;&#1086;&#1084;&#1072;%202011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3/&#1058;&#1091;&#1087;&#1086;&#1083;&#1077;&#1074;&#1072;,%203/&#1051;&#1080;&#1094;&#1077;&#1074;&#1086;&#1081;%20&#1089;&#1095;&#1077;&#1090;%20&#1076;&#1086;&#1084;&#1072;%20201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3%20&#1072;/&#1058;&#1091;&#1087;&#1086;&#1083;&#1077;&#1074;&#1072;,%203%20&#1072;/&#1051;&#1080;&#1094;&#1077;&#1074;&#1086;&#1081;%20&#1089;&#1095;&#1077;&#1090;%20&#1076;&#1086;&#1084;&#1072;%202011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5/&#1058;&#1091;&#1087;&#1086;&#1083;&#1077;&#1074;&#1072;,%205/&#1051;&#1080;&#1094;&#1077;&#1074;&#1086;&#1081;%20&#1089;&#1095;&#1077;&#1090;%20&#1076;&#1086;&#1084;&#1072;%202011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8/&#1058;&#1091;&#1087;&#1086;&#1083;&#1077;&#1074;&#1072;,%208/&#1051;&#1080;&#1094;&#1077;&#1074;&#1086;&#1081;%20&#1089;&#1095;&#1077;&#1090;%20&#1076;&#1086;&#1084;&#1072;%20201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9/&#1058;&#1091;&#1087;&#1086;&#1083;&#1077;&#1074;&#1072;,%209/&#1051;&#1080;&#1094;&#1077;&#1074;&#1086;&#1081;%20&#1089;&#1095;&#1077;&#1090;%20&#1076;&#1086;&#1084;&#1072;%202011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0/&#1058;&#1091;&#1087;&#1086;&#1083;&#1077;&#1074;&#1072;,%2010/&#1051;&#1080;&#1094;&#1077;&#1074;&#1086;&#1081;%20&#1089;&#1095;&#1077;&#1090;%20&#1076;&#1086;&#1084;&#1072;%20201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1/&#1058;&#1091;&#1087;&#1086;&#1083;&#1077;&#1074;&#1072;,%2011/&#1051;&#1080;&#1094;&#1077;&#1074;&#1086;&#1081;%20&#1089;&#1095;&#1077;&#1090;%20&#1076;&#1086;&#1084;&#1072;%202011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1%20&#1072;/&#1058;&#1091;&#1087;&#1086;&#1083;&#1077;&#1074;&#1072;,%2011%20&#1072;/&#1051;&#1080;&#1094;&#1077;&#1074;&#1086;&#1081;%20&#1089;&#1095;&#1077;&#1090;%20&#1076;&#1086;&#1084;&#1072;%202011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1%20&#1073;/&#1058;&#1091;&#1087;&#1086;&#1083;&#1077;&#1074;&#1072;,%2011%20&#1073;/&#1051;&#1080;&#1094;&#1077;&#1074;&#1086;&#1081;%20&#1089;&#1095;&#1077;&#1090;%20&#1076;&#1086;&#1084;&#1072;%202011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2/&#1058;&#1091;&#1087;&#1086;&#1083;&#1077;&#1074;&#1072;,%2012/&#1051;&#1080;&#1094;&#1077;&#1074;&#1086;&#1081;%20&#1089;&#1095;&#1077;&#1090;%20&#1076;&#1086;&#1084;&#1072;%202011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3/&#1058;&#1091;&#1087;&#1086;&#1083;&#1077;&#1074;&#1072;,%2013/&#1051;&#1080;&#1094;&#1077;&#1074;&#1086;&#1081;%20&#1089;&#1095;&#1077;&#1090;%20&#1076;&#1086;&#1084;&#1072;%202011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3%20&#1073;/&#1058;&#1091;&#1087;&#1086;&#1083;&#1077;&#1074;&#1072;,%2013%20&#1073;/&#1051;&#1080;&#1094;&#1077;&#1074;&#1086;&#1081;%20&#1089;&#1095;&#1077;&#1090;%20&#1076;&#1086;&#1084;&#1072;%20201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5%20&#1072;/&#1058;&#1091;&#1087;&#1086;&#1083;&#1077;&#1074;&#1072;,%2015%20&#1072;/&#1051;&#1080;&#1094;&#1077;&#1074;&#1086;&#1081;%20&#1089;&#1095;&#1077;&#1090;%20&#1076;&#1086;&#1084;&#1072;%20201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5%20&#1073;/&#1058;&#1091;&#1087;&#1086;&#1083;&#1077;&#1074;&#1072;,%2015%20&#1073;/&#1051;&#1080;&#1094;&#1077;&#1074;&#1086;&#1081;%20&#1089;&#1095;&#1077;&#1090;%20&#1076;&#1086;&#1084;&#1072;%202011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7/&#1058;&#1091;&#1087;&#1086;&#1083;&#1077;&#1074;&#1072;,%2017/&#1051;&#1080;&#1094;&#1077;&#1074;&#1086;&#1081;%20&#1089;&#1095;&#1077;&#1090;%20&#1076;&#1086;&#1084;&#1072;%202011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19/&#1058;&#1091;&#1087;&#1086;&#1083;&#1077;&#1074;&#1072;,%2019/&#1051;&#1080;&#1094;&#1077;&#1074;&#1086;&#1081;%20&#1089;&#1095;&#1077;&#1090;%20&#1076;&#1086;&#1084;&#1072;%202011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21/&#1058;&#1091;&#1087;&#1086;&#1083;&#1077;&#1074;&#1072;,%2021/&#1051;&#1080;&#1094;&#1077;&#1074;&#1086;&#1081;%20&#1089;&#1095;&#1077;&#1090;%20&#1076;&#1086;&#1084;&#1072;%202011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22/&#1058;&#1091;&#1087;&#1086;&#1083;&#1077;&#1074;&#1072;,%2022/&#1051;&#1080;&#1094;&#1077;&#1074;&#1086;&#1081;%20&#1089;&#1095;&#1077;&#1090;%20&#1076;&#1086;&#1084;&#1072;%202011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25/&#1058;&#1091;&#1087;&#1086;&#1083;&#1077;&#1074;&#1072;,%2025/&#1051;&#1080;&#1094;&#1077;&#1074;&#1086;&#1081;%20&#1089;&#1095;&#1077;&#1090;%20&#1076;&#1086;&#1084;&#1072;%202011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27/&#1058;&#1091;&#1087;&#1086;&#1083;&#1077;&#1074;&#1072;,%2027/&#1051;&#1080;&#1094;&#1077;&#1074;&#1086;&#1081;%20&#1089;&#1095;&#1077;&#1090;%20&#1076;&#1086;&#1084;&#1072;%202011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28/&#1058;&#1091;&#1087;&#1086;&#1083;&#1077;&#1074;&#1072;,%2028/&#1051;&#1080;&#1094;&#1077;&#1074;&#1086;&#1081;%20&#1089;&#1095;&#1077;&#1090;%20&#1076;&#1086;&#1084;&#1072;%202011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29/&#1058;&#1091;&#1087;&#1086;&#1083;&#1077;&#1074;&#1072;,%2029/&#1051;&#1080;&#1094;&#1077;&#1074;&#1086;&#1081;%20&#1089;&#1095;&#1077;&#1090;%20&#1076;&#1086;&#1084;&#1072;%202011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29&#1072;/&#1058;&#1091;&#1087;&#1086;&#1083;&#1077;&#1074;&#1072;,%2029&#1072;/&#1051;&#1080;&#1094;&#1077;&#1074;&#1086;&#1081;%20&#1089;&#1095;&#1077;&#1090;%20&#1076;&#1086;&#1084;&#1072;%202011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31/&#1058;&#1091;&#1087;&#1086;&#1083;&#1077;&#1074;&#1072;,%2031/&#1051;&#1080;&#1094;&#1077;&#1074;&#1086;&#1081;%20&#1089;&#1095;&#1077;&#1090;%20&#1076;&#1086;&#1084;&#1072;%202011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31%20&#1073;/&#1058;&#1091;&#1087;&#1086;&#1083;&#1077;&#1074;&#1072;,%2031%20&#1073;/&#1051;&#1080;&#1094;&#1077;&#1074;&#1086;&#1081;%20&#1089;&#1095;&#1077;&#1090;%20&#1076;&#1086;&#1084;&#1072;%202011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33/&#1058;&#1091;&#1087;&#1086;&#1083;&#1077;&#1074;&#1072;,%2033/&#1051;&#1080;&#1094;&#1077;&#1074;&#1086;&#1081;%20&#1089;&#1095;&#1077;&#1090;%20&#1076;&#1086;&#1084;&#1072;%202011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38&#1073;/&#1058;&#1091;&#1087;&#1086;&#1083;&#1077;&#1074;&#1072;,%2038%20&#1073;/&#1051;&#1080;&#1094;&#1077;&#1074;&#1086;&#1081;%20&#1089;&#1095;&#1077;&#1090;%20&#1076;&#1086;&#1084;&#1072;%202011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40/&#1058;&#1091;&#1087;&#1086;&#1083;&#1077;&#1074;&#1072;,%2040/&#1051;&#1080;&#1094;&#1077;&#1074;&#1086;&#1081;%20&#1089;&#1095;&#1077;&#1090;%20&#1076;&#1086;&#1084;&#1072;%202011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58;&#1091;&#1087;&#1086;&#1083;&#1077;&#1074;&#1072;,%2048/&#1058;&#1091;&#1087;&#1086;&#1083;&#1077;&#1074;&#1072;,%2048/&#1051;&#1080;&#1094;&#1077;&#1074;&#1086;&#1081;%20&#1089;&#1095;&#1077;&#1090;%20&#1076;&#1086;&#1084;&#1072;%20201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4;&#1083;&#1103;&#1085;&#1089;&#1082;&#1072;&#1103;,%204/&#1062;&#1080;&#1084;&#1083;&#1103;&#1085;&#1089;&#1082;&#1072;&#1103;,%204/&#1051;&#1080;&#1094;&#1077;&#1074;&#1086;&#1081;%20&#1089;&#1095;&#1077;&#1090;%20&#1076;&#1086;&#1084;&#1072;%202011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4;&#1083;&#1103;&#1085;&#1089;&#1082;&#1072;&#1103;,%208/&#1062;&#1080;&#1084;&#1083;&#1103;&#1085;&#1089;&#1082;&#1072;&#1103;,%208/&#1051;&#1080;&#1094;&#1077;&#1074;&#1086;&#1081;%20&#1089;&#1095;&#1077;&#1090;%20&#1076;&#1086;&#1084;&#1072;%202011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4;&#1083;&#1103;&#1085;&#1089;&#1082;&#1072;&#1103;,%2012/&#1062;&#1080;&#1084;&#1083;&#1103;&#1085;&#1089;&#1082;&#1072;&#1103;,%2012/&#1051;&#1080;&#1094;&#1077;&#1074;&#1086;&#1081;%20&#1089;&#1095;&#1077;&#1090;%20&#1076;&#1086;&#1084;&#1072;%202011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6;&#1083;&#1082;&#1086;&#1074;&#1089;&#1082;&#1086;&#1075;&#1086;,%2029/&#1062;&#1080;&#1086;&#1083;&#1082;&#1086;&#1074;&#1089;&#1082;&#1086;&#1075;&#1086;.%2029/&#1051;&#1080;&#1094;&#1077;&#1074;&#1086;&#1081;%20&#1089;&#1095;&#1077;&#1090;%20&#1076;&#1086;&#1084;&#1072;%202011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6;&#1083;&#1082;&#1086;&#1074;&#1089;&#1082;&#1086;&#1075;&#1086;,%2031/&#1062;&#1048;&#1054;&#1051;&#1050;&#1054;&#1042;&#1057;&#1050;&#1054;&#1043;&#1054;,%2031/&#1051;&#1080;&#1094;&#1077;&#1074;&#1086;&#1081;%20&#1089;&#1095;&#1077;&#1090;%20&#1076;&#1086;&#1084;&#1072;%202011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6;&#1083;&#1082;&#1086;&#1074;&#1089;&#1082;&#1086;&#1075;&#1086;,%20113,,1/&#1062;&#1048;&#1054;&#1051;&#1050;&#1054;&#1042;&#1057;&#1050;&#1054;&#1043;&#1054;,%20113,,1/&#1051;&#1080;&#1094;&#1077;&#1074;&#1086;&#1081;%20&#1089;&#1095;&#1077;&#1090;%20&#1076;&#1086;&#1084;&#1072;%202011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6;&#1083;&#1082;&#1086;&#1074;&#1089;&#1082;&#1086;&#1075;&#1086;,%20113,,2/&#1062;&#1048;&#1054;&#1051;&#1050;&#1054;&#1042;&#1057;&#1050;&#1054;&#1043;&#1054;,%20113,,2/&#1051;&#1080;&#1094;&#1077;&#1074;&#1086;&#1081;%20&#1089;&#1095;&#1077;&#1090;%20&#1076;&#1086;&#1084;&#1072;%202011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6;&#1083;&#1082;&#1086;&#1074;&#1089;&#1082;&#1086;&#1075;&#1086;,%20113,,3/&#1062;&#1048;&#1054;&#1051;&#1050;&#1054;&#1042;&#1057;&#1050;&#1054;&#1043;&#1054;,%20113,,3/&#1051;&#1080;&#1094;&#1077;&#1074;&#1086;&#1081;%20&#1089;&#1095;&#1077;&#1090;%20&#1076;&#1086;&#1084;&#1072;%202011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6;&#1083;&#1082;&#1086;&#1074;&#1089;&#1082;&#1086;&#1075;&#1086;,%20113,,4/&#1062;&#1048;&#1054;&#1051;&#1050;&#1054;&#1042;&#1057;&#1050;&#1054;&#1043;&#1054;,%20113,,4/&#1051;&#1080;&#1094;&#1077;&#1074;&#1086;&#1081;%20&#1089;&#1095;&#1077;&#1090;%20&#1076;&#1086;&#1084;&#1072;%202011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6;&#1083;&#1082;&#1086;&#1074;&#1089;&#1082;&#1086;&#1075;&#1086;,%20117/&#1062;&#1048;&#1054;&#1051;&#1050;&#1054;&#1042;&#1057;&#1050;&#1054;&#1043;&#1054;,%20117/&#1051;&#1080;&#1094;&#1077;&#1074;&#1086;&#1081;%20&#1089;&#1095;&#1077;&#1090;%20&#1076;&#1086;&#1084;&#1072;%202011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6;&#1083;&#1082;&#1086;&#1074;&#1089;&#1082;&#1086;&#1075;&#1086;,%20119/&#1062;&#1048;&#1054;&#1051;&#1050;&#1054;&#1042;&#1057;&#1050;&#1054;&#1043;&#1054;,%20119/&#1051;&#1080;&#1094;&#1077;&#1074;&#1086;&#1081;%20&#1089;&#1095;&#1077;&#1090;%20&#1076;&#1086;&#1084;&#1072;%202011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62;&#1080;&#1086;&#1083;&#1082;&#1086;&#1074;&#1089;&#1082;&#1086;&#1075;&#1086;,%20121/&#1062;&#1048;&#1054;&#1051;&#1050;&#1054;&#1042;&#1057;&#1050;&#1054;&#1043;&#1054;,%20121/&#1051;&#1080;&#1094;&#1077;&#1074;&#1086;&#1081;%20&#1089;&#1095;&#1077;&#1090;%20&#1076;&#1086;&#1084;&#1072;%202011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%20&#1087;&#1072;&#1087;&#1082;&#1072;/&#1051;&#1080;&#1094;&#1077;&#1074;&#1099;&#1077;%20&#1089;&#1095;&#1077;&#1090;&#1072;%20&#1085;&#1086;&#1074;/&#1071;&#1088;&#1086;&#1089;&#1083;&#1072;&#1074;&#1089;&#1082;&#1072;&#1103;,%2020/&#1071;&#1088;&#1086;&#1089;&#1083;&#1072;&#1074;&#1089;&#1082;&#1072;&#1103;,%2020/&#1051;&#1080;&#1094;&#1077;&#1074;&#1086;&#1081;%20&#1089;&#1095;&#1077;&#1090;%20&#1076;&#1086;&#1084;&#1072;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 Айвазовского,2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альк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9">
          <cell r="AN29">
            <v>-50064.655085837963</v>
          </cell>
        </row>
        <row r="30">
          <cell r="G30">
            <v>6299.07</v>
          </cell>
          <cell r="AJ30">
            <v>5957.1919951999998</v>
          </cell>
          <cell r="AN30">
            <v>-49722.777081037966</v>
          </cell>
        </row>
        <row r="31">
          <cell r="G31">
            <v>5806.16</v>
          </cell>
          <cell r="AJ31">
            <v>5684.8665952000001</v>
          </cell>
          <cell r="AN31">
            <v>-49601.483676237971</v>
          </cell>
        </row>
        <row r="32">
          <cell r="G32">
            <v>8079.23</v>
          </cell>
          <cell r="AJ32">
            <v>6566.4167152</v>
          </cell>
          <cell r="AN32">
            <v>-48088.670391437976</v>
          </cell>
        </row>
        <row r="33">
          <cell r="G33">
            <v>5379.24</v>
          </cell>
          <cell r="AJ33">
            <v>5517.2548352000003</v>
          </cell>
          <cell r="AN33">
            <v>-48226.685226637979</v>
          </cell>
        </row>
        <row r="34">
          <cell r="G34">
            <v>6051.9</v>
          </cell>
          <cell r="AJ34">
            <v>6023.9440351999992</v>
          </cell>
          <cell r="AN34">
            <v>-48198.72926183798</v>
          </cell>
        </row>
        <row r="35">
          <cell r="G35">
            <v>6297.77</v>
          </cell>
          <cell r="AJ35">
            <v>6087.6143152000004</v>
          </cell>
          <cell r="AN35">
            <v>-47988.573577037983</v>
          </cell>
        </row>
        <row r="36">
          <cell r="G36">
            <v>4864.17</v>
          </cell>
          <cell r="AJ36">
            <v>5536.4155952000001</v>
          </cell>
          <cell r="AN36">
            <v>-48660.819172237985</v>
          </cell>
        </row>
        <row r="37">
          <cell r="G37">
            <v>5504.86</v>
          </cell>
          <cell r="AJ37">
            <v>5572.4614751999998</v>
          </cell>
          <cell r="AL37">
            <v>13473.89</v>
          </cell>
          <cell r="AN37">
            <v>-62202.310647437982</v>
          </cell>
        </row>
        <row r="38">
          <cell r="G38">
            <v>7979.2900000000009</v>
          </cell>
          <cell r="AJ38">
            <v>6452.3930351999998</v>
          </cell>
          <cell r="AN38">
            <v>-62254.973682637981</v>
          </cell>
        </row>
        <row r="39">
          <cell r="G39">
            <v>5851.52</v>
          </cell>
          <cell r="AJ39">
            <v>5753.0551551999997</v>
          </cell>
          <cell r="AN39">
            <v>-62156.508837837973</v>
          </cell>
        </row>
        <row r="40">
          <cell r="G40">
            <v>6679.17</v>
          </cell>
          <cell r="AJ40">
            <v>5915.9763152000005</v>
          </cell>
          <cell r="AN40">
            <v>-61393.315153037976</v>
          </cell>
        </row>
        <row r="41">
          <cell r="G41">
            <v>8166.5499999999993</v>
          </cell>
          <cell r="AJ41">
            <v>6911.2403951999995</v>
          </cell>
          <cell r="AN41">
            <v>-60138.005548237983</v>
          </cell>
        </row>
        <row r="42">
          <cell r="G42">
            <v>6731.39</v>
          </cell>
          <cell r="AJ42">
            <v>6102.6476751999999</v>
          </cell>
          <cell r="AN42">
            <v>-59509.263223437985</v>
          </cell>
        </row>
        <row r="43">
          <cell r="G43">
            <v>6309.81</v>
          </cell>
          <cell r="AJ43">
            <v>6003.5376752000002</v>
          </cell>
          <cell r="AN43">
            <v>-59202.990898637989</v>
          </cell>
        </row>
        <row r="44">
          <cell r="G44">
            <v>4818.24</v>
          </cell>
          <cell r="AJ44">
            <v>5854.3806752</v>
          </cell>
          <cell r="AN44">
            <v>-60239.131573837993</v>
          </cell>
        </row>
        <row r="45">
          <cell r="G45">
            <v>6331.32</v>
          </cell>
          <cell r="AJ45">
            <v>6929.6219552000011</v>
          </cell>
          <cell r="AN45">
            <v>-60837.433529037997</v>
          </cell>
        </row>
        <row r="46">
          <cell r="G46">
            <v>7385.54</v>
          </cell>
          <cell r="AJ46">
            <v>7410.7430752</v>
          </cell>
          <cell r="AN46">
            <v>-60862.636604237996</v>
          </cell>
        </row>
        <row r="47">
          <cell r="G47">
            <v>6677.3200000000006</v>
          </cell>
          <cell r="AJ47">
            <v>5164.7739552000003</v>
          </cell>
          <cell r="AN47">
            <v>-59350.090559437995</v>
          </cell>
        </row>
        <row r="48">
          <cell r="G48">
            <v>5775.26</v>
          </cell>
          <cell r="AJ48">
            <v>4901.6040352</v>
          </cell>
          <cell r="AN48">
            <v>-58476.434594637991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5"/>
      <sheetName val="Сентябрь"/>
      <sheetName val="Октябрь"/>
      <sheetName val="Ноябрь"/>
      <sheetName val="Декабрь"/>
      <sheetName val="декабрь№1"/>
      <sheetName val="ко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V29">
            <v>34654.935348526858</v>
          </cell>
        </row>
        <row r="30">
          <cell r="G30">
            <v>76092.490000000005</v>
          </cell>
          <cell r="Q30">
            <v>200</v>
          </cell>
          <cell r="AR30">
            <v>53338.395759999999</v>
          </cell>
          <cell r="AT30">
            <v>108651.79</v>
          </cell>
          <cell r="AV30">
            <v>-51042.760411473137</v>
          </cell>
        </row>
        <row r="31">
          <cell r="G31">
            <v>70286.98</v>
          </cell>
          <cell r="Q31">
            <v>200</v>
          </cell>
          <cell r="AR31">
            <v>51891.873639999998</v>
          </cell>
          <cell r="AV31">
            <v>-32447.654051473139</v>
          </cell>
        </row>
        <row r="32">
          <cell r="G32">
            <v>74057.81</v>
          </cell>
          <cell r="Q32">
            <v>200</v>
          </cell>
          <cell r="AR32">
            <v>52411.816079999997</v>
          </cell>
          <cell r="AV32">
            <v>-9126.8201314731414</v>
          </cell>
        </row>
        <row r="33">
          <cell r="G33">
            <v>71553.66</v>
          </cell>
          <cell r="Q33">
            <v>200</v>
          </cell>
          <cell r="AR33">
            <v>52120.938599999994</v>
          </cell>
          <cell r="AV33">
            <v>10505.901268526868</v>
          </cell>
        </row>
        <row r="34">
          <cell r="G34">
            <v>79893.19</v>
          </cell>
          <cell r="Q34">
            <v>200</v>
          </cell>
          <cell r="AR34">
            <v>55736.27104</v>
          </cell>
          <cell r="AV34">
            <v>34862.820228526871</v>
          </cell>
        </row>
        <row r="35">
          <cell r="G35">
            <v>72074.09</v>
          </cell>
          <cell r="Q35">
            <v>200</v>
          </cell>
          <cell r="AR35">
            <v>52054.887599999995</v>
          </cell>
          <cell r="AV35">
            <v>55082.022628526865</v>
          </cell>
        </row>
        <row r="36">
          <cell r="G36">
            <v>74292.600000000006</v>
          </cell>
          <cell r="Q36">
            <v>200</v>
          </cell>
          <cell r="AR36">
            <v>63471.955319999994</v>
          </cell>
          <cell r="AV36">
            <v>66102.667308526885</v>
          </cell>
        </row>
        <row r="37">
          <cell r="G37">
            <v>73667.58</v>
          </cell>
          <cell r="Q37">
            <v>200</v>
          </cell>
          <cell r="AR37">
            <v>51563.87156</v>
          </cell>
          <cell r="AT37">
            <v>936.44</v>
          </cell>
          <cell r="AV37">
            <v>87469.935748526885</v>
          </cell>
        </row>
        <row r="38">
          <cell r="G38">
            <v>64941.100000000006</v>
          </cell>
          <cell r="Q38">
            <v>200</v>
          </cell>
          <cell r="AR38">
            <v>52511.567479999991</v>
          </cell>
          <cell r="AV38">
            <v>-51685.301731473126</v>
          </cell>
        </row>
        <row r="39">
          <cell r="G39">
            <v>80069.279999999999</v>
          </cell>
          <cell r="Q39">
            <v>1626</v>
          </cell>
          <cell r="AR39">
            <v>56277.184359999992</v>
          </cell>
          <cell r="AV39">
            <v>-26267.206091473119</v>
          </cell>
        </row>
        <row r="40">
          <cell r="G40">
            <v>73899.5</v>
          </cell>
          <cell r="Q40">
            <v>1626</v>
          </cell>
          <cell r="AR40">
            <v>52907.769559999993</v>
          </cell>
          <cell r="AV40">
            <v>-3649.4756514731125</v>
          </cell>
        </row>
        <row r="41">
          <cell r="G41">
            <v>70708.87</v>
          </cell>
          <cell r="Q41">
            <v>1626</v>
          </cell>
          <cell r="AR41">
            <v>54264.802799999998</v>
          </cell>
          <cell r="AV41">
            <v>14420.591548526885</v>
          </cell>
        </row>
        <row r="42">
          <cell r="G42">
            <v>69935.900000000009</v>
          </cell>
          <cell r="Q42">
            <v>1626</v>
          </cell>
          <cell r="AR42">
            <v>55649.615400000002</v>
          </cell>
          <cell r="AV42">
            <v>30332.876148526884</v>
          </cell>
        </row>
        <row r="43">
          <cell r="G43">
            <v>72349.919999999998</v>
          </cell>
          <cell r="Q43">
            <v>1626</v>
          </cell>
          <cell r="AR43">
            <v>52942.529879999995</v>
          </cell>
          <cell r="AV43">
            <v>51366.266268526895</v>
          </cell>
        </row>
        <row r="44">
          <cell r="G44">
            <v>72028.05</v>
          </cell>
          <cell r="Q44">
            <v>1626</v>
          </cell>
          <cell r="AR44">
            <v>56717.226079999993</v>
          </cell>
          <cell r="AV44">
            <v>68303.090188526898</v>
          </cell>
        </row>
        <row r="45">
          <cell r="G45">
            <v>72256.5</v>
          </cell>
          <cell r="Q45">
            <v>1026</v>
          </cell>
          <cell r="AR45">
            <v>53556.868279999988</v>
          </cell>
          <cell r="AV45">
            <v>88028.721908526903</v>
          </cell>
        </row>
        <row r="46">
          <cell r="G46">
            <v>71122.92</v>
          </cell>
          <cell r="Q46">
            <v>1026</v>
          </cell>
          <cell r="AR46">
            <v>48795.595759999997</v>
          </cell>
          <cell r="AV46">
            <v>27505.636148526872</v>
          </cell>
        </row>
        <row r="47">
          <cell r="G47">
            <v>70515.33</v>
          </cell>
          <cell r="Q47">
            <v>1026</v>
          </cell>
          <cell r="AR47">
            <v>55341.873999999989</v>
          </cell>
          <cell r="AV47">
            <v>39468.032148526887</v>
          </cell>
        </row>
        <row r="48">
          <cell r="G48">
            <v>69401.649999999994</v>
          </cell>
          <cell r="Q48">
            <v>1026</v>
          </cell>
          <cell r="AR48">
            <v>53905.989760000004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7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о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T29">
            <v>-291449.26600324054</v>
          </cell>
        </row>
        <row r="30">
          <cell r="G30">
            <v>25684.86</v>
          </cell>
          <cell r="P30">
            <v>200</v>
          </cell>
          <cell r="AP30">
            <v>36312.208080000004</v>
          </cell>
          <cell r="AR30">
            <v>14671.27</v>
          </cell>
          <cell r="AT30">
            <v>-316547.88408324058</v>
          </cell>
        </row>
        <row r="31">
          <cell r="G31">
            <v>26677.200000000001</v>
          </cell>
          <cell r="P31">
            <v>200</v>
          </cell>
          <cell r="AP31">
            <v>36554.185680000002</v>
          </cell>
          <cell r="AT31">
            <v>-326224.86976324057</v>
          </cell>
        </row>
        <row r="32">
          <cell r="G32">
            <v>26564.280000000002</v>
          </cell>
          <cell r="M32">
            <v>8519.75</v>
          </cell>
          <cell r="P32">
            <v>200</v>
          </cell>
          <cell r="AP32">
            <v>37294.405160000002</v>
          </cell>
          <cell r="AT32">
            <v>-328235.24492324056</v>
          </cell>
        </row>
        <row r="33">
          <cell r="G33">
            <v>25432.799999999999</v>
          </cell>
          <cell r="P33">
            <v>200</v>
          </cell>
          <cell r="AP33">
            <v>36334.32</v>
          </cell>
          <cell r="AT33">
            <v>-338936.76492324058</v>
          </cell>
        </row>
        <row r="34">
          <cell r="G34">
            <v>23831.19</v>
          </cell>
          <cell r="M34">
            <v>34078.25</v>
          </cell>
          <cell r="P34">
            <v>200</v>
          </cell>
          <cell r="AP34">
            <v>38972.543839999998</v>
          </cell>
          <cell r="AR34">
            <v>46198.82</v>
          </cell>
          <cell r="AT34">
            <v>-365998.68876324059</v>
          </cell>
        </row>
        <row r="35">
          <cell r="G35">
            <v>24579.07</v>
          </cell>
          <cell r="P35">
            <v>200</v>
          </cell>
          <cell r="AP35">
            <v>36024.602680000004</v>
          </cell>
          <cell r="AR35">
            <v>13772.54</v>
          </cell>
          <cell r="AT35">
            <v>-391016.76144324057</v>
          </cell>
        </row>
        <row r="36">
          <cell r="G36">
            <v>30818.19</v>
          </cell>
          <cell r="P36">
            <v>200</v>
          </cell>
          <cell r="AP36">
            <v>37604.519160000003</v>
          </cell>
          <cell r="AR36">
            <v>47910.04</v>
          </cell>
          <cell r="AT36">
            <v>-445513.13060324057</v>
          </cell>
        </row>
        <row r="37">
          <cell r="G37">
            <v>27617.03</v>
          </cell>
          <cell r="P37">
            <v>200</v>
          </cell>
          <cell r="AP37">
            <v>36662.001799999998</v>
          </cell>
          <cell r="AT37">
            <v>-454358.10240324051</v>
          </cell>
        </row>
        <row r="38">
          <cell r="G38">
            <v>115939.14</v>
          </cell>
          <cell r="M38">
            <v>25559.25</v>
          </cell>
          <cell r="P38">
            <v>200</v>
          </cell>
          <cell r="AP38">
            <v>63529.876679999994</v>
          </cell>
          <cell r="AT38">
            <v>-384339.17908324051</v>
          </cell>
        </row>
        <row r="39">
          <cell r="G39">
            <v>140835.68</v>
          </cell>
          <cell r="P39">
            <v>800</v>
          </cell>
          <cell r="AP39">
            <v>58045.944319999995</v>
          </cell>
          <cell r="AT39">
            <v>-308899.03340324055</v>
          </cell>
        </row>
        <row r="40">
          <cell r="G40">
            <v>48277</v>
          </cell>
          <cell r="P40">
            <v>800</v>
          </cell>
          <cell r="AP40">
            <v>41129.146959999998</v>
          </cell>
          <cell r="AT40">
            <v>-300951.18036324054</v>
          </cell>
        </row>
        <row r="41">
          <cell r="G41">
            <v>146828</v>
          </cell>
          <cell r="M41">
            <v>51118.5</v>
          </cell>
          <cell r="P41">
            <v>800</v>
          </cell>
          <cell r="AP41">
            <v>74757.732319999996</v>
          </cell>
          <cell r="AR41">
            <v>15983.67</v>
          </cell>
          <cell r="AT41">
            <v>-192946.08268324056</v>
          </cell>
        </row>
        <row r="42">
          <cell r="G42">
            <v>64148.28</v>
          </cell>
          <cell r="P42">
            <v>800</v>
          </cell>
          <cell r="AP42">
            <v>47517.949200000003</v>
          </cell>
          <cell r="AT42">
            <v>-175515.75188324056</v>
          </cell>
        </row>
        <row r="43">
          <cell r="G43">
            <v>57716.41</v>
          </cell>
          <cell r="P43">
            <v>800</v>
          </cell>
          <cell r="AP43">
            <v>43933.605160000006</v>
          </cell>
          <cell r="AT43">
            <v>-160932.94704324057</v>
          </cell>
        </row>
        <row r="44">
          <cell r="G44">
            <v>42361.14</v>
          </cell>
          <cell r="M44">
            <v>25559.46</v>
          </cell>
          <cell r="P44">
            <v>800</v>
          </cell>
          <cell r="AP44">
            <v>43157.059439999997</v>
          </cell>
          <cell r="AT44">
            <v>-135369.40648324054</v>
          </cell>
        </row>
        <row r="45">
          <cell r="G45">
            <v>43219.63</v>
          </cell>
          <cell r="P45">
            <v>200</v>
          </cell>
          <cell r="AP45">
            <v>42221.441319999998</v>
          </cell>
          <cell r="AT45">
            <v>-134171.21780324052</v>
          </cell>
        </row>
        <row r="46">
          <cell r="G46">
            <v>55056.31</v>
          </cell>
          <cell r="M46">
            <v>25559.07</v>
          </cell>
          <cell r="P46">
            <v>200</v>
          </cell>
          <cell r="AP46">
            <v>46879.841200000003</v>
          </cell>
          <cell r="AT46">
            <v>-100235.67900324053</v>
          </cell>
        </row>
        <row r="47">
          <cell r="G47">
            <v>46754.64</v>
          </cell>
          <cell r="P47">
            <v>200</v>
          </cell>
          <cell r="AP47">
            <v>42352.736800000006</v>
          </cell>
          <cell r="AT47">
            <v>-95633.77580324054</v>
          </cell>
        </row>
        <row r="48">
          <cell r="G48">
            <v>43258.26</v>
          </cell>
          <cell r="P48">
            <v>200</v>
          </cell>
          <cell r="AP48">
            <v>76297.900160000005</v>
          </cell>
        </row>
      </sheetData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13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T29">
            <v>-436416.82780690352</v>
          </cell>
        </row>
        <row r="30">
          <cell r="G30">
            <v>154453.85</v>
          </cell>
          <cell r="P30">
            <v>200</v>
          </cell>
          <cell r="AP30">
            <v>106914.08943999998</v>
          </cell>
          <cell r="AR30">
            <v>92128.639999999999</v>
          </cell>
          <cell r="AT30">
            <v>-480805.70724690356</v>
          </cell>
        </row>
        <row r="31">
          <cell r="G31">
            <v>149974.84</v>
          </cell>
          <cell r="P31">
            <v>200</v>
          </cell>
          <cell r="AP31">
            <v>106048.72607999999</v>
          </cell>
          <cell r="AR31">
            <v>16005.58</v>
          </cell>
          <cell r="AT31">
            <v>-452685.1733269036</v>
          </cell>
        </row>
        <row r="32">
          <cell r="G32">
            <v>152977.79999999999</v>
          </cell>
          <cell r="M32">
            <v>4476.68</v>
          </cell>
          <cell r="P32">
            <v>200</v>
          </cell>
          <cell r="AP32">
            <v>108726.89284</v>
          </cell>
          <cell r="AR32">
            <v>68900.759999999995</v>
          </cell>
          <cell r="AT32">
            <v>-472658.34616690362</v>
          </cell>
        </row>
        <row r="33">
          <cell r="G33">
            <v>148197.82</v>
          </cell>
          <cell r="P33">
            <v>200</v>
          </cell>
          <cell r="AP33">
            <v>105430.49504000001</v>
          </cell>
          <cell r="AT33">
            <v>-429691.02120690362</v>
          </cell>
        </row>
        <row r="34">
          <cell r="G34">
            <v>155048.84</v>
          </cell>
          <cell r="M34">
            <v>19215.46</v>
          </cell>
          <cell r="P34">
            <v>200</v>
          </cell>
          <cell r="AP34">
            <v>113059.50275999997</v>
          </cell>
          <cell r="AR34">
            <v>5892.11</v>
          </cell>
          <cell r="AT34">
            <v>-374178.33396690362</v>
          </cell>
        </row>
        <row r="35">
          <cell r="G35">
            <v>165241.34</v>
          </cell>
          <cell r="P35">
            <v>200</v>
          </cell>
          <cell r="AP35">
            <v>114542.01172000001</v>
          </cell>
          <cell r="AT35">
            <v>-323279.00568690361</v>
          </cell>
        </row>
        <row r="36">
          <cell r="G36">
            <v>150955.10999999999</v>
          </cell>
          <cell r="P36">
            <v>200</v>
          </cell>
          <cell r="AP36">
            <v>115690.97547999999</v>
          </cell>
          <cell r="AT36">
            <v>-287814.87116690364</v>
          </cell>
        </row>
        <row r="37">
          <cell r="G37">
            <v>152420.01</v>
          </cell>
          <cell r="P37">
            <v>200</v>
          </cell>
          <cell r="AP37">
            <v>108135.70524</v>
          </cell>
          <cell r="AR37">
            <v>225985.07</v>
          </cell>
          <cell r="AT37">
            <v>-469315.63640690362</v>
          </cell>
        </row>
        <row r="38">
          <cell r="G38">
            <v>159290.59</v>
          </cell>
          <cell r="M38">
            <v>38568.76</v>
          </cell>
          <cell r="P38">
            <v>200</v>
          </cell>
          <cell r="AP38">
            <v>113694.46676</v>
          </cell>
          <cell r="AT38">
            <v>-420889.2231669036</v>
          </cell>
        </row>
        <row r="39">
          <cell r="G39">
            <v>152631.87</v>
          </cell>
          <cell r="P39">
            <v>1100</v>
          </cell>
          <cell r="AP39">
            <v>105640.87467999999</v>
          </cell>
          <cell r="AR39">
            <v>45214.58</v>
          </cell>
          <cell r="AT39">
            <v>-418012.80784690363</v>
          </cell>
        </row>
        <row r="40">
          <cell r="G40">
            <v>158909.15</v>
          </cell>
          <cell r="P40">
            <v>1100</v>
          </cell>
          <cell r="AP40">
            <v>108735.04036000001</v>
          </cell>
          <cell r="AT40">
            <v>-489296.89820690366</v>
          </cell>
        </row>
        <row r="41">
          <cell r="G41">
            <v>165695.39000000001</v>
          </cell>
          <cell r="M41">
            <v>32164.28</v>
          </cell>
          <cell r="P41">
            <v>1100</v>
          </cell>
          <cell r="AP41">
            <v>115881.39244</v>
          </cell>
          <cell r="AT41">
            <v>-521277.21064690361</v>
          </cell>
        </row>
        <row r="42">
          <cell r="G42">
            <v>162423.59</v>
          </cell>
          <cell r="P42">
            <v>2752</v>
          </cell>
          <cell r="AP42">
            <v>112692.19667999999</v>
          </cell>
          <cell r="AT42">
            <v>-468793.81732690363</v>
          </cell>
        </row>
        <row r="43">
          <cell r="G43">
            <v>160141.72</v>
          </cell>
          <cell r="M43">
            <v>13347.12</v>
          </cell>
          <cell r="P43">
            <v>2752</v>
          </cell>
          <cell r="AP43">
            <v>107443.61264000001</v>
          </cell>
          <cell r="AT43">
            <v>-399996.58996690362</v>
          </cell>
        </row>
        <row r="44">
          <cell r="G44">
            <v>160624.22</v>
          </cell>
          <cell r="P44">
            <v>2752</v>
          </cell>
          <cell r="AP44">
            <v>109066.85828</v>
          </cell>
          <cell r="AR44">
            <v>25876.7</v>
          </cell>
          <cell r="AT44">
            <v>-371563.92824690364</v>
          </cell>
        </row>
        <row r="45">
          <cell r="G45">
            <v>162990.91999999998</v>
          </cell>
          <cell r="P45">
            <v>1852</v>
          </cell>
          <cell r="AP45">
            <v>110964.45535999999</v>
          </cell>
          <cell r="AT45">
            <v>-317685.46360690368</v>
          </cell>
        </row>
        <row r="46">
          <cell r="G46">
            <v>154875.70000000001</v>
          </cell>
          <cell r="M46">
            <v>3065.37</v>
          </cell>
          <cell r="P46">
            <v>1852</v>
          </cell>
          <cell r="AP46">
            <v>108029.53375999999</v>
          </cell>
          <cell r="AT46">
            <v>-265921.92736690363</v>
          </cell>
        </row>
        <row r="47">
          <cell r="G47">
            <v>161085.76000000001</v>
          </cell>
          <cell r="M47">
            <v>553.47</v>
          </cell>
          <cell r="P47">
            <v>1852</v>
          </cell>
          <cell r="AP47">
            <v>111094.07844</v>
          </cell>
          <cell r="AT47">
            <v>-213524.77580690361</v>
          </cell>
        </row>
        <row r="48">
          <cell r="G48">
            <v>165386.03</v>
          </cell>
          <cell r="M48">
            <v>957.75</v>
          </cell>
          <cell r="P48">
            <v>0</v>
          </cell>
          <cell r="AP48">
            <v>110357.31159999999</v>
          </cell>
        </row>
      </sheetData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2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0">
          <cell r="AN30">
            <v>8932.1313287646553</v>
          </cell>
        </row>
        <row r="31">
          <cell r="H31">
            <v>5181.96</v>
          </cell>
          <cell r="AJ31">
            <v>4569.2960399999993</v>
          </cell>
          <cell r="AN31">
            <v>9544.7952887646552</v>
          </cell>
        </row>
        <row r="32">
          <cell r="H32">
            <v>5177.82</v>
          </cell>
          <cell r="AJ32">
            <v>4572.7513199999994</v>
          </cell>
          <cell r="AN32">
            <v>10149.863968764656</v>
          </cell>
        </row>
        <row r="33">
          <cell r="H33">
            <v>5460.1299999999992</v>
          </cell>
          <cell r="AJ33">
            <v>4919.7640799999999</v>
          </cell>
          <cell r="AN33">
            <v>10690.229888764654</v>
          </cell>
        </row>
        <row r="34">
          <cell r="H34">
            <v>5506.63</v>
          </cell>
          <cell r="AJ34">
            <v>4693.6012000000001</v>
          </cell>
          <cell r="AN34">
            <v>11503.258688764654</v>
          </cell>
        </row>
        <row r="35">
          <cell r="H35">
            <v>5481.76</v>
          </cell>
          <cell r="AJ35">
            <v>4648.8883599999999</v>
          </cell>
          <cell r="AN35">
            <v>12336.130328764655</v>
          </cell>
        </row>
        <row r="36">
          <cell r="H36">
            <v>5405.72</v>
          </cell>
          <cell r="AJ36">
            <v>4626.8553199999997</v>
          </cell>
          <cell r="AN36">
            <v>13114.995008764658</v>
          </cell>
        </row>
        <row r="37">
          <cell r="H37">
            <v>5405.72</v>
          </cell>
          <cell r="AJ37">
            <v>4641.6616399999994</v>
          </cell>
          <cell r="AN37">
            <v>13879.05336876466</v>
          </cell>
        </row>
        <row r="38">
          <cell r="H38">
            <v>5164.66</v>
          </cell>
          <cell r="AJ38">
            <v>4315.2535599999992</v>
          </cell>
          <cell r="AN38">
            <v>14728.459808764661</v>
          </cell>
        </row>
        <row r="39">
          <cell r="H39">
            <v>5363.18</v>
          </cell>
          <cell r="AJ39">
            <v>4643.3622799999994</v>
          </cell>
          <cell r="AN39">
            <v>15448.27752876466</v>
          </cell>
        </row>
        <row r="40">
          <cell r="H40">
            <v>5688.2</v>
          </cell>
          <cell r="AJ40">
            <v>5647.0089999999991</v>
          </cell>
          <cell r="AN40">
            <v>15489.468528764661</v>
          </cell>
        </row>
        <row r="41">
          <cell r="H41">
            <v>5660.37</v>
          </cell>
          <cell r="AJ41">
            <v>4663.1049599999997</v>
          </cell>
          <cell r="AN41">
            <v>16486.733568764659</v>
          </cell>
        </row>
        <row r="42">
          <cell r="H42">
            <v>5215.96</v>
          </cell>
          <cell r="AJ42">
            <v>4555.3886799999991</v>
          </cell>
          <cell r="AN42">
            <v>17147.304888764658</v>
          </cell>
        </row>
        <row r="43">
          <cell r="H43">
            <v>6292.19</v>
          </cell>
          <cell r="AJ43">
            <v>5226.5591999999997</v>
          </cell>
          <cell r="AN43">
            <v>18212.935688764657</v>
          </cell>
        </row>
        <row r="44">
          <cell r="H44">
            <v>5198.62</v>
          </cell>
          <cell r="AJ44">
            <v>4514.7386799999995</v>
          </cell>
          <cell r="AN44">
            <v>18896.817008764658</v>
          </cell>
        </row>
        <row r="45">
          <cell r="H45">
            <v>5669.42</v>
          </cell>
          <cell r="AJ45">
            <v>4649.5960399999994</v>
          </cell>
          <cell r="AN45">
            <v>19916.640968764656</v>
          </cell>
        </row>
        <row r="46">
          <cell r="H46">
            <v>5547.61</v>
          </cell>
          <cell r="AJ46">
            <v>4608.0894399999988</v>
          </cell>
          <cell r="AN46">
            <v>20856.161528764656</v>
          </cell>
        </row>
        <row r="47">
          <cell r="H47">
            <v>6179.3099999999995</v>
          </cell>
          <cell r="AJ47">
            <v>4797.7045599999992</v>
          </cell>
          <cell r="AN47">
            <v>22237.766968764656</v>
          </cell>
        </row>
        <row r="48">
          <cell r="H48">
            <v>5584.7999999999993</v>
          </cell>
          <cell r="AJ48">
            <v>4648.2318799999994</v>
          </cell>
          <cell r="AN48">
            <v>23174.335088764656</v>
          </cell>
        </row>
        <row r="49">
          <cell r="H49">
            <v>5599.9299999999994</v>
          </cell>
          <cell r="AJ49">
            <v>4693.1125599999996</v>
          </cell>
          <cell r="AN49">
            <v>24081.152528764658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 28"/>
      <sheetName val="фЕВРАЛЬ"/>
      <sheetName val="февр№1"/>
      <sheetName val="кальк"/>
      <sheetName val="Лист1"/>
    </sheetNames>
    <sheetDataSet>
      <sheetData sheetId="0" refreshError="1"/>
      <sheetData sheetId="1" refreshError="1"/>
      <sheetData sheetId="2">
        <row r="27">
          <cell r="AT27">
            <v>66327.197119166027</v>
          </cell>
        </row>
        <row r="28">
          <cell r="G28">
            <v>34515.11</v>
          </cell>
          <cell r="P28">
            <v>200</v>
          </cell>
          <cell r="AP28">
            <v>51895.856079999983</v>
          </cell>
          <cell r="AT28">
            <v>49146.451039166044</v>
          </cell>
        </row>
        <row r="29">
          <cell r="G29">
            <v>25976.48</v>
          </cell>
          <cell r="P29">
            <v>200</v>
          </cell>
          <cell r="AP29">
            <v>49604.415399999991</v>
          </cell>
          <cell r="AT29">
            <v>25718.515639166049</v>
          </cell>
        </row>
        <row r="30">
          <cell r="G30">
            <v>30120.41</v>
          </cell>
          <cell r="M30">
            <v>578.5</v>
          </cell>
          <cell r="P30">
            <v>200</v>
          </cell>
          <cell r="AP30">
            <v>50816.221039999989</v>
          </cell>
          <cell r="AT30">
            <v>5801.2045991660561</v>
          </cell>
        </row>
        <row r="31">
          <cell r="G31">
            <v>41465.11</v>
          </cell>
          <cell r="P31">
            <v>200</v>
          </cell>
          <cell r="AP31">
            <v>53409.113039999989</v>
          </cell>
          <cell r="AT31">
            <v>-5942.7984408339325</v>
          </cell>
        </row>
        <row r="32">
          <cell r="G32">
            <v>27364.829999999998</v>
          </cell>
          <cell r="M32">
            <v>15419.86</v>
          </cell>
          <cell r="P32">
            <v>200</v>
          </cell>
          <cell r="AP32">
            <v>51257.447759999988</v>
          </cell>
          <cell r="AR32">
            <v>6228</v>
          </cell>
          <cell r="AT32">
            <v>-20443.556200833926</v>
          </cell>
        </row>
        <row r="33">
          <cell r="G33">
            <v>30379.69</v>
          </cell>
          <cell r="P33">
            <v>200</v>
          </cell>
          <cell r="AP33">
            <v>50880.478559999981</v>
          </cell>
          <cell r="AT33">
            <v>-40744.344760833905</v>
          </cell>
        </row>
        <row r="34">
          <cell r="G34">
            <v>34378.660000000003</v>
          </cell>
          <cell r="P34">
            <v>200</v>
          </cell>
          <cell r="AP34">
            <v>59455.648279999987</v>
          </cell>
          <cell r="AT34">
            <v>-65621.333040833881</v>
          </cell>
        </row>
        <row r="35">
          <cell r="G35">
            <v>27460.61</v>
          </cell>
          <cell r="P35">
            <v>200</v>
          </cell>
          <cell r="AP35">
            <v>49715.373999999989</v>
          </cell>
          <cell r="AT35">
            <v>-87676.097040833876</v>
          </cell>
        </row>
        <row r="36">
          <cell r="G36">
            <v>28321.96</v>
          </cell>
          <cell r="M36">
            <v>17411.330000000002</v>
          </cell>
          <cell r="P36">
            <v>200</v>
          </cell>
          <cell r="AP36">
            <v>54002.363519999984</v>
          </cell>
          <cell r="AT36">
            <v>-95745.170560833853</v>
          </cell>
        </row>
        <row r="37">
          <cell r="G37">
            <v>28862.78</v>
          </cell>
          <cell r="P37">
            <v>800</v>
          </cell>
          <cell r="AP37">
            <v>50099.058679999987</v>
          </cell>
          <cell r="AT37">
            <v>-116181.44924083384</v>
          </cell>
        </row>
        <row r="38">
          <cell r="G38">
            <v>30365.18</v>
          </cell>
          <cell r="P38">
            <v>800</v>
          </cell>
          <cell r="AP38">
            <v>50335.970279999987</v>
          </cell>
          <cell r="AT38">
            <v>-249730.16952083382</v>
          </cell>
        </row>
        <row r="39">
          <cell r="G39">
            <v>30085.77</v>
          </cell>
          <cell r="M39">
            <v>17082.07</v>
          </cell>
          <cell r="P39">
            <v>800</v>
          </cell>
          <cell r="AP39">
            <v>52185.668759999993</v>
          </cell>
          <cell r="AT39">
            <v>-253947.99828083382</v>
          </cell>
        </row>
        <row r="40">
          <cell r="G40">
            <v>27258.98</v>
          </cell>
          <cell r="P40">
            <v>800</v>
          </cell>
          <cell r="AP40">
            <v>50484.784999999989</v>
          </cell>
          <cell r="AT40">
            <v>-276373.80328083382</v>
          </cell>
        </row>
        <row r="41">
          <cell r="G41">
            <v>28214.799999999999</v>
          </cell>
          <cell r="M41">
            <v>10700.04</v>
          </cell>
          <cell r="P41">
            <v>800</v>
          </cell>
          <cell r="AP41">
            <v>50697.706999999988</v>
          </cell>
          <cell r="AT41">
            <v>-287356.67028083379</v>
          </cell>
        </row>
        <row r="42">
          <cell r="G42">
            <v>29832.22</v>
          </cell>
          <cell r="P42">
            <v>800</v>
          </cell>
          <cell r="AP42">
            <v>50356.422599999991</v>
          </cell>
          <cell r="AT42">
            <v>-307080.87288083381</v>
          </cell>
        </row>
        <row r="43">
          <cell r="G43">
            <v>27869.83</v>
          </cell>
          <cell r="P43">
            <v>200</v>
          </cell>
          <cell r="AP43">
            <v>50620.692479999991</v>
          </cell>
          <cell r="AT43">
            <v>-329631.73536083376</v>
          </cell>
        </row>
        <row r="44">
          <cell r="G44">
            <v>30229.15</v>
          </cell>
          <cell r="M44">
            <v>10473.620000000001</v>
          </cell>
          <cell r="P44">
            <v>200</v>
          </cell>
          <cell r="AP44">
            <v>51192.836319999995</v>
          </cell>
          <cell r="AT44">
            <v>-339921.80168083374</v>
          </cell>
        </row>
        <row r="45">
          <cell r="G45">
            <v>30432.55</v>
          </cell>
          <cell r="M45">
            <v>1556.82</v>
          </cell>
          <cell r="P45">
            <v>200</v>
          </cell>
          <cell r="AP45">
            <v>51176.256479999982</v>
          </cell>
          <cell r="AT45">
            <v>-358908.68816083373</v>
          </cell>
        </row>
        <row r="46">
          <cell r="G46">
            <v>38599.56</v>
          </cell>
          <cell r="M46">
            <v>3832.12</v>
          </cell>
          <cell r="AP46">
            <v>53313.298999999985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2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90835.075075643195</v>
          </cell>
        </row>
        <row r="30">
          <cell r="G30">
            <v>35900.03</v>
          </cell>
          <cell r="P30">
            <v>200</v>
          </cell>
          <cell r="AP30">
            <v>23449.400840000006</v>
          </cell>
          <cell r="AT30">
            <v>103485.70423564319</v>
          </cell>
        </row>
        <row r="31">
          <cell r="G31">
            <v>25612.61</v>
          </cell>
          <cell r="P31">
            <v>200</v>
          </cell>
          <cell r="AP31">
            <v>21965.39804</v>
          </cell>
          <cell r="AT31">
            <v>107332.91619564319</v>
          </cell>
        </row>
        <row r="32">
          <cell r="G32">
            <v>24706.660000000003</v>
          </cell>
          <cell r="M32">
            <v>4017.36</v>
          </cell>
          <cell r="P32">
            <v>200</v>
          </cell>
          <cell r="AP32">
            <v>22069.557280000005</v>
          </cell>
          <cell r="AT32">
            <v>114187.37891564317</v>
          </cell>
        </row>
        <row r="33">
          <cell r="G33">
            <v>28379.59</v>
          </cell>
          <cell r="P33">
            <v>200</v>
          </cell>
          <cell r="AP33">
            <v>21457.318360000005</v>
          </cell>
          <cell r="AT33">
            <v>121309.65055564317</v>
          </cell>
        </row>
        <row r="34">
          <cell r="G34">
            <v>25055.829999999998</v>
          </cell>
          <cell r="M34">
            <v>1808.82</v>
          </cell>
          <cell r="P34">
            <v>200</v>
          </cell>
          <cell r="AP34">
            <v>21189.702600000004</v>
          </cell>
          <cell r="AR34">
            <v>64729.01</v>
          </cell>
          <cell r="AT34">
            <v>62455.587955643154</v>
          </cell>
        </row>
        <row r="35">
          <cell r="G35">
            <v>31080.870000000003</v>
          </cell>
          <cell r="P35">
            <v>200</v>
          </cell>
          <cell r="AP35">
            <v>22804.785400000004</v>
          </cell>
          <cell r="AT35">
            <v>70931.672555643148</v>
          </cell>
        </row>
        <row r="36">
          <cell r="G36">
            <v>29796.86</v>
          </cell>
          <cell r="P36">
            <v>200</v>
          </cell>
          <cell r="AP36">
            <v>21781.851200000005</v>
          </cell>
          <cell r="AT36">
            <v>79146.681355643144</v>
          </cell>
        </row>
        <row r="37">
          <cell r="G37">
            <v>25450.36</v>
          </cell>
          <cell r="P37">
            <v>200</v>
          </cell>
          <cell r="AP37">
            <v>20973.965760000003</v>
          </cell>
          <cell r="AR37">
            <v>23385.83</v>
          </cell>
          <cell r="AT37">
            <v>60437.245595643137</v>
          </cell>
        </row>
        <row r="38">
          <cell r="G38">
            <v>28227.439999999999</v>
          </cell>
          <cell r="M38">
            <v>3014.7</v>
          </cell>
          <cell r="P38">
            <v>200</v>
          </cell>
          <cell r="AP38">
            <v>22186.216080000006</v>
          </cell>
          <cell r="AT38">
            <v>69693.169515643123</v>
          </cell>
        </row>
        <row r="39">
          <cell r="G39">
            <v>28734.100000000002</v>
          </cell>
          <cell r="P39">
            <v>500</v>
          </cell>
          <cell r="AP39">
            <v>21080.224960000003</v>
          </cell>
          <cell r="AR39">
            <v>41972.73</v>
          </cell>
          <cell r="AT39">
            <v>36269.024555643125</v>
          </cell>
        </row>
        <row r="40">
          <cell r="G40">
            <v>28610.54</v>
          </cell>
          <cell r="P40">
            <v>500</v>
          </cell>
          <cell r="AP40">
            <v>21069.868960000003</v>
          </cell>
          <cell r="AR40">
            <v>21385.29</v>
          </cell>
          <cell r="AT40">
            <v>54421.795595643118</v>
          </cell>
        </row>
        <row r="41">
          <cell r="G41">
            <v>32492.74</v>
          </cell>
          <cell r="M41">
            <v>1808.82</v>
          </cell>
          <cell r="P41">
            <v>500</v>
          </cell>
          <cell r="AP41">
            <v>23831.016320000002</v>
          </cell>
          <cell r="AR41">
            <v>9736.77</v>
          </cell>
          <cell r="AT41">
            <v>58327.809275643129</v>
          </cell>
        </row>
        <row r="42">
          <cell r="G42">
            <v>26992.84</v>
          </cell>
          <cell r="P42">
            <v>913</v>
          </cell>
          <cell r="AP42">
            <v>22335.802080000001</v>
          </cell>
          <cell r="AT42">
            <v>63897.847195643124</v>
          </cell>
        </row>
        <row r="43">
          <cell r="G43">
            <v>35972.42</v>
          </cell>
          <cell r="P43">
            <v>913</v>
          </cell>
          <cell r="AP43">
            <v>24336.152640000008</v>
          </cell>
          <cell r="AT43">
            <v>76447.114555643115</v>
          </cell>
        </row>
        <row r="44">
          <cell r="G44">
            <v>25175.23</v>
          </cell>
          <cell r="P44">
            <v>913</v>
          </cell>
          <cell r="AP44">
            <v>23408.537320000007</v>
          </cell>
          <cell r="AT44">
            <v>79126.807235643108</v>
          </cell>
        </row>
        <row r="45">
          <cell r="G45">
            <v>45193.36</v>
          </cell>
          <cell r="P45">
            <v>613</v>
          </cell>
          <cell r="AP45">
            <v>25871.398480000003</v>
          </cell>
          <cell r="AT45">
            <v>99061.768755643105</v>
          </cell>
        </row>
        <row r="46">
          <cell r="G46">
            <v>32857.14</v>
          </cell>
          <cell r="M46">
            <v>2286.96</v>
          </cell>
          <cell r="P46">
            <v>613</v>
          </cell>
          <cell r="AP46">
            <v>21206.486800000002</v>
          </cell>
          <cell r="AT46">
            <v>-55822.748044356893</v>
          </cell>
        </row>
        <row r="47">
          <cell r="G47">
            <v>36760.370000000003</v>
          </cell>
          <cell r="M47">
            <v>571.74</v>
          </cell>
          <cell r="P47">
            <v>613</v>
          </cell>
          <cell r="AP47">
            <v>20654.007800000003</v>
          </cell>
          <cell r="AT47">
            <v>-38531.645844356892</v>
          </cell>
        </row>
        <row r="48">
          <cell r="G48">
            <v>34382.730000000003</v>
          </cell>
          <cell r="P48">
            <v>0</v>
          </cell>
          <cell r="AP48">
            <v>20246.665720000001</v>
          </cell>
        </row>
        <row r="49">
          <cell r="AR49">
            <v>78401.36</v>
          </cell>
        </row>
      </sheetData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3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O29">
            <v>-20750.367341201123</v>
          </cell>
        </row>
        <row r="30">
          <cell r="G30">
            <v>3106.74</v>
          </cell>
          <cell r="AK30">
            <v>3082.6819799999998</v>
          </cell>
          <cell r="AO30">
            <v>-20726.309321201123</v>
          </cell>
        </row>
        <row r="31">
          <cell r="G31">
            <v>3577.18</v>
          </cell>
          <cell r="AK31">
            <v>3086.3235799999998</v>
          </cell>
          <cell r="AO31">
            <v>-20235.452901201123</v>
          </cell>
        </row>
        <row r="32">
          <cell r="G32">
            <v>3027.74</v>
          </cell>
          <cell r="AK32">
            <v>3289.2667000000001</v>
          </cell>
          <cell r="AO32">
            <v>-20496.979601201121</v>
          </cell>
        </row>
        <row r="33">
          <cell r="G33">
            <v>2833.77</v>
          </cell>
          <cell r="AK33">
            <v>2964.0529799999995</v>
          </cell>
          <cell r="AO33">
            <v>-20627.262581201121</v>
          </cell>
        </row>
        <row r="34">
          <cell r="G34">
            <v>3411.0299999999997</v>
          </cell>
          <cell r="AK34">
            <v>3189.4179399999998</v>
          </cell>
          <cell r="AO34">
            <v>-20405.650521201122</v>
          </cell>
        </row>
        <row r="35">
          <cell r="G35">
            <v>2679.62</v>
          </cell>
          <cell r="AK35">
            <v>2893.21054</v>
          </cell>
          <cell r="AO35">
            <v>-20619.241061201123</v>
          </cell>
        </row>
        <row r="36">
          <cell r="G36">
            <v>2877.74</v>
          </cell>
          <cell r="AK36">
            <v>2956.5243799999998</v>
          </cell>
          <cell r="AO36">
            <v>-20698.025441201124</v>
          </cell>
        </row>
        <row r="37">
          <cell r="G37">
            <v>3989.21</v>
          </cell>
          <cell r="AK37">
            <v>3332.4121799999998</v>
          </cell>
          <cell r="AO37">
            <v>-20041.227621201124</v>
          </cell>
        </row>
        <row r="38">
          <cell r="G38">
            <v>3139.57</v>
          </cell>
          <cell r="AK38">
            <v>3038.7409799999996</v>
          </cell>
          <cell r="AO38">
            <v>-19940.398601201123</v>
          </cell>
        </row>
        <row r="39">
          <cell r="G39">
            <v>3076.79</v>
          </cell>
          <cell r="AK39">
            <v>3178.5681</v>
          </cell>
          <cell r="AO39">
            <v>-20042.176701201122</v>
          </cell>
        </row>
        <row r="40">
          <cell r="G40">
            <v>3389.8900000000003</v>
          </cell>
          <cell r="AK40">
            <v>3061.3843399999996</v>
          </cell>
          <cell r="AO40">
            <v>-19713.671041201123</v>
          </cell>
        </row>
        <row r="41">
          <cell r="G41">
            <v>3394.91</v>
          </cell>
          <cell r="AK41">
            <v>3049.7996200000002</v>
          </cell>
          <cell r="AO41">
            <v>-19368.560661201125</v>
          </cell>
        </row>
        <row r="42">
          <cell r="G42">
            <v>3461.53</v>
          </cell>
          <cell r="AK42">
            <v>3283.5060200000003</v>
          </cell>
          <cell r="AO42">
            <v>-19190.536681201123</v>
          </cell>
        </row>
        <row r="43">
          <cell r="G43">
            <v>3563.61</v>
          </cell>
          <cell r="AK43">
            <v>3110.9312199999999</v>
          </cell>
          <cell r="AO43">
            <v>-18737.857901201121</v>
          </cell>
        </row>
        <row r="44">
          <cell r="G44">
            <v>3462.86</v>
          </cell>
          <cell r="AK44">
            <v>3079.6691800000003</v>
          </cell>
          <cell r="AO44">
            <v>-18354.667081201122</v>
          </cell>
        </row>
        <row r="45">
          <cell r="G45">
            <v>2170.1800000000003</v>
          </cell>
          <cell r="AK45">
            <v>2935.6103799999996</v>
          </cell>
          <cell r="AO45">
            <v>-19120.09746120112</v>
          </cell>
        </row>
        <row r="46">
          <cell r="G46">
            <v>3559.25</v>
          </cell>
          <cell r="AK46">
            <v>3112.77306</v>
          </cell>
          <cell r="AO46">
            <v>-18673.620521201119</v>
          </cell>
        </row>
        <row r="47">
          <cell r="G47">
            <v>3405.7699999999995</v>
          </cell>
          <cell r="AK47">
            <v>3027.6279399999999</v>
          </cell>
          <cell r="AO47">
            <v>-18295.478461201117</v>
          </cell>
        </row>
        <row r="48">
          <cell r="G48">
            <v>3473.58</v>
          </cell>
          <cell r="AK48">
            <v>3122.2743000000005</v>
          </cell>
        </row>
        <row r="49">
          <cell r="AM49">
            <v>6623.99</v>
          </cell>
        </row>
      </sheetData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33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0">
          <cell r="AO30">
            <v>-5608.5150080678941</v>
          </cell>
        </row>
        <row r="31">
          <cell r="G31">
            <v>4159.9799999999996</v>
          </cell>
          <cell r="AK31">
            <v>4484.3695600000001</v>
          </cell>
          <cell r="AO31">
            <v>-5932.9045680678946</v>
          </cell>
        </row>
        <row r="32">
          <cell r="G32">
            <v>9430.0299999999988</v>
          </cell>
          <cell r="AK32">
            <v>6222.5087999999996</v>
          </cell>
          <cell r="AO32">
            <v>-2725.3833680678954</v>
          </cell>
        </row>
        <row r="33">
          <cell r="G33">
            <v>9301.7900000000009</v>
          </cell>
          <cell r="AK33">
            <v>5535.7567999999992</v>
          </cell>
          <cell r="AO33">
            <v>1040.6498319321063</v>
          </cell>
        </row>
        <row r="34">
          <cell r="G34">
            <v>4742.8899999999994</v>
          </cell>
          <cell r="AK34">
            <v>4637.8498400000008</v>
          </cell>
          <cell r="AO34">
            <v>1145.6899919321049</v>
          </cell>
        </row>
        <row r="35">
          <cell r="G35">
            <v>6516.7300000000005</v>
          </cell>
          <cell r="AK35">
            <v>5165.6387999999997</v>
          </cell>
          <cell r="AO35">
            <v>2496.7811919321057</v>
          </cell>
        </row>
        <row r="36">
          <cell r="G36">
            <v>6842.9400000000005</v>
          </cell>
          <cell r="AK36">
            <v>5314.7446799999998</v>
          </cell>
          <cell r="AM36">
            <v>15577.31</v>
          </cell>
          <cell r="AO36">
            <v>-11552.333488067894</v>
          </cell>
        </row>
        <row r="37">
          <cell r="G37">
            <v>8695.16</v>
          </cell>
          <cell r="AK37">
            <v>8961.0814800000007</v>
          </cell>
          <cell r="AO37">
            <v>-11818.254968067895</v>
          </cell>
        </row>
        <row r="38">
          <cell r="G38">
            <v>6529.26</v>
          </cell>
          <cell r="AK38">
            <v>5133.3273200000003</v>
          </cell>
          <cell r="AO38">
            <v>-10422.322288067895</v>
          </cell>
        </row>
        <row r="39">
          <cell r="G39">
            <v>4183.49</v>
          </cell>
          <cell r="AK39">
            <v>4470.9204799999998</v>
          </cell>
          <cell r="AM39">
            <v>2380.04</v>
          </cell>
          <cell r="AO39">
            <v>-13089.792768067895</v>
          </cell>
        </row>
        <row r="40">
          <cell r="G40">
            <v>5792.91</v>
          </cell>
          <cell r="AK40">
            <v>5265.5451999999996</v>
          </cell>
          <cell r="AO40">
            <v>-12562.427968067896</v>
          </cell>
        </row>
        <row r="41">
          <cell r="G41">
            <v>4870.51</v>
          </cell>
          <cell r="AK41">
            <v>4594.1568000000007</v>
          </cell>
          <cell r="AO41">
            <v>-12286.074768067896</v>
          </cell>
        </row>
        <row r="42">
          <cell r="G42">
            <v>5391.24</v>
          </cell>
          <cell r="AK42">
            <v>4755.6930000000002</v>
          </cell>
          <cell r="AO42">
            <v>-11650.527768067896</v>
          </cell>
        </row>
        <row r="43">
          <cell r="G43">
            <v>4784.2</v>
          </cell>
          <cell r="AK43">
            <v>4912.22732</v>
          </cell>
          <cell r="AO43">
            <v>-11778.555088067897</v>
          </cell>
        </row>
        <row r="44">
          <cell r="G44">
            <v>6659.42</v>
          </cell>
          <cell r="AK44">
            <v>5088.9384399999999</v>
          </cell>
          <cell r="AM44">
            <v>10571.92</v>
          </cell>
          <cell r="AO44">
            <v>-20779.993528067898</v>
          </cell>
        </row>
        <row r="45">
          <cell r="G45">
            <v>4510.2000000000007</v>
          </cell>
          <cell r="AK45">
            <v>4636.1317200000003</v>
          </cell>
          <cell r="AO45">
            <v>-13749.065248067898</v>
          </cell>
        </row>
        <row r="46">
          <cell r="G46">
            <v>4782.6400000000003</v>
          </cell>
          <cell r="AK46">
            <v>4741.3490000000002</v>
          </cell>
          <cell r="AO46">
            <v>-5339.274248067899</v>
          </cell>
        </row>
        <row r="47">
          <cell r="G47">
            <v>4933.62</v>
          </cell>
          <cell r="AK47">
            <v>4808.6735600000002</v>
          </cell>
          <cell r="AO47">
            <v>3313.5921919321008</v>
          </cell>
        </row>
        <row r="48">
          <cell r="G48">
            <v>5806.34</v>
          </cell>
          <cell r="AK48">
            <v>5010.5531600000004</v>
          </cell>
          <cell r="AM48">
            <v>4085.67</v>
          </cell>
          <cell r="AO48">
            <v>2051.9090319321012</v>
          </cell>
        </row>
        <row r="49">
          <cell r="G49">
            <v>4777</v>
          </cell>
          <cell r="AK49">
            <v>4619.5862000000006</v>
          </cell>
        </row>
        <row r="50">
          <cell r="AM50">
            <v>8998.56</v>
          </cell>
        </row>
        <row r="59">
          <cell r="J59">
            <v>7156.86</v>
          </cell>
        </row>
        <row r="60">
          <cell r="J60">
            <v>8368.5</v>
          </cell>
        </row>
        <row r="61">
          <cell r="J61">
            <v>8527.92</v>
          </cell>
        </row>
        <row r="62">
          <cell r="J62">
            <v>2028.2</v>
          </cell>
        </row>
      </sheetData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7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T30">
            <v>-325805.63155919994</v>
          </cell>
        </row>
        <row r="31">
          <cell r="G31">
            <v>26780.739999999998</v>
          </cell>
          <cell r="P31">
            <v>450</v>
          </cell>
          <cell r="AP31">
            <v>22870.712579999999</v>
          </cell>
          <cell r="AT31">
            <v>-321445.60413919995</v>
          </cell>
        </row>
        <row r="32">
          <cell r="G32">
            <v>27107.47</v>
          </cell>
          <cell r="M32">
            <v>436.36</v>
          </cell>
          <cell r="P32">
            <v>0</v>
          </cell>
          <cell r="AP32">
            <v>24790.064300000002</v>
          </cell>
          <cell r="AT32">
            <v>-318691.83843920002</v>
          </cell>
        </row>
        <row r="33">
          <cell r="G33">
            <v>27771.8</v>
          </cell>
          <cell r="P33">
            <v>0</v>
          </cell>
          <cell r="AP33">
            <v>22658.32026</v>
          </cell>
          <cell r="AT33">
            <v>-313578.35869920003</v>
          </cell>
        </row>
        <row r="34">
          <cell r="G34">
            <v>28235.42</v>
          </cell>
          <cell r="P34">
            <v>0</v>
          </cell>
          <cell r="AP34">
            <v>22746.143619999999</v>
          </cell>
          <cell r="AR34">
            <v>40899.31</v>
          </cell>
          <cell r="AT34">
            <v>-348988.39231920004</v>
          </cell>
        </row>
        <row r="35">
          <cell r="G35">
            <v>26139.59</v>
          </cell>
          <cell r="M35">
            <v>5598.84</v>
          </cell>
          <cell r="P35">
            <v>0</v>
          </cell>
          <cell r="AP35">
            <v>23695.075099999998</v>
          </cell>
          <cell r="AR35">
            <v>17791.009999999998</v>
          </cell>
          <cell r="AT35">
            <v>-358736.04741920001</v>
          </cell>
        </row>
        <row r="36">
          <cell r="G36">
            <v>28216.53</v>
          </cell>
          <cell r="P36">
            <v>0</v>
          </cell>
          <cell r="AP36">
            <v>23295.496300000003</v>
          </cell>
          <cell r="AR36">
            <v>12258.48</v>
          </cell>
          <cell r="AT36">
            <v>-366073.49371920002</v>
          </cell>
        </row>
        <row r="37">
          <cell r="G37">
            <v>29307.68</v>
          </cell>
          <cell r="P37">
            <v>0</v>
          </cell>
          <cell r="AP37">
            <v>22967.543619999997</v>
          </cell>
          <cell r="AT37">
            <v>-359733.35733920004</v>
          </cell>
        </row>
        <row r="38">
          <cell r="G38">
            <v>26616.57</v>
          </cell>
          <cell r="M38">
            <v>1745.44</v>
          </cell>
          <cell r="P38">
            <v>0</v>
          </cell>
          <cell r="AP38">
            <v>22424.1571</v>
          </cell>
          <cell r="AT38">
            <v>-353795.50443920004</v>
          </cell>
        </row>
        <row r="39">
          <cell r="G39">
            <v>29238.75</v>
          </cell>
          <cell r="P39">
            <v>0</v>
          </cell>
          <cell r="AP39">
            <v>24407.060619999997</v>
          </cell>
          <cell r="AR39">
            <v>8643.84</v>
          </cell>
          <cell r="AT39">
            <v>-357607.65505920007</v>
          </cell>
        </row>
        <row r="40">
          <cell r="G40">
            <v>26272.78</v>
          </cell>
          <cell r="P40">
            <v>500</v>
          </cell>
          <cell r="AP40">
            <v>22412.341219999998</v>
          </cell>
          <cell r="AT40">
            <v>-353247.2162792001</v>
          </cell>
        </row>
        <row r="41">
          <cell r="G41">
            <v>28505.58</v>
          </cell>
          <cell r="P41">
            <v>500</v>
          </cell>
          <cell r="AP41">
            <v>24130.824260000001</v>
          </cell>
          <cell r="AT41">
            <v>-348372.46053920011</v>
          </cell>
        </row>
        <row r="42">
          <cell r="G42">
            <v>28104.48</v>
          </cell>
          <cell r="M42">
            <v>2647.71</v>
          </cell>
          <cell r="P42">
            <v>500</v>
          </cell>
          <cell r="AP42">
            <v>24062.31366</v>
          </cell>
          <cell r="AT42">
            <v>-341182.58419920009</v>
          </cell>
        </row>
        <row r="43">
          <cell r="G43">
            <v>27302.399999999998</v>
          </cell>
          <cell r="P43">
            <v>913</v>
          </cell>
          <cell r="AP43">
            <v>25091.258579999998</v>
          </cell>
          <cell r="AT43">
            <v>-338058.44277920009</v>
          </cell>
        </row>
        <row r="44">
          <cell r="G44">
            <v>28235.77</v>
          </cell>
          <cell r="M44">
            <v>602.74</v>
          </cell>
          <cell r="P44">
            <v>913</v>
          </cell>
          <cell r="AP44">
            <v>25072.587899999999</v>
          </cell>
          <cell r="AT44">
            <v>-333379.52067920007</v>
          </cell>
        </row>
        <row r="45">
          <cell r="G45">
            <v>17429</v>
          </cell>
          <cell r="P45">
            <v>913</v>
          </cell>
          <cell r="AP45">
            <v>23561.688419999999</v>
          </cell>
          <cell r="AR45">
            <v>17435.240000000002</v>
          </cell>
          <cell r="AT45">
            <v>-356034.44909920008</v>
          </cell>
        </row>
        <row r="46">
          <cell r="G46">
            <v>34233.33</v>
          </cell>
          <cell r="P46">
            <v>613</v>
          </cell>
          <cell r="AP46">
            <v>24582.872939999997</v>
          </cell>
          <cell r="AT46">
            <v>-345770.99203920003</v>
          </cell>
        </row>
        <row r="47">
          <cell r="G47">
            <v>31170.42</v>
          </cell>
          <cell r="M47">
            <v>1146.42</v>
          </cell>
          <cell r="P47">
            <v>613</v>
          </cell>
          <cell r="AP47">
            <v>23149.974180000001</v>
          </cell>
          <cell r="AT47">
            <v>-335991.12621920009</v>
          </cell>
        </row>
        <row r="48">
          <cell r="G48">
            <v>27370.780000000002</v>
          </cell>
          <cell r="M48">
            <v>573.20000000000005</v>
          </cell>
          <cell r="P48">
            <v>613</v>
          </cell>
          <cell r="AP48">
            <v>23045.58178</v>
          </cell>
          <cell r="AT48">
            <v>-330479.72799920005</v>
          </cell>
        </row>
        <row r="49">
          <cell r="G49">
            <v>29916.870000000003</v>
          </cell>
          <cell r="AP49">
            <v>21221.21614</v>
          </cell>
        </row>
      </sheetData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-146011.06480678869</v>
          </cell>
        </row>
        <row r="30">
          <cell r="G30">
            <v>7797.57</v>
          </cell>
          <cell r="M30">
            <v>0</v>
          </cell>
          <cell r="AM30">
            <v>6479.4390600000006</v>
          </cell>
          <cell r="AQ30">
            <v>-144692.93386678869</v>
          </cell>
        </row>
        <row r="31">
          <cell r="G31">
            <v>9290.4399999999987</v>
          </cell>
          <cell r="M31">
            <v>0</v>
          </cell>
          <cell r="AM31">
            <v>6860.6888599999993</v>
          </cell>
          <cell r="AQ31">
            <v>-142263.18272678868</v>
          </cell>
        </row>
        <row r="32">
          <cell r="G32">
            <v>7693.8099999999995</v>
          </cell>
          <cell r="M32">
            <v>0</v>
          </cell>
          <cell r="AM32">
            <v>6828.9201799999992</v>
          </cell>
          <cell r="AQ32">
            <v>-141398.29290678867</v>
          </cell>
        </row>
        <row r="33">
          <cell r="G33">
            <v>8026.5599999999995</v>
          </cell>
          <cell r="M33">
            <v>0</v>
          </cell>
          <cell r="AM33">
            <v>6548.2838999999994</v>
          </cell>
          <cell r="AQ33">
            <v>-139920.01680678868</v>
          </cell>
        </row>
        <row r="34">
          <cell r="G34">
            <v>8226.73</v>
          </cell>
          <cell r="M34">
            <v>0</v>
          </cell>
          <cell r="AM34">
            <v>6603.2464999999993</v>
          </cell>
          <cell r="AQ34">
            <v>-138296.53330678868</v>
          </cell>
        </row>
        <row r="35">
          <cell r="G35">
            <v>8848.3700000000008</v>
          </cell>
          <cell r="M35">
            <v>0</v>
          </cell>
          <cell r="AM35">
            <v>6855.3356200000007</v>
          </cell>
          <cell r="AQ35">
            <v>-136303.49892678868</v>
          </cell>
        </row>
        <row r="36">
          <cell r="G36">
            <v>8373.2200000000012</v>
          </cell>
          <cell r="M36">
            <v>0</v>
          </cell>
          <cell r="AM36">
            <v>8662.2573400000001</v>
          </cell>
          <cell r="AQ36">
            <v>-136592.53626678869</v>
          </cell>
        </row>
        <row r="37">
          <cell r="G37">
            <v>7517.76</v>
          </cell>
          <cell r="M37">
            <v>0</v>
          </cell>
          <cell r="AM37">
            <v>6420.180699999999</v>
          </cell>
          <cell r="AQ37">
            <v>-135494.95696678871</v>
          </cell>
        </row>
        <row r="38">
          <cell r="G38">
            <v>8094.5599999999995</v>
          </cell>
          <cell r="M38">
            <v>0</v>
          </cell>
          <cell r="AM38">
            <v>6582.2418999999991</v>
          </cell>
          <cell r="AO38">
            <v>6482.68</v>
          </cell>
          <cell r="AQ38">
            <v>-140465.3188667887</v>
          </cell>
        </row>
        <row r="39">
          <cell r="G39">
            <v>8982.41</v>
          </cell>
          <cell r="M39">
            <v>200</v>
          </cell>
          <cell r="AM39">
            <v>7379.262819999999</v>
          </cell>
          <cell r="AQ39">
            <v>-138662.1716867887</v>
          </cell>
        </row>
        <row r="40">
          <cell r="G40">
            <v>9268.61</v>
          </cell>
          <cell r="M40">
            <v>200</v>
          </cell>
          <cell r="AM40">
            <v>7132.6346599999997</v>
          </cell>
          <cell r="AQ40">
            <v>-136326.1963467887</v>
          </cell>
        </row>
        <row r="41">
          <cell r="G41">
            <v>8019.4000000000005</v>
          </cell>
          <cell r="M41">
            <v>200</v>
          </cell>
          <cell r="AM41">
            <v>6784.7761399999999</v>
          </cell>
          <cell r="AQ41">
            <v>-134891.5724867887</v>
          </cell>
        </row>
        <row r="42">
          <cell r="G42">
            <v>13523.91</v>
          </cell>
          <cell r="M42">
            <v>200</v>
          </cell>
          <cell r="AM42">
            <v>8286.6003399999991</v>
          </cell>
          <cell r="AQ42">
            <v>-129454.2628267887</v>
          </cell>
        </row>
        <row r="43">
          <cell r="G43">
            <v>7337.8099999999995</v>
          </cell>
          <cell r="M43">
            <v>200</v>
          </cell>
          <cell r="AM43">
            <v>7377.9693799999995</v>
          </cell>
          <cell r="AQ43">
            <v>-129294.4222067887</v>
          </cell>
        </row>
        <row r="44">
          <cell r="G44">
            <v>9482.16</v>
          </cell>
          <cell r="M44">
            <v>200</v>
          </cell>
          <cell r="AM44">
            <v>8208.6405400000003</v>
          </cell>
          <cell r="AQ44">
            <v>-127820.90274678869</v>
          </cell>
        </row>
        <row r="45">
          <cell r="G45">
            <v>8063.7400000000007</v>
          </cell>
          <cell r="M45">
            <v>200</v>
          </cell>
          <cell r="AM45">
            <v>6507.0965400000005</v>
          </cell>
          <cell r="AQ45">
            <v>-126064.25928678869</v>
          </cell>
        </row>
        <row r="46">
          <cell r="G46">
            <v>9283.83</v>
          </cell>
          <cell r="M46">
            <v>200</v>
          </cell>
          <cell r="AM46">
            <v>6680.7606599999999</v>
          </cell>
          <cell r="AQ46">
            <v>-123261.18994678868</v>
          </cell>
        </row>
        <row r="47">
          <cell r="G47">
            <v>10538.720000000001</v>
          </cell>
          <cell r="M47">
            <v>200</v>
          </cell>
          <cell r="AM47">
            <v>6930.16662</v>
          </cell>
          <cell r="AQ47">
            <v>-119452.63656678869</v>
          </cell>
        </row>
        <row r="48">
          <cell r="G48">
            <v>8596.2900000000009</v>
          </cell>
          <cell r="AM48">
            <v>6021.5913</v>
          </cell>
        </row>
      </sheetData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8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P30">
            <v>-237057.93466341117</v>
          </cell>
        </row>
        <row r="31">
          <cell r="G31">
            <v>14913.710000000001</v>
          </cell>
          <cell r="M31">
            <v>0</v>
          </cell>
          <cell r="AL31">
            <v>9044.4426799999983</v>
          </cell>
          <cell r="AP31">
            <v>-231188.66734341119</v>
          </cell>
        </row>
        <row r="32">
          <cell r="G32">
            <v>10537.94</v>
          </cell>
          <cell r="M32">
            <v>0</v>
          </cell>
          <cell r="AL32">
            <v>8126.22336</v>
          </cell>
          <cell r="AP32">
            <v>-228776.95070341119</v>
          </cell>
        </row>
        <row r="33">
          <cell r="G33">
            <v>11648.45</v>
          </cell>
          <cell r="M33">
            <v>0</v>
          </cell>
          <cell r="AL33">
            <v>8841.5735599999989</v>
          </cell>
          <cell r="AN33">
            <v>5044.7</v>
          </cell>
          <cell r="AP33">
            <v>-231014.77426341118</v>
          </cell>
        </row>
        <row r="34">
          <cell r="G34">
            <v>12814.36</v>
          </cell>
          <cell r="M34">
            <v>0</v>
          </cell>
          <cell r="AL34">
            <v>8630.6596000000009</v>
          </cell>
          <cell r="AP34">
            <v>-226831.07386341121</v>
          </cell>
        </row>
        <row r="35">
          <cell r="G35">
            <v>11571.03</v>
          </cell>
          <cell r="M35">
            <v>0</v>
          </cell>
          <cell r="AL35">
            <v>8355.2285200000006</v>
          </cell>
          <cell r="AP35">
            <v>-223615.27238341121</v>
          </cell>
        </row>
        <row r="36">
          <cell r="G36">
            <v>11439.130000000001</v>
          </cell>
          <cell r="M36">
            <v>0</v>
          </cell>
          <cell r="AL36">
            <v>8474.7934800000003</v>
          </cell>
          <cell r="AP36">
            <v>-220650.9358634112</v>
          </cell>
        </row>
        <row r="37">
          <cell r="G37">
            <v>11464.42</v>
          </cell>
          <cell r="M37">
            <v>0</v>
          </cell>
          <cell r="AL37">
            <v>10786.906720000001</v>
          </cell>
          <cell r="AP37">
            <v>-219973.42258341119</v>
          </cell>
        </row>
        <row r="38">
          <cell r="G38">
            <v>12811.550000000001</v>
          </cell>
          <cell r="M38">
            <v>0</v>
          </cell>
          <cell r="AL38">
            <v>8818.4221200000011</v>
          </cell>
          <cell r="AN38">
            <v>67735.88</v>
          </cell>
          <cell r="AP38">
            <v>-283716.17470341118</v>
          </cell>
        </row>
        <row r="39">
          <cell r="G39">
            <v>11477.28</v>
          </cell>
          <cell r="M39">
            <v>0</v>
          </cell>
          <cell r="AL39">
            <v>8489.8112000000001</v>
          </cell>
          <cell r="AN39">
            <v>54915.87</v>
          </cell>
          <cell r="AP39">
            <v>-335644.57590341114</v>
          </cell>
        </row>
        <row r="40">
          <cell r="G40">
            <v>11923.99</v>
          </cell>
          <cell r="M40">
            <v>500</v>
          </cell>
          <cell r="AL40">
            <v>9243.6236399999998</v>
          </cell>
          <cell r="AP40">
            <v>-360140.07954341115</v>
          </cell>
        </row>
        <row r="41">
          <cell r="G41">
            <v>11309.66</v>
          </cell>
          <cell r="M41">
            <v>500</v>
          </cell>
          <cell r="AL41">
            <v>8478.2528000000002</v>
          </cell>
          <cell r="AP41">
            <v>-356808.67234341119</v>
          </cell>
        </row>
        <row r="42">
          <cell r="G42">
            <v>13373.08</v>
          </cell>
          <cell r="M42">
            <v>500</v>
          </cell>
          <cell r="AL42">
            <v>9415.2692000000006</v>
          </cell>
          <cell r="AP42">
            <v>-353806.03154341114</v>
          </cell>
        </row>
        <row r="43">
          <cell r="G43">
            <v>12068.57</v>
          </cell>
          <cell r="M43">
            <v>500</v>
          </cell>
          <cell r="AL43">
            <v>9466.2170000000006</v>
          </cell>
          <cell r="AP43">
            <v>-349387.55854341114</v>
          </cell>
        </row>
        <row r="44">
          <cell r="G44">
            <v>11785.919999999998</v>
          </cell>
          <cell r="M44">
            <v>500</v>
          </cell>
          <cell r="AL44">
            <v>8805.8351999999995</v>
          </cell>
          <cell r="AP44">
            <v>-319118.03374341113</v>
          </cell>
        </row>
        <row r="45">
          <cell r="G45">
            <v>10951.11</v>
          </cell>
          <cell r="M45">
            <v>500</v>
          </cell>
          <cell r="AL45">
            <v>10538.6062</v>
          </cell>
          <cell r="AP45">
            <v>-314311.05994341115</v>
          </cell>
        </row>
        <row r="46">
          <cell r="G46">
            <v>12864.460000000001</v>
          </cell>
          <cell r="M46">
            <v>200</v>
          </cell>
          <cell r="AL46">
            <v>10119.563759999999</v>
          </cell>
          <cell r="AP46">
            <v>-311120.13370341109</v>
          </cell>
        </row>
        <row r="47">
          <cell r="G47">
            <v>11588.86</v>
          </cell>
          <cell r="M47">
            <v>200</v>
          </cell>
          <cell r="AL47">
            <v>8201.8883200000018</v>
          </cell>
          <cell r="AP47">
            <v>-307361.23202341114</v>
          </cell>
        </row>
        <row r="48">
          <cell r="G48">
            <v>11923.59</v>
          </cell>
          <cell r="M48">
            <v>200</v>
          </cell>
          <cell r="AL48">
            <v>7755.2602000000006</v>
          </cell>
          <cell r="AP48">
            <v>-302992.90222341113</v>
          </cell>
        </row>
        <row r="49">
          <cell r="G49">
            <v>12476.41</v>
          </cell>
          <cell r="AL49">
            <v>7645.7554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-66198.940717564983</v>
          </cell>
        </row>
        <row r="30">
          <cell r="G30">
            <v>18408.010000000002</v>
          </cell>
          <cell r="AP30">
            <v>15093.283440000001</v>
          </cell>
          <cell r="AR30">
            <v>6388.13</v>
          </cell>
          <cell r="AT30">
            <v>-69272.344157564978</v>
          </cell>
        </row>
        <row r="31">
          <cell r="G31">
            <v>17652.84</v>
          </cell>
          <cell r="AP31">
            <v>14987.061960000001</v>
          </cell>
          <cell r="AT31">
            <v>-66606.566117564988</v>
          </cell>
        </row>
        <row r="32">
          <cell r="G32">
            <v>21866.969999999998</v>
          </cell>
          <cell r="AP32">
            <v>15939.89704</v>
          </cell>
          <cell r="AT32">
            <v>-60679.493157564983</v>
          </cell>
        </row>
        <row r="33">
          <cell r="G33">
            <v>27796.92</v>
          </cell>
          <cell r="AP33">
            <v>17340.91316</v>
          </cell>
          <cell r="AT33">
            <v>-50223.486317564981</v>
          </cell>
        </row>
        <row r="34">
          <cell r="G34">
            <v>19039.28</v>
          </cell>
          <cell r="M34">
            <v>3069.72</v>
          </cell>
          <cell r="AP34">
            <v>15471.0674</v>
          </cell>
          <cell r="AR34">
            <v>41362.15</v>
          </cell>
          <cell r="AT34">
            <v>-84947.703717564989</v>
          </cell>
        </row>
        <row r="35">
          <cell r="G35">
            <v>20623.689999999999</v>
          </cell>
          <cell r="AP35">
            <v>15972.126560000002</v>
          </cell>
          <cell r="AT35">
            <v>-80296.140277564991</v>
          </cell>
        </row>
        <row r="36">
          <cell r="G36">
            <v>25997.039999999997</v>
          </cell>
          <cell r="AP36">
            <v>17673.109879999996</v>
          </cell>
          <cell r="AT36">
            <v>-71972.210157564987</v>
          </cell>
        </row>
        <row r="37">
          <cell r="G37">
            <v>20445.98</v>
          </cell>
          <cell r="AP37">
            <v>15346.175480000002</v>
          </cell>
          <cell r="AR37">
            <v>89948.64</v>
          </cell>
          <cell r="AT37">
            <v>-156821.045637565</v>
          </cell>
        </row>
        <row r="38">
          <cell r="G38">
            <v>38874.380000000005</v>
          </cell>
          <cell r="M38">
            <v>3069.72</v>
          </cell>
          <cell r="AP38">
            <v>20080.674599999998</v>
          </cell>
          <cell r="AT38">
            <v>-134957.62023756499</v>
          </cell>
        </row>
        <row r="39">
          <cell r="G39">
            <v>20421.37</v>
          </cell>
          <cell r="AP39">
            <v>17232.584799999997</v>
          </cell>
          <cell r="AT39">
            <v>-146715.38503756496</v>
          </cell>
        </row>
        <row r="40">
          <cell r="G40">
            <v>20220.39</v>
          </cell>
          <cell r="AP40">
            <v>15956.298000000001</v>
          </cell>
          <cell r="AT40">
            <v>-142251.29303756496</v>
          </cell>
        </row>
        <row r="41">
          <cell r="G41">
            <v>21240.1</v>
          </cell>
          <cell r="M41">
            <v>767.43</v>
          </cell>
          <cell r="AP41">
            <v>15744.994400000001</v>
          </cell>
          <cell r="AT41">
            <v>-135788.75743756496</v>
          </cell>
        </row>
        <row r="42">
          <cell r="G42">
            <v>20913.63</v>
          </cell>
          <cell r="AP42">
            <v>17128.982639999998</v>
          </cell>
          <cell r="AT42">
            <v>-131804.11007756495</v>
          </cell>
        </row>
        <row r="43">
          <cell r="G43">
            <v>22542.17</v>
          </cell>
          <cell r="AP43">
            <v>16815.490880000001</v>
          </cell>
          <cell r="AT43">
            <v>-125877.43095756495</v>
          </cell>
        </row>
        <row r="44">
          <cell r="G44">
            <v>20123.510000000002</v>
          </cell>
          <cell r="AP44">
            <v>18930.962399999997</v>
          </cell>
          <cell r="AT44">
            <v>-124484.88335756495</v>
          </cell>
        </row>
        <row r="45">
          <cell r="G45">
            <v>19895.879999999997</v>
          </cell>
          <cell r="AP45">
            <v>18009.513079999997</v>
          </cell>
          <cell r="AT45">
            <v>-122398.51643756495</v>
          </cell>
        </row>
        <row r="46">
          <cell r="G46">
            <v>21980.530000000002</v>
          </cell>
          <cell r="AP46">
            <v>15420.393280000002</v>
          </cell>
          <cell r="AT46">
            <v>-115638.37971756495</v>
          </cell>
        </row>
        <row r="47">
          <cell r="G47">
            <v>21122.97</v>
          </cell>
          <cell r="AP47">
            <v>14506.774240000001</v>
          </cell>
          <cell r="AT47">
            <v>-108822.18395756495</v>
          </cell>
        </row>
        <row r="48">
          <cell r="G48">
            <v>22854.28</v>
          </cell>
          <cell r="AP48">
            <v>18322.448919999999</v>
          </cell>
        </row>
      </sheetData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градская4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-386418.16280110442</v>
          </cell>
        </row>
        <row r="30">
          <cell r="G30">
            <v>61110.34</v>
          </cell>
          <cell r="P30">
            <v>200</v>
          </cell>
          <cell r="AP30">
            <v>49342.552000000003</v>
          </cell>
          <cell r="AT30">
            <v>-374450.37480110442</v>
          </cell>
        </row>
        <row r="31">
          <cell r="G31">
            <v>51417.64</v>
          </cell>
          <cell r="P31">
            <v>200</v>
          </cell>
          <cell r="AP31">
            <v>47240.553439999996</v>
          </cell>
          <cell r="AT31">
            <v>-370073.2882411044</v>
          </cell>
        </row>
        <row r="32">
          <cell r="G32">
            <v>62617.9</v>
          </cell>
          <cell r="P32">
            <v>200</v>
          </cell>
          <cell r="AP32">
            <v>50223.12528</v>
          </cell>
          <cell r="AR32">
            <v>13836.68</v>
          </cell>
          <cell r="AT32">
            <v>-371315.19352110435</v>
          </cell>
        </row>
        <row r="33">
          <cell r="G33">
            <v>24674.739999999998</v>
          </cell>
          <cell r="P33">
            <v>200</v>
          </cell>
          <cell r="AP33">
            <v>45852.09448</v>
          </cell>
          <cell r="AT33">
            <v>-392292.54800110438</v>
          </cell>
        </row>
        <row r="34">
          <cell r="G34">
            <v>51701.67</v>
          </cell>
          <cell r="M34">
            <v>3169.76</v>
          </cell>
          <cell r="P34">
            <v>200</v>
          </cell>
          <cell r="AP34">
            <v>47816.366039999994</v>
          </cell>
          <cell r="AR34">
            <v>9930.66</v>
          </cell>
          <cell r="AT34">
            <v>-394968.14404110436</v>
          </cell>
        </row>
        <row r="35">
          <cell r="G35">
            <v>54206.600000000006</v>
          </cell>
          <cell r="P35">
            <v>200</v>
          </cell>
          <cell r="AP35">
            <v>48494.166640000003</v>
          </cell>
          <cell r="AT35">
            <v>-389055.71068110439</v>
          </cell>
        </row>
        <row r="36">
          <cell r="G36">
            <v>52162.039999999994</v>
          </cell>
          <cell r="P36">
            <v>200</v>
          </cell>
          <cell r="AP36">
            <v>46291.023679999998</v>
          </cell>
          <cell r="AR36">
            <v>180130.36</v>
          </cell>
          <cell r="AT36">
            <v>-563115.05436110438</v>
          </cell>
        </row>
        <row r="37">
          <cell r="G37">
            <v>58234.81</v>
          </cell>
          <cell r="P37">
            <v>200</v>
          </cell>
          <cell r="AP37">
            <v>49866.274040000004</v>
          </cell>
          <cell r="AT37">
            <v>-554546.51840110437</v>
          </cell>
        </row>
        <row r="38">
          <cell r="G38">
            <v>68019.149999999994</v>
          </cell>
          <cell r="M38">
            <v>3169.76</v>
          </cell>
          <cell r="P38">
            <v>200</v>
          </cell>
          <cell r="AP38">
            <v>52365.928360000005</v>
          </cell>
          <cell r="AT38">
            <v>-535523.53676110436</v>
          </cell>
        </row>
        <row r="39">
          <cell r="G39">
            <v>99426.859999999986</v>
          </cell>
          <cell r="P39">
            <v>800</v>
          </cell>
          <cell r="AP39">
            <v>59226.378320000003</v>
          </cell>
          <cell r="AT39">
            <v>-500852.48508110439</v>
          </cell>
        </row>
        <row r="40">
          <cell r="G40">
            <v>69485.03</v>
          </cell>
          <cell r="P40">
            <v>800</v>
          </cell>
          <cell r="AP40">
            <v>51581.633799999996</v>
          </cell>
          <cell r="AT40">
            <v>-482149.08888110443</v>
          </cell>
        </row>
        <row r="41">
          <cell r="G41">
            <v>71587.899999999994</v>
          </cell>
          <cell r="M41">
            <v>2377.3200000000002</v>
          </cell>
          <cell r="P41">
            <v>800</v>
          </cell>
          <cell r="AP41">
            <v>52374.375759999995</v>
          </cell>
          <cell r="AT41">
            <v>-459758.24464110448</v>
          </cell>
        </row>
        <row r="42">
          <cell r="G42">
            <v>59543.340000000004</v>
          </cell>
          <cell r="P42">
            <v>1626</v>
          </cell>
          <cell r="AP42">
            <v>50766.193440000003</v>
          </cell>
          <cell r="AT42">
            <v>-449355.09808110446</v>
          </cell>
        </row>
        <row r="43">
          <cell r="G43">
            <v>61247.740000000005</v>
          </cell>
          <cell r="M43">
            <v>1584.88</v>
          </cell>
          <cell r="P43">
            <v>1626</v>
          </cell>
          <cell r="AP43">
            <v>53068.146399999998</v>
          </cell>
          <cell r="AT43">
            <v>-437964.62448110443</v>
          </cell>
        </row>
        <row r="44">
          <cell r="G44">
            <v>65517.030000000006</v>
          </cell>
          <cell r="P44">
            <v>1626</v>
          </cell>
          <cell r="AP44">
            <v>50101.790279999994</v>
          </cell>
          <cell r="AT44">
            <v>-420923.38476110442</v>
          </cell>
        </row>
        <row r="45">
          <cell r="G45">
            <v>58787.909999999996</v>
          </cell>
          <cell r="P45">
            <v>1026</v>
          </cell>
          <cell r="AP45">
            <v>49336.667079999999</v>
          </cell>
          <cell r="AT45">
            <v>-410446.14184110443</v>
          </cell>
        </row>
        <row r="46">
          <cell r="G46">
            <v>60276.06</v>
          </cell>
          <cell r="M46">
            <v>2377.2800000000002</v>
          </cell>
          <cell r="P46">
            <v>1026</v>
          </cell>
          <cell r="AP46">
            <v>54743.547040000005</v>
          </cell>
          <cell r="AT46">
            <v>-401510.34888110438</v>
          </cell>
        </row>
        <row r="47">
          <cell r="G47">
            <v>73381.69</v>
          </cell>
          <cell r="P47">
            <v>1026</v>
          </cell>
          <cell r="AP47">
            <v>53681.6806</v>
          </cell>
          <cell r="AT47">
            <v>-380784.3394811044</v>
          </cell>
        </row>
        <row r="48">
          <cell r="G48">
            <v>60106.18</v>
          </cell>
          <cell r="AP48">
            <v>49997.673199999997</v>
          </cell>
        </row>
      </sheetData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градская5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-443505.79129932518</v>
          </cell>
        </row>
        <row r="30">
          <cell r="G30">
            <v>60795.149999999994</v>
          </cell>
          <cell r="P30">
            <v>200</v>
          </cell>
          <cell r="AP30">
            <v>50039.321599999996</v>
          </cell>
          <cell r="AT30">
            <v>-432549.96289932518</v>
          </cell>
        </row>
        <row r="31">
          <cell r="G31">
            <v>62647.64</v>
          </cell>
          <cell r="P31">
            <v>200</v>
          </cell>
          <cell r="AP31">
            <v>50634.298039999994</v>
          </cell>
          <cell r="AT31">
            <v>-420336.62093932519</v>
          </cell>
        </row>
        <row r="32">
          <cell r="G32">
            <v>60503.069999999992</v>
          </cell>
          <cell r="P32">
            <v>200</v>
          </cell>
          <cell r="AP32">
            <v>50284.371039999998</v>
          </cell>
          <cell r="AR32">
            <v>13531.58</v>
          </cell>
          <cell r="AT32">
            <v>-423449.5019793252</v>
          </cell>
        </row>
        <row r="33">
          <cell r="G33">
            <v>58921.740000000005</v>
          </cell>
          <cell r="P33">
            <v>200</v>
          </cell>
          <cell r="AP33">
            <v>49930.426279999992</v>
          </cell>
          <cell r="AT33">
            <v>-414258.18825932522</v>
          </cell>
        </row>
        <row r="34">
          <cell r="G34">
            <v>61597.68</v>
          </cell>
          <cell r="M34">
            <v>15494</v>
          </cell>
          <cell r="P34">
            <v>200</v>
          </cell>
          <cell r="AP34">
            <v>53269.853719999992</v>
          </cell>
          <cell r="AT34">
            <v>-390236.36197932524</v>
          </cell>
        </row>
        <row r="35">
          <cell r="G35">
            <v>61556.85</v>
          </cell>
          <cell r="P35">
            <v>200</v>
          </cell>
          <cell r="AP35">
            <v>50738.474799999996</v>
          </cell>
          <cell r="AT35">
            <v>-379217.98677932529</v>
          </cell>
        </row>
        <row r="36">
          <cell r="G36">
            <v>64728.049999999996</v>
          </cell>
          <cell r="P36">
            <v>200</v>
          </cell>
          <cell r="AP36">
            <v>50283.814959999996</v>
          </cell>
          <cell r="AT36">
            <v>-364573.75173932529</v>
          </cell>
        </row>
        <row r="37">
          <cell r="G37">
            <v>62519.41</v>
          </cell>
          <cell r="P37">
            <v>200</v>
          </cell>
          <cell r="AP37">
            <v>49935.716799999995</v>
          </cell>
          <cell r="AT37">
            <v>-351790.05853932531</v>
          </cell>
        </row>
        <row r="38">
          <cell r="G38">
            <v>59450.92</v>
          </cell>
          <cell r="M38">
            <v>15494</v>
          </cell>
          <cell r="P38">
            <v>200</v>
          </cell>
          <cell r="AP38">
            <v>54508.989399999991</v>
          </cell>
          <cell r="AT38">
            <v>-331154.12793932529</v>
          </cell>
        </row>
        <row r="39">
          <cell r="G39">
            <v>64022.61</v>
          </cell>
          <cell r="P39">
            <v>800</v>
          </cell>
          <cell r="AP39">
            <v>50561.656639999994</v>
          </cell>
          <cell r="AT39">
            <v>-316893.17457932531</v>
          </cell>
        </row>
        <row r="40">
          <cell r="G40">
            <v>60976.77</v>
          </cell>
          <cell r="P40">
            <v>800</v>
          </cell>
          <cell r="AP40">
            <v>50099.727599999998</v>
          </cell>
          <cell r="AT40">
            <v>-323862.25217932533</v>
          </cell>
        </row>
        <row r="41">
          <cell r="G41">
            <v>63303.92</v>
          </cell>
          <cell r="M41">
            <v>11620.5</v>
          </cell>
          <cell r="P41">
            <v>800</v>
          </cell>
          <cell r="AP41">
            <v>51644.384279999998</v>
          </cell>
          <cell r="AT41">
            <v>-325902.09645932534</v>
          </cell>
        </row>
        <row r="42">
          <cell r="G42">
            <v>61067.53</v>
          </cell>
          <cell r="P42">
            <v>1626</v>
          </cell>
          <cell r="AP42">
            <v>51353.156080000001</v>
          </cell>
          <cell r="AT42">
            <v>-314561.72253932536</v>
          </cell>
        </row>
        <row r="43">
          <cell r="G43">
            <v>62035.46</v>
          </cell>
          <cell r="M43">
            <v>11620.5</v>
          </cell>
          <cell r="P43">
            <v>1626</v>
          </cell>
          <cell r="AP43">
            <v>53917.728759999998</v>
          </cell>
          <cell r="AT43">
            <v>-293197.49129932537</v>
          </cell>
        </row>
        <row r="44">
          <cell r="G44">
            <v>62618.87</v>
          </cell>
          <cell r="P44">
            <v>1626</v>
          </cell>
          <cell r="AP44">
            <v>50269.799759999994</v>
          </cell>
          <cell r="AT44">
            <v>-279222.42105932534</v>
          </cell>
        </row>
        <row r="45">
          <cell r="G45">
            <v>61372.1</v>
          </cell>
          <cell r="P45">
            <v>1026</v>
          </cell>
          <cell r="AP45">
            <v>49957.586919999994</v>
          </cell>
          <cell r="AT45">
            <v>-354458.14797932532</v>
          </cell>
        </row>
        <row r="46">
          <cell r="G46">
            <v>59881.3</v>
          </cell>
          <cell r="M46">
            <v>11620.5</v>
          </cell>
          <cell r="P46">
            <v>1026</v>
          </cell>
          <cell r="AP46">
            <v>51052.521159999997</v>
          </cell>
          <cell r="AT46">
            <v>-332982.86913932534</v>
          </cell>
        </row>
        <row r="47">
          <cell r="G47">
            <v>60060.87</v>
          </cell>
          <cell r="M47">
            <v>3873.5</v>
          </cell>
          <cell r="P47">
            <v>1026</v>
          </cell>
          <cell r="AP47">
            <v>51387.5772</v>
          </cell>
          <cell r="AT47">
            <v>-319410.07633932534</v>
          </cell>
        </row>
        <row r="48">
          <cell r="G48">
            <v>62719.08</v>
          </cell>
          <cell r="AP48">
            <v>50172.895640000002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донская2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64437.180104638865</v>
          </cell>
        </row>
        <row r="30">
          <cell r="G30">
            <v>11456.43</v>
          </cell>
          <cell r="AM30">
            <v>9019.761480000001</v>
          </cell>
          <cell r="AO30">
            <v>6948.03</v>
          </cell>
          <cell r="AQ30">
            <v>59925.818624638865</v>
          </cell>
        </row>
        <row r="31">
          <cell r="G31">
            <v>13492.25</v>
          </cell>
          <cell r="AM31">
            <v>9459.3507599999994</v>
          </cell>
          <cell r="AQ31">
            <v>63958.717864638864</v>
          </cell>
        </row>
        <row r="32">
          <cell r="G32">
            <v>23229.9</v>
          </cell>
          <cell r="AM32">
            <v>11245.360640000001</v>
          </cell>
          <cell r="AQ32">
            <v>75943.257224638859</v>
          </cell>
        </row>
        <row r="33">
          <cell r="G33">
            <v>12458.8</v>
          </cell>
          <cell r="AM33">
            <v>9335.358400000001</v>
          </cell>
          <cell r="AQ33">
            <v>79066.698824638865</v>
          </cell>
        </row>
        <row r="34">
          <cell r="G34">
            <v>12186.92</v>
          </cell>
          <cell r="AM34">
            <v>9548.6755200000007</v>
          </cell>
          <cell r="AQ34">
            <v>81704.943304638859</v>
          </cell>
        </row>
        <row r="35">
          <cell r="G35">
            <v>15033.43</v>
          </cell>
          <cell r="AM35">
            <v>10137.728760000002</v>
          </cell>
          <cell r="AQ35">
            <v>86600.644544638868</v>
          </cell>
        </row>
        <row r="36">
          <cell r="G36">
            <v>12168.31</v>
          </cell>
          <cell r="AM36">
            <v>9419.8970799999988</v>
          </cell>
          <cell r="AQ36">
            <v>89349.05746463887</v>
          </cell>
        </row>
        <row r="37">
          <cell r="G37">
            <v>10846.419999999998</v>
          </cell>
          <cell r="AM37">
            <v>8974.1768000000011</v>
          </cell>
          <cell r="AQ37">
            <v>91221.300664638868</v>
          </cell>
        </row>
        <row r="38">
          <cell r="G38">
            <v>15545.02</v>
          </cell>
          <cell r="AM38">
            <v>10098.75576</v>
          </cell>
          <cell r="AQ38">
            <v>96667.564904638872</v>
          </cell>
        </row>
        <row r="39">
          <cell r="G39">
            <v>11124.17</v>
          </cell>
          <cell r="AM39">
            <v>8965.2172399999999</v>
          </cell>
          <cell r="AQ39">
            <v>99126.517664638872</v>
          </cell>
        </row>
        <row r="40">
          <cell r="G40">
            <v>12839.27</v>
          </cell>
          <cell r="AM40">
            <v>9391.3647600000004</v>
          </cell>
          <cell r="AQ40">
            <v>94386.012904638876</v>
          </cell>
        </row>
        <row r="41">
          <cell r="G41">
            <v>11814.779999999999</v>
          </cell>
          <cell r="AM41">
            <v>9317.0686399999995</v>
          </cell>
          <cell r="AQ41">
            <v>85861.77426463888</v>
          </cell>
        </row>
        <row r="42">
          <cell r="G42">
            <v>12477.730000000001</v>
          </cell>
          <cell r="AM42">
            <v>10233.18276</v>
          </cell>
          <cell r="AQ42">
            <v>88406.32150463888</v>
          </cell>
        </row>
        <row r="43">
          <cell r="G43">
            <v>11991.39</v>
          </cell>
          <cell r="AM43">
            <v>9236.5315599999994</v>
          </cell>
          <cell r="AQ43">
            <v>91461.179944638876</v>
          </cell>
        </row>
        <row r="44">
          <cell r="G44">
            <v>12526.16</v>
          </cell>
          <cell r="AM44">
            <v>9350.3485600000004</v>
          </cell>
          <cell r="AQ44">
            <v>94936.991384638881</v>
          </cell>
        </row>
        <row r="45">
          <cell r="G45">
            <v>13892.76</v>
          </cell>
          <cell r="AM45">
            <v>9856.5825600000007</v>
          </cell>
          <cell r="AQ45">
            <v>98973.16882463888</v>
          </cell>
        </row>
        <row r="46">
          <cell r="G46">
            <v>23019.360000000001</v>
          </cell>
          <cell r="AM46">
            <v>11106.43648</v>
          </cell>
          <cell r="AQ46">
            <v>110886.09234463888</v>
          </cell>
        </row>
        <row r="47">
          <cell r="G47">
            <v>13806.34</v>
          </cell>
          <cell r="AM47">
            <v>9618.5112000000008</v>
          </cell>
          <cell r="AQ47">
            <v>115073.92114463888</v>
          </cell>
        </row>
        <row r="48">
          <cell r="G48">
            <v>12510.18</v>
          </cell>
          <cell r="AM48">
            <v>8409.9998400000004</v>
          </cell>
        </row>
      </sheetData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донская44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N29">
            <v>-107509.12370837372</v>
          </cell>
        </row>
        <row r="30">
          <cell r="G30">
            <v>19838.309999999998</v>
          </cell>
          <cell r="AJ30">
            <v>15029.709379999998</v>
          </cell>
          <cell r="AN30">
            <v>-102700.52308837372</v>
          </cell>
        </row>
        <row r="31">
          <cell r="G31">
            <v>24936.160000000003</v>
          </cell>
          <cell r="AJ31">
            <v>15988.824859999999</v>
          </cell>
          <cell r="AN31">
            <v>-93753.187948373714</v>
          </cell>
        </row>
        <row r="32">
          <cell r="G32">
            <v>19039.080000000002</v>
          </cell>
          <cell r="AJ32">
            <v>14875.242059999997</v>
          </cell>
          <cell r="AN32">
            <v>-89589.350008373702</v>
          </cell>
        </row>
        <row r="33">
          <cell r="G33">
            <v>23158.61</v>
          </cell>
          <cell r="AJ33">
            <v>15628.559859999999</v>
          </cell>
          <cell r="AL33">
            <v>11456.31</v>
          </cell>
          <cell r="AN33">
            <v>-93515.609868373693</v>
          </cell>
        </row>
        <row r="34">
          <cell r="G34">
            <v>20496.21</v>
          </cell>
          <cell r="AJ34">
            <v>15097.354899999998</v>
          </cell>
          <cell r="AL34">
            <v>16563.490000000002</v>
          </cell>
          <cell r="AN34">
            <v>-104680.24476837371</v>
          </cell>
        </row>
        <row r="35">
          <cell r="G35">
            <v>18715.38</v>
          </cell>
          <cell r="AJ35">
            <v>14701.658939999999</v>
          </cell>
          <cell r="AN35">
            <v>-100666.5237083737</v>
          </cell>
        </row>
        <row r="36">
          <cell r="G36">
            <v>24141.08</v>
          </cell>
          <cell r="AJ36">
            <v>15613.438539999997</v>
          </cell>
          <cell r="AN36">
            <v>-92138.882248373702</v>
          </cell>
        </row>
        <row r="37">
          <cell r="G37">
            <v>19524.989999999998</v>
          </cell>
          <cell r="AJ37">
            <v>17004.093860000001</v>
          </cell>
          <cell r="AN37">
            <v>-112882.3261083737</v>
          </cell>
        </row>
        <row r="38">
          <cell r="G38">
            <v>20589.900000000001</v>
          </cell>
          <cell r="AJ38">
            <v>15169.670619999999</v>
          </cell>
          <cell r="AN38">
            <v>-108264.38672837371</v>
          </cell>
        </row>
        <row r="39">
          <cell r="G39">
            <v>19825.650000000001</v>
          </cell>
          <cell r="AJ39">
            <v>14901.267779999998</v>
          </cell>
          <cell r="AN39">
            <v>-103340.00450837371</v>
          </cell>
        </row>
        <row r="40">
          <cell r="G40">
            <v>24709.58</v>
          </cell>
          <cell r="AJ40">
            <v>16002.678459999999</v>
          </cell>
          <cell r="AN40">
            <v>-103663.9829683737</v>
          </cell>
        </row>
        <row r="41">
          <cell r="G41">
            <v>18558.72</v>
          </cell>
          <cell r="AJ41">
            <v>14689.540300000001</v>
          </cell>
          <cell r="AN41">
            <v>-99794.803268373711</v>
          </cell>
        </row>
        <row r="42">
          <cell r="G42">
            <v>20738.77</v>
          </cell>
          <cell r="AJ42">
            <v>15893.932819999998</v>
          </cell>
          <cell r="AN42">
            <v>-94949.966088373709</v>
          </cell>
        </row>
        <row r="43">
          <cell r="G43">
            <v>21048.1</v>
          </cell>
          <cell r="AJ43">
            <v>16120.646859999999</v>
          </cell>
          <cell r="AN43">
            <v>-90022.512948373696</v>
          </cell>
        </row>
        <row r="44">
          <cell r="G44">
            <v>23243.359999999997</v>
          </cell>
          <cell r="AJ44">
            <v>16767.863579999997</v>
          </cell>
          <cell r="AN44">
            <v>-83547.016528373701</v>
          </cell>
        </row>
        <row r="45">
          <cell r="G45">
            <v>20404.02</v>
          </cell>
          <cell r="AJ45">
            <v>15447.676619999998</v>
          </cell>
          <cell r="AN45">
            <v>-78590.673148373695</v>
          </cell>
        </row>
        <row r="46">
          <cell r="G46">
            <v>20139.120000000003</v>
          </cell>
          <cell r="AJ46">
            <v>14131.901899999999</v>
          </cell>
          <cell r="AN46">
            <v>-72583.455048373697</v>
          </cell>
        </row>
        <row r="47">
          <cell r="G47">
            <v>19358.13</v>
          </cell>
          <cell r="AJ47">
            <v>13451.237859999999</v>
          </cell>
          <cell r="AL47">
            <v>25540.76</v>
          </cell>
          <cell r="AN47">
            <v>-92217.322908373681</v>
          </cell>
        </row>
        <row r="48">
          <cell r="G48">
            <v>20542.330000000002</v>
          </cell>
          <cell r="AJ48">
            <v>13812.606819999999</v>
          </cell>
        </row>
        <row r="49">
          <cell r="AL49">
            <v>10643.59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66374.464993187576</v>
          </cell>
        </row>
        <row r="30">
          <cell r="G30">
            <v>57568.49</v>
          </cell>
          <cell r="P30">
            <v>0</v>
          </cell>
          <cell r="AP30">
            <v>45274.29752</v>
          </cell>
          <cell r="AT30">
            <v>78668.657473187573</v>
          </cell>
        </row>
        <row r="31">
          <cell r="G31">
            <v>55411.39</v>
          </cell>
          <cell r="P31">
            <v>0</v>
          </cell>
          <cell r="AP31">
            <v>45230.995520000004</v>
          </cell>
          <cell r="AT31">
            <v>88849.051953187562</v>
          </cell>
        </row>
        <row r="32">
          <cell r="G32">
            <v>11717.26</v>
          </cell>
          <cell r="M32">
            <v>4954.93</v>
          </cell>
          <cell r="P32">
            <v>0</v>
          </cell>
          <cell r="AP32">
            <v>33156.146080000006</v>
          </cell>
          <cell r="AT32">
            <v>72365.095873187558</v>
          </cell>
        </row>
        <row r="33">
          <cell r="G33">
            <v>20987.16</v>
          </cell>
          <cell r="P33">
            <v>0</v>
          </cell>
          <cell r="AP33">
            <v>35332.731</v>
          </cell>
          <cell r="AT33">
            <v>58019.524873187562</v>
          </cell>
        </row>
        <row r="34">
          <cell r="G34">
            <v>23318.739999999998</v>
          </cell>
          <cell r="M34">
            <v>6563.52</v>
          </cell>
          <cell r="P34">
            <v>0</v>
          </cell>
          <cell r="AP34">
            <v>35989.8554</v>
          </cell>
          <cell r="AT34">
            <v>51911.929473187556</v>
          </cell>
        </row>
        <row r="35">
          <cell r="G35">
            <v>17791.11</v>
          </cell>
          <cell r="P35">
            <v>0</v>
          </cell>
          <cell r="AP35">
            <v>34271.990240000006</v>
          </cell>
          <cell r="AT35">
            <v>35431.04923318755</v>
          </cell>
        </row>
        <row r="36">
          <cell r="G36">
            <v>17105.54</v>
          </cell>
          <cell r="P36">
            <v>0</v>
          </cell>
          <cell r="AP36">
            <v>34061.098280000006</v>
          </cell>
          <cell r="AT36">
            <v>18475.490953187546</v>
          </cell>
        </row>
        <row r="37">
          <cell r="G37">
            <v>18591.14</v>
          </cell>
          <cell r="P37">
            <v>0</v>
          </cell>
          <cell r="AP37">
            <v>34587.274440000001</v>
          </cell>
          <cell r="AT37">
            <v>2479.3565131875439</v>
          </cell>
        </row>
        <row r="38">
          <cell r="G38">
            <v>15955.65</v>
          </cell>
          <cell r="M38">
            <v>18147.150000000001</v>
          </cell>
          <cell r="P38">
            <v>0</v>
          </cell>
          <cell r="AP38">
            <v>35766.167239999995</v>
          </cell>
          <cell r="AT38">
            <v>815.98927318755159</v>
          </cell>
        </row>
        <row r="39">
          <cell r="G39">
            <v>15192.33</v>
          </cell>
          <cell r="P39">
            <v>200</v>
          </cell>
          <cell r="AP39">
            <v>33648.4424</v>
          </cell>
          <cell r="AT39">
            <v>-17440.123126812447</v>
          </cell>
        </row>
        <row r="40">
          <cell r="G40">
            <v>15211.92</v>
          </cell>
          <cell r="P40">
            <v>200</v>
          </cell>
          <cell r="AP40">
            <v>33411.853800000004</v>
          </cell>
          <cell r="AT40">
            <v>-35440.056926812453</v>
          </cell>
        </row>
        <row r="41">
          <cell r="G41">
            <v>14610.36</v>
          </cell>
          <cell r="M41">
            <v>14864.79</v>
          </cell>
          <cell r="P41">
            <v>200</v>
          </cell>
          <cell r="AP41">
            <v>34890.99712</v>
          </cell>
          <cell r="AT41">
            <v>-40655.904046812451</v>
          </cell>
        </row>
        <row r="42">
          <cell r="G42">
            <v>14948.96</v>
          </cell>
          <cell r="P42">
            <v>200</v>
          </cell>
          <cell r="AP42">
            <v>33273.288520000002</v>
          </cell>
          <cell r="AT42">
            <v>-58780.232566812454</v>
          </cell>
        </row>
        <row r="43">
          <cell r="G43">
            <v>12910.94</v>
          </cell>
          <cell r="M43">
            <v>19819.72</v>
          </cell>
          <cell r="P43">
            <v>200</v>
          </cell>
          <cell r="AP43">
            <v>34563.940439999998</v>
          </cell>
          <cell r="AT43">
            <v>-60413.513006812449</v>
          </cell>
        </row>
        <row r="44">
          <cell r="G44">
            <v>16066.119999999999</v>
          </cell>
          <cell r="P44">
            <v>200</v>
          </cell>
          <cell r="AP44">
            <v>33276.539000000004</v>
          </cell>
          <cell r="AT44">
            <v>-77423.932006812451</v>
          </cell>
        </row>
        <row r="45">
          <cell r="G45">
            <v>12551.22</v>
          </cell>
          <cell r="P45">
            <v>200</v>
          </cell>
          <cell r="AP45">
            <v>33116.851800000004</v>
          </cell>
          <cell r="AT45">
            <v>-97789.563806812454</v>
          </cell>
        </row>
        <row r="46">
          <cell r="G46">
            <v>13615.67</v>
          </cell>
          <cell r="M46">
            <v>9909.86</v>
          </cell>
          <cell r="P46">
            <v>200</v>
          </cell>
          <cell r="AP46">
            <v>37221.258000000002</v>
          </cell>
          <cell r="AT46">
            <v>-111285.29180681246</v>
          </cell>
        </row>
        <row r="47">
          <cell r="G47">
            <v>12544.68</v>
          </cell>
          <cell r="M47">
            <v>4954.93</v>
          </cell>
          <cell r="P47">
            <v>200</v>
          </cell>
          <cell r="AP47">
            <v>32751.980240000001</v>
          </cell>
          <cell r="AT47">
            <v>-126337.66204681247</v>
          </cell>
        </row>
        <row r="48">
          <cell r="G48">
            <v>17179.149999999998</v>
          </cell>
          <cell r="AP48">
            <v>33814.795839999999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3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M29">
            <v>-152187.67488506917</v>
          </cell>
        </row>
        <row r="30">
          <cell r="G30">
            <v>10223.98</v>
          </cell>
          <cell r="AI30">
            <v>10644.180799999998</v>
          </cell>
          <cell r="AM30">
            <v>-152607.87568506916</v>
          </cell>
        </row>
        <row r="31">
          <cell r="G31">
            <v>9851.2800000000007</v>
          </cell>
          <cell r="AI31">
            <v>10490.300000000001</v>
          </cell>
          <cell r="AM31">
            <v>-153246.89568506915</v>
          </cell>
        </row>
        <row r="32">
          <cell r="G32">
            <v>9207.81</v>
          </cell>
          <cell r="AI32">
            <v>10209.713160000001</v>
          </cell>
          <cell r="AK32">
            <v>6194.01</v>
          </cell>
          <cell r="AM32">
            <v>-160442.80884506917</v>
          </cell>
        </row>
        <row r="33">
          <cell r="G33">
            <v>11285.98</v>
          </cell>
          <cell r="AI33">
            <v>10930.05032</v>
          </cell>
          <cell r="AM33">
            <v>-160086.87916506917</v>
          </cell>
        </row>
        <row r="34">
          <cell r="G34">
            <v>9603.24</v>
          </cell>
          <cell r="AI34">
            <v>10222.29824</v>
          </cell>
          <cell r="AM34">
            <v>-160705.93740506918</v>
          </cell>
        </row>
        <row r="35">
          <cell r="G35">
            <v>14684.279999999999</v>
          </cell>
          <cell r="AI35">
            <v>10984.789919999999</v>
          </cell>
          <cell r="AM35">
            <v>-157006.4473250692</v>
          </cell>
        </row>
        <row r="36">
          <cell r="G36">
            <v>11264.5</v>
          </cell>
          <cell r="AI36">
            <v>10676.25872</v>
          </cell>
          <cell r="AM36">
            <v>-156418.20604506921</v>
          </cell>
        </row>
        <row r="37">
          <cell r="G37">
            <v>10804.64</v>
          </cell>
          <cell r="AI37">
            <v>16145.971039999999</v>
          </cell>
          <cell r="AK37">
            <v>14800.55</v>
          </cell>
          <cell r="AM37">
            <v>-176560.08708506919</v>
          </cell>
        </row>
        <row r="38">
          <cell r="G38">
            <v>10941.71</v>
          </cell>
          <cell r="AI38">
            <v>12196.765799999999</v>
          </cell>
          <cell r="AM38">
            <v>-183882.4628850692</v>
          </cell>
        </row>
        <row r="39">
          <cell r="G39">
            <v>8660.91</v>
          </cell>
          <cell r="AI39">
            <v>11247.8158</v>
          </cell>
          <cell r="AM39">
            <v>-186469.3686850692</v>
          </cell>
        </row>
        <row r="40">
          <cell r="G40">
            <v>10537.369999999999</v>
          </cell>
          <cell r="AI40">
            <v>12117.994519999998</v>
          </cell>
          <cell r="AM40">
            <v>-227985.74320506922</v>
          </cell>
        </row>
        <row r="41">
          <cell r="G41">
            <v>9303.8700000000008</v>
          </cell>
          <cell r="AI41">
            <v>12173.021560000001</v>
          </cell>
          <cell r="AM41">
            <v>-244020.48476506921</v>
          </cell>
        </row>
        <row r="42">
          <cell r="G42">
            <v>13883.380000000001</v>
          </cell>
          <cell r="AI42">
            <v>13683.510479999999</v>
          </cell>
          <cell r="AM42">
            <v>-243820.6152450692</v>
          </cell>
        </row>
        <row r="43">
          <cell r="G43">
            <v>13901.99</v>
          </cell>
          <cell r="AI43">
            <v>11085.67196</v>
          </cell>
          <cell r="AM43">
            <v>-241004.29720506922</v>
          </cell>
        </row>
        <row r="44">
          <cell r="G44">
            <v>13514.380000000001</v>
          </cell>
          <cell r="AI44">
            <v>10915.0532</v>
          </cell>
          <cell r="AM44">
            <v>-238404.97040506921</v>
          </cell>
        </row>
        <row r="45">
          <cell r="G45">
            <v>15655.94</v>
          </cell>
          <cell r="AI45">
            <v>12391.062400000001</v>
          </cell>
          <cell r="AM45">
            <v>-235140.0928050692</v>
          </cell>
        </row>
        <row r="46">
          <cell r="G46">
            <v>12255.29</v>
          </cell>
          <cell r="AI46">
            <v>13821.854039999998</v>
          </cell>
          <cell r="AK46">
            <v>25717.040000000001</v>
          </cell>
          <cell r="AM46">
            <v>-262423.69684506918</v>
          </cell>
        </row>
        <row r="47">
          <cell r="G47">
            <v>16142.74</v>
          </cell>
          <cell r="AI47">
            <v>11606.0072</v>
          </cell>
          <cell r="AK47">
            <v>12636.77</v>
          </cell>
          <cell r="AM47">
            <v>-270523.7340450692</v>
          </cell>
        </row>
        <row r="48">
          <cell r="G48">
            <v>16142.74</v>
          </cell>
          <cell r="AI48">
            <v>11607.0072</v>
          </cell>
        </row>
      </sheetData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5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>
        <row r="28">
          <cell r="AP28">
            <v>-138418.2034542879</v>
          </cell>
        </row>
        <row r="29">
          <cell r="G29">
            <v>17157.34</v>
          </cell>
          <cell r="AL29">
            <v>18604.272520000002</v>
          </cell>
          <cell r="AP29">
            <v>-139665.1359742879</v>
          </cell>
        </row>
        <row r="30">
          <cell r="G30">
            <v>20287.8</v>
          </cell>
          <cell r="AL30">
            <v>18573.474760000001</v>
          </cell>
          <cell r="AP30">
            <v>-137750.81073428789</v>
          </cell>
        </row>
        <row r="31">
          <cell r="G31">
            <v>16180.18</v>
          </cell>
          <cell r="AL31">
            <v>19215.278040000001</v>
          </cell>
          <cell r="AP31">
            <v>-140585.90877428791</v>
          </cell>
        </row>
        <row r="32">
          <cell r="G32">
            <v>19635.25</v>
          </cell>
          <cell r="AL32">
            <v>19500.466960000005</v>
          </cell>
          <cell r="AP32">
            <v>-140251.1257342879</v>
          </cell>
        </row>
        <row r="33">
          <cell r="G33">
            <v>10238.34</v>
          </cell>
          <cell r="AL33">
            <v>17733.954520000003</v>
          </cell>
          <cell r="AP33">
            <v>-147546.7402542879</v>
          </cell>
        </row>
        <row r="34">
          <cell r="G34">
            <v>21466.22</v>
          </cell>
          <cell r="AL34">
            <v>22032.42412</v>
          </cell>
          <cell r="AP34">
            <v>-147912.94437428791</v>
          </cell>
        </row>
        <row r="35">
          <cell r="G35">
            <v>19702.5</v>
          </cell>
          <cell r="AL35">
            <v>20962.21068</v>
          </cell>
          <cell r="AP35">
            <v>-148972.6550542879</v>
          </cell>
        </row>
        <row r="36">
          <cell r="G36">
            <v>19469.55</v>
          </cell>
          <cell r="AL36">
            <v>27812.174960000004</v>
          </cell>
          <cell r="AP36">
            <v>-157115.28001428791</v>
          </cell>
        </row>
        <row r="37">
          <cell r="G37">
            <v>15798.64</v>
          </cell>
          <cell r="AL37">
            <v>18921.305800000002</v>
          </cell>
          <cell r="AN37">
            <v>5720.64</v>
          </cell>
          <cell r="AP37">
            <v>-165758.58581428792</v>
          </cell>
        </row>
        <row r="38">
          <cell r="G38">
            <v>21473.940000000002</v>
          </cell>
          <cell r="AL38">
            <v>22217.583640000001</v>
          </cell>
          <cell r="AP38">
            <v>-334582.04945428792</v>
          </cell>
        </row>
        <row r="39">
          <cell r="G39">
            <v>20352.019999999997</v>
          </cell>
          <cell r="AL39">
            <v>21939.804040000003</v>
          </cell>
          <cell r="AP39">
            <v>-347161.45349428791</v>
          </cell>
        </row>
        <row r="40">
          <cell r="G40">
            <v>17075.64</v>
          </cell>
          <cell r="AL40">
            <v>22334.248920000002</v>
          </cell>
          <cell r="AP40">
            <v>-352220.06241428788</v>
          </cell>
        </row>
        <row r="41">
          <cell r="G41">
            <v>23144.5</v>
          </cell>
          <cell r="AL41">
            <v>24510.754520000002</v>
          </cell>
          <cell r="AP41">
            <v>-353386.3169342879</v>
          </cell>
        </row>
        <row r="42">
          <cell r="G42">
            <v>21060.489999999998</v>
          </cell>
          <cell r="AL42">
            <v>22963.406880000002</v>
          </cell>
          <cell r="AP42">
            <v>-355089.23381428793</v>
          </cell>
        </row>
        <row r="43">
          <cell r="G43">
            <v>18314.09</v>
          </cell>
          <cell r="AL43">
            <v>19858.795279999998</v>
          </cell>
          <cell r="AN43">
            <v>21391.07</v>
          </cell>
          <cell r="AP43">
            <v>-377825.00909428793</v>
          </cell>
        </row>
        <row r="44">
          <cell r="G44">
            <v>16813.96</v>
          </cell>
          <cell r="AL44">
            <v>18320.937560000002</v>
          </cell>
          <cell r="AP44">
            <v>-379131.9866542879</v>
          </cell>
        </row>
        <row r="45">
          <cell r="G45">
            <v>21411.18</v>
          </cell>
          <cell r="AL45">
            <v>21523.463800000001</v>
          </cell>
          <cell r="AP45">
            <v>-379044.27045428794</v>
          </cell>
        </row>
        <row r="46">
          <cell r="G46">
            <v>19184.52</v>
          </cell>
          <cell r="AL46">
            <v>19281.265800000005</v>
          </cell>
          <cell r="AP46">
            <v>-378941.01625428791</v>
          </cell>
        </row>
        <row r="47">
          <cell r="G47">
            <v>16554.82</v>
          </cell>
          <cell r="AL47">
            <v>18798.6302</v>
          </cell>
        </row>
      </sheetData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9"/>
      <sheetName val="фЕВРАЛЬ"/>
      <sheetName val="декабрь№1"/>
      <sheetName val="кальк"/>
      <sheetName val="Лист1"/>
    </sheetNames>
    <sheetDataSet>
      <sheetData sheetId="0" refreshError="1"/>
      <sheetData sheetId="1" refreshError="1"/>
      <sheetData sheetId="2">
        <row r="27">
          <cell r="AT27">
            <v>44657.694296712878</v>
          </cell>
        </row>
        <row r="28">
          <cell r="G28">
            <v>27227.31</v>
          </cell>
          <cell r="M28">
            <v>0</v>
          </cell>
          <cell r="P28">
            <v>0</v>
          </cell>
          <cell r="AP28">
            <v>20306.86606</v>
          </cell>
          <cell r="AT28">
            <v>51578.138236712883</v>
          </cell>
        </row>
        <row r="29">
          <cell r="G29">
            <v>26332.050000000003</v>
          </cell>
          <cell r="M29">
            <v>0</v>
          </cell>
          <cell r="P29">
            <v>0</v>
          </cell>
          <cell r="AP29">
            <v>20141.064699999999</v>
          </cell>
          <cell r="AT29">
            <v>57769.123536712883</v>
          </cell>
        </row>
        <row r="30">
          <cell r="G30">
            <v>28345.21</v>
          </cell>
          <cell r="M30">
            <v>0</v>
          </cell>
          <cell r="P30">
            <v>0</v>
          </cell>
          <cell r="AP30">
            <v>20483.5399</v>
          </cell>
          <cell r="AT30">
            <v>65630.793636712886</v>
          </cell>
        </row>
        <row r="31">
          <cell r="G31">
            <v>26809.53</v>
          </cell>
          <cell r="M31">
            <v>0</v>
          </cell>
          <cell r="P31">
            <v>200</v>
          </cell>
          <cell r="AP31">
            <v>20225.330859999998</v>
          </cell>
          <cell r="AR31">
            <v>15826.27</v>
          </cell>
          <cell r="AT31">
            <v>56588.722776712879</v>
          </cell>
        </row>
        <row r="32">
          <cell r="G32">
            <v>27407.7</v>
          </cell>
          <cell r="M32">
            <v>0</v>
          </cell>
          <cell r="P32">
            <v>200</v>
          </cell>
          <cell r="AP32">
            <v>20104.761259999999</v>
          </cell>
          <cell r="AT32">
            <v>64091.661516712877</v>
          </cell>
        </row>
        <row r="33">
          <cell r="G33">
            <v>24260.31</v>
          </cell>
          <cell r="M33">
            <v>0</v>
          </cell>
          <cell r="P33">
            <v>200</v>
          </cell>
          <cell r="AP33">
            <v>20121.994620000001</v>
          </cell>
          <cell r="AT33">
            <v>68429.976896712877</v>
          </cell>
        </row>
        <row r="34">
          <cell r="G34">
            <v>27758.21</v>
          </cell>
          <cell r="M34">
            <v>0</v>
          </cell>
          <cell r="P34">
            <v>200</v>
          </cell>
          <cell r="AP34">
            <v>19996.274939999999</v>
          </cell>
          <cell r="AT34">
            <v>76391.911956712866</v>
          </cell>
        </row>
        <row r="35">
          <cell r="G35">
            <v>26938.84</v>
          </cell>
          <cell r="M35">
            <v>0</v>
          </cell>
          <cell r="P35">
            <v>200</v>
          </cell>
          <cell r="AP35">
            <v>19808.642939999998</v>
          </cell>
          <cell r="AT35">
            <v>83722.109016712871</v>
          </cell>
        </row>
        <row r="36">
          <cell r="G36">
            <v>29717.56</v>
          </cell>
          <cell r="M36">
            <v>0</v>
          </cell>
          <cell r="P36">
            <v>200</v>
          </cell>
          <cell r="AP36">
            <v>20861.982299999996</v>
          </cell>
          <cell r="AT36">
            <v>92777.686716712866</v>
          </cell>
        </row>
        <row r="37">
          <cell r="G37">
            <v>18615.490000000002</v>
          </cell>
          <cell r="M37">
            <v>0</v>
          </cell>
          <cell r="P37">
            <v>200</v>
          </cell>
          <cell r="AP37">
            <v>19985.863419999998</v>
          </cell>
          <cell r="AT37">
            <v>85611.393296712879</v>
          </cell>
        </row>
        <row r="38">
          <cell r="G38">
            <v>41187.29</v>
          </cell>
          <cell r="M38">
            <v>0</v>
          </cell>
          <cell r="P38">
            <v>200</v>
          </cell>
          <cell r="AP38">
            <v>22072.266620000002</v>
          </cell>
          <cell r="AT38">
            <v>104926.41667671286</v>
          </cell>
        </row>
        <row r="39">
          <cell r="G39">
            <v>20098.07</v>
          </cell>
          <cell r="M39">
            <v>0</v>
          </cell>
          <cell r="P39">
            <v>200</v>
          </cell>
          <cell r="AP39">
            <v>20468.14014</v>
          </cell>
          <cell r="AT39">
            <v>104756.34653671287</v>
          </cell>
        </row>
        <row r="40">
          <cell r="G40">
            <v>27968.57</v>
          </cell>
          <cell r="M40">
            <v>0</v>
          </cell>
          <cell r="P40">
            <v>200</v>
          </cell>
          <cell r="AP40">
            <v>22471.579419999998</v>
          </cell>
          <cell r="AT40">
            <v>110453.33711671288</v>
          </cell>
        </row>
        <row r="41">
          <cell r="G41">
            <v>29595.84</v>
          </cell>
          <cell r="M41">
            <v>0</v>
          </cell>
          <cell r="P41">
            <v>200</v>
          </cell>
          <cell r="AP41">
            <v>21802.002140000001</v>
          </cell>
          <cell r="AR41">
            <v>8257.36</v>
          </cell>
          <cell r="AT41">
            <v>110189.81497671288</v>
          </cell>
        </row>
        <row r="42">
          <cell r="G42">
            <v>26422.120000000003</v>
          </cell>
          <cell r="M42">
            <v>0</v>
          </cell>
          <cell r="P42">
            <v>200</v>
          </cell>
          <cell r="AP42">
            <v>23703.803339999999</v>
          </cell>
          <cell r="AT42">
            <v>113108.13163671289</v>
          </cell>
        </row>
        <row r="43">
          <cell r="G43">
            <v>26823.91</v>
          </cell>
          <cell r="M43">
            <v>0</v>
          </cell>
          <cell r="P43">
            <v>200</v>
          </cell>
          <cell r="AP43">
            <v>19553.1319</v>
          </cell>
          <cell r="AT43">
            <v>120578.90973671287</v>
          </cell>
        </row>
        <row r="44">
          <cell r="G44">
            <v>24685.98</v>
          </cell>
          <cell r="M44">
            <v>0</v>
          </cell>
          <cell r="P44">
            <v>200</v>
          </cell>
          <cell r="AP44">
            <v>19094.483899999999</v>
          </cell>
          <cell r="AR44">
            <v>39799.769999999997</v>
          </cell>
          <cell r="AT44">
            <v>86570.6358367129</v>
          </cell>
        </row>
        <row r="45">
          <cell r="G45">
            <v>24685.98</v>
          </cell>
          <cell r="M45">
            <v>0</v>
          </cell>
          <cell r="P45">
            <v>200</v>
          </cell>
          <cell r="AP45">
            <v>18655.957499999997</v>
          </cell>
          <cell r="AT45">
            <v>92800.658336712891</v>
          </cell>
        </row>
        <row r="46">
          <cell r="G46">
            <v>31568.69</v>
          </cell>
          <cell r="M46">
            <v>0</v>
          </cell>
          <cell r="AP46">
            <v>19119.612779999999</v>
          </cell>
          <cell r="AR46">
            <v>76544.320000000007</v>
          </cell>
        </row>
      </sheetData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T30">
            <v>129722.03783689062</v>
          </cell>
        </row>
        <row r="31">
          <cell r="G31">
            <v>23732.45</v>
          </cell>
          <cell r="AP31">
            <v>18893.36836</v>
          </cell>
          <cell r="AT31">
            <v>134561.11947689063</v>
          </cell>
        </row>
        <row r="32">
          <cell r="G32">
            <v>24732.84</v>
          </cell>
          <cell r="AP32">
            <v>19216.787520000002</v>
          </cell>
          <cell r="AT32">
            <v>140077.17195689061</v>
          </cell>
        </row>
        <row r="33">
          <cell r="G33">
            <v>24914.269999999997</v>
          </cell>
          <cell r="AP33">
            <v>19093.521240000002</v>
          </cell>
          <cell r="AT33">
            <v>145897.9207168906</v>
          </cell>
        </row>
        <row r="34">
          <cell r="G34">
            <v>27621.81</v>
          </cell>
          <cell r="AP34">
            <v>19631.547320000001</v>
          </cell>
          <cell r="AT34">
            <v>153888.18339689058</v>
          </cell>
        </row>
        <row r="35">
          <cell r="G35">
            <v>23415.599999999999</v>
          </cell>
          <cell r="AP35">
            <v>20006.062240000003</v>
          </cell>
          <cell r="AT35">
            <v>157497.72115689059</v>
          </cell>
        </row>
        <row r="36">
          <cell r="G36">
            <v>26458.23</v>
          </cell>
          <cell r="AP36">
            <v>19400.329560000002</v>
          </cell>
          <cell r="AT36">
            <v>164755.62159689059</v>
          </cell>
        </row>
        <row r="37">
          <cell r="G37">
            <v>26698.589999999997</v>
          </cell>
          <cell r="AP37">
            <v>19796.884839999999</v>
          </cell>
          <cell r="AT37">
            <v>171857.32675689057</v>
          </cell>
        </row>
        <row r="38">
          <cell r="G38">
            <v>26551.96</v>
          </cell>
          <cell r="M38">
            <v>8079.37</v>
          </cell>
          <cell r="AP38">
            <v>20114.460520000001</v>
          </cell>
          <cell r="AT38">
            <v>186574.19623689057</v>
          </cell>
        </row>
        <row r="39">
          <cell r="G39">
            <v>27019.15</v>
          </cell>
          <cell r="AP39">
            <v>19787.94052</v>
          </cell>
          <cell r="AR39">
            <v>38303.18</v>
          </cell>
          <cell r="AT39">
            <v>155702.22571689056</v>
          </cell>
        </row>
        <row r="40">
          <cell r="G40">
            <v>25257.100000000002</v>
          </cell>
          <cell r="AP40">
            <v>19372.715360000002</v>
          </cell>
          <cell r="AT40">
            <v>162086.61035689057</v>
          </cell>
        </row>
        <row r="41">
          <cell r="G41">
            <v>27498.949999999997</v>
          </cell>
          <cell r="AP41">
            <v>19727.832280000002</v>
          </cell>
          <cell r="AT41">
            <v>170357.72807689055</v>
          </cell>
        </row>
        <row r="42">
          <cell r="G42">
            <v>26543.11</v>
          </cell>
          <cell r="AP42">
            <v>19589.894200000002</v>
          </cell>
          <cell r="AR42">
            <v>74747.25</v>
          </cell>
          <cell r="AT42">
            <v>103063.69387689055</v>
          </cell>
        </row>
        <row r="43">
          <cell r="G43">
            <v>25888.75</v>
          </cell>
          <cell r="AP43">
            <v>21122.345799999999</v>
          </cell>
          <cell r="AT43">
            <v>108330.09807689056</v>
          </cell>
        </row>
        <row r="44">
          <cell r="G44">
            <v>28160.57</v>
          </cell>
          <cell r="AP44">
            <v>20822.595880000001</v>
          </cell>
          <cell r="AT44">
            <v>116168.07219689054</v>
          </cell>
        </row>
        <row r="45">
          <cell r="G45">
            <v>26128.720000000001</v>
          </cell>
          <cell r="AP45">
            <v>21889.349920000001</v>
          </cell>
          <cell r="AT45">
            <v>148281.85227689054</v>
          </cell>
        </row>
        <row r="46">
          <cell r="G46">
            <v>23631.46</v>
          </cell>
          <cell r="AP46">
            <v>20986.161919999999</v>
          </cell>
          <cell r="AT46">
            <v>152487.83035689051</v>
          </cell>
        </row>
        <row r="47">
          <cell r="G47">
            <v>25430.93</v>
          </cell>
          <cell r="AP47">
            <v>24342.64428</v>
          </cell>
          <cell r="AT47">
            <v>154079.2460768905</v>
          </cell>
        </row>
        <row r="48">
          <cell r="G48">
            <v>26186.15</v>
          </cell>
          <cell r="AP48">
            <v>20096.830280000002</v>
          </cell>
          <cell r="AT48">
            <v>160024.73579689051</v>
          </cell>
        </row>
        <row r="49">
          <cell r="G49">
            <v>31758.61</v>
          </cell>
          <cell r="AP49">
            <v>19153.100760000001</v>
          </cell>
        </row>
      </sheetData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13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P29">
            <v>-133802.61541477925</v>
          </cell>
        </row>
        <row r="30">
          <cell r="G30">
            <v>25973.43</v>
          </cell>
          <cell r="AL30">
            <v>22651.863800000003</v>
          </cell>
          <cell r="AP30">
            <v>-130481.04921477927</v>
          </cell>
        </row>
        <row r="31">
          <cell r="G31">
            <v>25568.929999999997</v>
          </cell>
          <cell r="AL31">
            <v>22612.38452</v>
          </cell>
          <cell r="AN31">
            <v>5684.9</v>
          </cell>
          <cell r="AP31">
            <v>-133209.40373477928</v>
          </cell>
        </row>
        <row r="32">
          <cell r="G32">
            <v>26098.42</v>
          </cell>
          <cell r="AL32">
            <v>23811.433280000001</v>
          </cell>
          <cell r="AP32">
            <v>-130922.41701477928</v>
          </cell>
        </row>
        <row r="33">
          <cell r="G33">
            <v>24547.83</v>
          </cell>
          <cell r="AL33">
            <v>25496.08628</v>
          </cell>
          <cell r="AN33">
            <v>4231.09</v>
          </cell>
          <cell r="AP33">
            <v>-136101.76329477926</v>
          </cell>
        </row>
        <row r="34">
          <cell r="G34">
            <v>26423.94</v>
          </cell>
          <cell r="AL34">
            <v>22418.257440000001</v>
          </cell>
          <cell r="AP34">
            <v>-132096.08073477924</v>
          </cell>
        </row>
        <row r="35">
          <cell r="G35">
            <v>25884.67</v>
          </cell>
          <cell r="AL35">
            <v>20698.214840000001</v>
          </cell>
          <cell r="AP35">
            <v>-126909.62557477925</v>
          </cell>
        </row>
        <row r="36">
          <cell r="G36">
            <v>26639.61</v>
          </cell>
          <cell r="AL36">
            <v>20040.650839999998</v>
          </cell>
          <cell r="AP36">
            <v>-120310.66641477925</v>
          </cell>
        </row>
        <row r="37">
          <cell r="G37">
            <v>28567.51</v>
          </cell>
          <cell r="AL37">
            <v>31659.54204</v>
          </cell>
          <cell r="AN37">
            <v>1872.88</v>
          </cell>
          <cell r="AP37">
            <v>-125275.57845477926</v>
          </cell>
        </row>
        <row r="38">
          <cell r="G38">
            <v>28833.059999999998</v>
          </cell>
          <cell r="AL38">
            <v>21161.884400000003</v>
          </cell>
          <cell r="AP38">
            <v>-117604.40285477927</v>
          </cell>
        </row>
        <row r="39">
          <cell r="G39">
            <v>25768.38</v>
          </cell>
          <cell r="AL39">
            <v>24330.235919999999</v>
          </cell>
          <cell r="AP39">
            <v>-115666.25877477927</v>
          </cell>
        </row>
        <row r="40">
          <cell r="G40">
            <v>27204.46</v>
          </cell>
          <cell r="AL40">
            <v>21800.592560000001</v>
          </cell>
          <cell r="AP40">
            <v>-109762.39133477928</v>
          </cell>
        </row>
        <row r="41">
          <cell r="G41">
            <v>25551.05</v>
          </cell>
          <cell r="AL41">
            <v>23180.67844</v>
          </cell>
          <cell r="AP41">
            <v>-106892.01977477928</v>
          </cell>
        </row>
        <row r="42">
          <cell r="G42">
            <v>27007.02</v>
          </cell>
          <cell r="AL42">
            <v>25545.01296</v>
          </cell>
          <cell r="AP42">
            <v>-104930.01273477927</v>
          </cell>
        </row>
        <row r="43">
          <cell r="G43">
            <v>26614.25</v>
          </cell>
          <cell r="AL43">
            <v>22535.788919999999</v>
          </cell>
          <cell r="AP43">
            <v>-100351.55165477926</v>
          </cell>
        </row>
        <row r="44">
          <cell r="G44">
            <v>25875.71</v>
          </cell>
          <cell r="AL44">
            <v>25843.449639999999</v>
          </cell>
          <cell r="AP44">
            <v>-99819.291294779279</v>
          </cell>
        </row>
        <row r="45">
          <cell r="G45">
            <v>26268.799999999999</v>
          </cell>
          <cell r="AL45">
            <v>22136.919680000003</v>
          </cell>
          <cell r="AP45">
            <v>-95487.410974779283</v>
          </cell>
        </row>
        <row r="46">
          <cell r="G46">
            <v>26024.899999999998</v>
          </cell>
          <cell r="AL46">
            <v>26970.2912</v>
          </cell>
          <cell r="AP46">
            <v>-96232.802174779295</v>
          </cell>
        </row>
        <row r="47">
          <cell r="G47">
            <v>26653.66</v>
          </cell>
          <cell r="AL47">
            <v>20501.11608</v>
          </cell>
          <cell r="AP47">
            <v>-89880.258254779299</v>
          </cell>
        </row>
        <row r="48">
          <cell r="G48">
            <v>25854.11</v>
          </cell>
          <cell r="AL48">
            <v>19659.299719999999</v>
          </cell>
          <cell r="AN48">
            <v>111543.4</v>
          </cell>
        </row>
        <row r="49">
          <cell r="AN49">
            <v>10155</v>
          </cell>
        </row>
      </sheetData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15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R29">
            <v>-6503.7018574490285</v>
          </cell>
        </row>
        <row r="30">
          <cell r="G30">
            <v>20851.64</v>
          </cell>
          <cell r="AN30">
            <v>21288.931540000001</v>
          </cell>
          <cell r="AR30">
            <v>-6940.9933974490305</v>
          </cell>
        </row>
        <row r="31">
          <cell r="G31">
            <v>19295.650000000001</v>
          </cell>
          <cell r="AN31">
            <v>20935.768779999999</v>
          </cell>
          <cell r="AR31">
            <v>-8581.1121774490275</v>
          </cell>
        </row>
        <row r="32">
          <cell r="G32">
            <v>20715.010000000002</v>
          </cell>
          <cell r="AN32">
            <v>21398.559740000001</v>
          </cell>
          <cell r="AR32">
            <v>-9264.6619174490261</v>
          </cell>
        </row>
        <row r="33">
          <cell r="G33">
            <v>22598.010000000002</v>
          </cell>
          <cell r="AN33">
            <v>21981.081019999998</v>
          </cell>
          <cell r="AR33">
            <v>-8647.7329374490218</v>
          </cell>
        </row>
        <row r="34">
          <cell r="G34">
            <v>20568.48</v>
          </cell>
          <cell r="AN34">
            <v>21126.171779999997</v>
          </cell>
          <cell r="AR34">
            <v>-9205.4247174490192</v>
          </cell>
        </row>
        <row r="35">
          <cell r="G35">
            <v>17623.59</v>
          </cell>
          <cell r="AN35">
            <v>20285.751099999998</v>
          </cell>
          <cell r="AR35">
            <v>-11867.585817449017</v>
          </cell>
        </row>
        <row r="36">
          <cell r="G36">
            <v>23501.590000000004</v>
          </cell>
          <cell r="AN36">
            <v>22564.79118</v>
          </cell>
          <cell r="AR36">
            <v>-10930.786997449013</v>
          </cell>
        </row>
        <row r="37">
          <cell r="G37">
            <v>23559.079999999998</v>
          </cell>
          <cell r="AN37">
            <v>21917.995940000001</v>
          </cell>
          <cell r="AR37">
            <v>-9289.7029374490157</v>
          </cell>
        </row>
        <row r="38">
          <cell r="G38">
            <v>44675.14</v>
          </cell>
          <cell r="AN38">
            <v>29873.661380000001</v>
          </cell>
          <cell r="AR38">
            <v>-72806.214317449019</v>
          </cell>
        </row>
        <row r="39">
          <cell r="G39">
            <v>40854.770000000004</v>
          </cell>
          <cell r="AN39">
            <v>27091.901979999995</v>
          </cell>
          <cell r="AR39">
            <v>-58743.34629744901</v>
          </cell>
        </row>
        <row r="40">
          <cell r="G40">
            <v>32368.5</v>
          </cell>
          <cell r="AN40">
            <v>26114.810579999998</v>
          </cell>
          <cell r="AR40">
            <v>-52189.656877449008</v>
          </cell>
        </row>
        <row r="41">
          <cell r="G41">
            <v>37905.21</v>
          </cell>
          <cell r="AN41">
            <v>28362.434379999999</v>
          </cell>
          <cell r="AR41">
            <v>-42219.271257449007</v>
          </cell>
        </row>
        <row r="42">
          <cell r="G42">
            <v>35786.11</v>
          </cell>
          <cell r="AN42">
            <v>26370.262139999999</v>
          </cell>
          <cell r="AR42">
            <v>-4900.3133974490047</v>
          </cell>
        </row>
        <row r="43">
          <cell r="G43">
            <v>35109.919999999998</v>
          </cell>
          <cell r="AN43">
            <v>25781.8773</v>
          </cell>
          <cell r="AP43">
            <v>1770.47</v>
          </cell>
          <cell r="AR43">
            <v>4267.8493025509933</v>
          </cell>
        </row>
        <row r="44">
          <cell r="G44">
            <v>27222.42</v>
          </cell>
          <cell r="AN44">
            <v>24044.274819999999</v>
          </cell>
          <cell r="AR44">
            <v>7745.994482550992</v>
          </cell>
        </row>
        <row r="45">
          <cell r="G45">
            <v>27034.170000000002</v>
          </cell>
          <cell r="AN45">
            <v>22751.063420000002</v>
          </cell>
          <cell r="AR45">
            <v>12029.101062550992</v>
          </cell>
        </row>
        <row r="46">
          <cell r="G46">
            <v>27194.18</v>
          </cell>
          <cell r="AN46">
            <v>28289.246739999999</v>
          </cell>
          <cell r="AR46">
            <v>10934.03432255099</v>
          </cell>
        </row>
        <row r="47">
          <cell r="G47">
            <v>26156.61</v>
          </cell>
          <cell r="AN47">
            <v>22351.315179999998</v>
          </cell>
          <cell r="AR47">
            <v>10708.249142550989</v>
          </cell>
        </row>
        <row r="48">
          <cell r="G48">
            <v>26642.53</v>
          </cell>
          <cell r="AN48">
            <v>22324.39518</v>
          </cell>
        </row>
      </sheetData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15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U29">
            <v>-66534.176255539365</v>
          </cell>
        </row>
        <row r="30">
          <cell r="G30">
            <v>25638.560000000001</v>
          </cell>
          <cell r="AQ30">
            <v>23910.815499999997</v>
          </cell>
          <cell r="AU30">
            <v>-64806.431755539365</v>
          </cell>
        </row>
        <row r="31">
          <cell r="G31">
            <v>28302.9</v>
          </cell>
          <cell r="AQ31">
            <v>24685.909179999999</v>
          </cell>
          <cell r="AU31">
            <v>-61189.440935539358</v>
          </cell>
        </row>
        <row r="32">
          <cell r="G32">
            <v>25776.59</v>
          </cell>
          <cell r="AQ32">
            <v>23915.955619999997</v>
          </cell>
          <cell r="AU32">
            <v>-59328.806555539355</v>
          </cell>
        </row>
        <row r="33">
          <cell r="G33">
            <v>26657.9</v>
          </cell>
          <cell r="AQ33">
            <v>24270.172299999998</v>
          </cell>
          <cell r="AU33">
            <v>-56941.078855539352</v>
          </cell>
        </row>
        <row r="34">
          <cell r="G34">
            <v>28623.51</v>
          </cell>
          <cell r="M34">
            <v>2976.36</v>
          </cell>
          <cell r="AQ34">
            <v>25616.561140000002</v>
          </cell>
          <cell r="AU34">
            <v>-50957.769995539355</v>
          </cell>
        </row>
        <row r="35">
          <cell r="G35">
            <v>27379.62</v>
          </cell>
          <cell r="AQ35">
            <v>24529.750139999996</v>
          </cell>
          <cell r="AU35">
            <v>-48107.900135539356</v>
          </cell>
        </row>
        <row r="36">
          <cell r="G36">
            <v>29260.010000000002</v>
          </cell>
          <cell r="AQ36">
            <v>25650.493060000001</v>
          </cell>
          <cell r="AS36">
            <v>158378.63</v>
          </cell>
          <cell r="AU36">
            <v>-202877.01319553936</v>
          </cell>
        </row>
        <row r="37">
          <cell r="G37">
            <v>27825.279999999999</v>
          </cell>
          <cell r="AQ37">
            <v>24756.277819999999</v>
          </cell>
          <cell r="AU37">
            <v>-199808.01101553935</v>
          </cell>
        </row>
        <row r="38">
          <cell r="G38">
            <v>26399.46</v>
          </cell>
          <cell r="M38">
            <v>1984.24</v>
          </cell>
          <cell r="AQ38">
            <v>24530.887899999998</v>
          </cell>
          <cell r="AU38">
            <v>-523824.86891553935</v>
          </cell>
        </row>
        <row r="39">
          <cell r="G39">
            <v>28859.81</v>
          </cell>
          <cell r="AQ39">
            <v>25951.203939999999</v>
          </cell>
          <cell r="AU39">
            <v>-520416.26285553933</v>
          </cell>
        </row>
        <row r="40">
          <cell r="G40">
            <v>34036.83</v>
          </cell>
          <cell r="AQ40">
            <v>28309.496500000001</v>
          </cell>
          <cell r="AU40">
            <v>-514188.92935553932</v>
          </cell>
        </row>
        <row r="41">
          <cell r="G41">
            <v>28329.53</v>
          </cell>
          <cell r="M41">
            <v>5460.6</v>
          </cell>
          <cell r="AQ41">
            <v>25721.368819999996</v>
          </cell>
          <cell r="AU41">
            <v>-505620.16817553935</v>
          </cell>
        </row>
        <row r="42">
          <cell r="G42">
            <v>27741.34</v>
          </cell>
          <cell r="AQ42">
            <v>27219.536219999998</v>
          </cell>
          <cell r="AU42">
            <v>-504598.36439553933</v>
          </cell>
        </row>
        <row r="43">
          <cell r="G43">
            <v>34192.67</v>
          </cell>
          <cell r="AQ43">
            <v>29244.828019999997</v>
          </cell>
          <cell r="AU43">
            <v>-499150.52241553937</v>
          </cell>
        </row>
        <row r="44">
          <cell r="G44">
            <v>29815.17</v>
          </cell>
          <cell r="AQ44">
            <v>28993.699139999997</v>
          </cell>
          <cell r="AS44">
            <v>5797.21</v>
          </cell>
          <cell r="AU44">
            <v>-503626.26155553939</v>
          </cell>
        </row>
        <row r="45">
          <cell r="G45">
            <v>104004.58</v>
          </cell>
          <cell r="AQ45">
            <v>35258.234940000002</v>
          </cell>
          <cell r="AU45">
            <v>-434679.91649553936</v>
          </cell>
        </row>
        <row r="46">
          <cell r="G46">
            <v>580.44000000000005</v>
          </cell>
          <cell r="M46">
            <v>1958.56</v>
          </cell>
          <cell r="AQ46">
            <v>21758.26326</v>
          </cell>
          <cell r="AU46">
            <v>-540868.47975553933</v>
          </cell>
        </row>
        <row r="47">
          <cell r="G47">
            <v>3587.8500000000004</v>
          </cell>
          <cell r="AQ47">
            <v>25067.611939999995</v>
          </cell>
          <cell r="AU47">
            <v>-568174.43169553927</v>
          </cell>
        </row>
        <row r="48">
          <cell r="G48">
            <v>10175.31</v>
          </cell>
          <cell r="AQ48">
            <v>20155.439219999997</v>
          </cell>
        </row>
      </sheetData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17"/>
      <sheetName val="Сентябрь"/>
      <sheetName val="Октябрь"/>
      <sheetName val="Ноябрь"/>
      <sheetName val="Декабрь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1">
          <cell r="AP31">
            <v>-103774.93094651689</v>
          </cell>
        </row>
        <row r="32">
          <cell r="G32">
            <v>31568.27</v>
          </cell>
          <cell r="M32">
            <v>0</v>
          </cell>
          <cell r="AL32">
            <v>25758.245720000003</v>
          </cell>
          <cell r="AP32">
            <v>-97964.906666516894</v>
          </cell>
        </row>
        <row r="33">
          <cell r="G33">
            <v>29111.739999999998</v>
          </cell>
          <cell r="M33">
            <v>0</v>
          </cell>
          <cell r="AL33">
            <v>25314.286239999998</v>
          </cell>
          <cell r="AP33">
            <v>-94167.45290651689</v>
          </cell>
        </row>
        <row r="34">
          <cell r="G34">
            <v>29276.719999999998</v>
          </cell>
          <cell r="M34">
            <v>0</v>
          </cell>
          <cell r="AL34">
            <v>25311.326959999999</v>
          </cell>
          <cell r="AN34">
            <v>5872.08</v>
          </cell>
          <cell r="AP34">
            <v>-96074.139866516882</v>
          </cell>
        </row>
        <row r="35">
          <cell r="G35">
            <v>27575.59</v>
          </cell>
          <cell r="M35">
            <v>0</v>
          </cell>
          <cell r="AL35">
            <v>24987.945400000001</v>
          </cell>
          <cell r="AP35">
            <v>-93486.495266516882</v>
          </cell>
        </row>
        <row r="36">
          <cell r="G36">
            <v>29548.1</v>
          </cell>
          <cell r="M36">
            <v>0</v>
          </cell>
          <cell r="AL36">
            <v>25332.127280000001</v>
          </cell>
          <cell r="AP36">
            <v>-89270.522546516877</v>
          </cell>
        </row>
        <row r="37">
          <cell r="G37">
            <v>30762.14</v>
          </cell>
          <cell r="M37">
            <v>0</v>
          </cell>
          <cell r="AL37">
            <v>24789.980239999997</v>
          </cell>
          <cell r="AP37">
            <v>-83298.362786516867</v>
          </cell>
        </row>
        <row r="38">
          <cell r="G38">
            <v>28666</v>
          </cell>
          <cell r="M38">
            <v>0</v>
          </cell>
          <cell r="AL38">
            <v>25107.401919999997</v>
          </cell>
          <cell r="AP38">
            <v>-79739.764706516871</v>
          </cell>
        </row>
        <row r="39">
          <cell r="G39">
            <v>30523.34</v>
          </cell>
          <cell r="M39">
            <v>0</v>
          </cell>
          <cell r="AL39">
            <v>36184.052160000007</v>
          </cell>
          <cell r="AP39">
            <v>-85400.476866516881</v>
          </cell>
        </row>
        <row r="40">
          <cell r="G40">
            <v>33446.99</v>
          </cell>
          <cell r="M40">
            <v>0</v>
          </cell>
          <cell r="AL40">
            <v>26536.493640000001</v>
          </cell>
          <cell r="AP40">
            <v>-78489.980506516877</v>
          </cell>
        </row>
        <row r="41">
          <cell r="G41">
            <v>31726</v>
          </cell>
          <cell r="M41">
            <v>500</v>
          </cell>
          <cell r="AL41">
            <v>25969.750240000001</v>
          </cell>
          <cell r="AP41">
            <v>-72233.730746516871</v>
          </cell>
        </row>
        <row r="42">
          <cell r="G42">
            <v>29553.48</v>
          </cell>
          <cell r="M42">
            <v>500</v>
          </cell>
          <cell r="AL42">
            <v>25369.51296</v>
          </cell>
          <cell r="AP42">
            <v>-67549.763706516882</v>
          </cell>
        </row>
        <row r="43">
          <cell r="G43">
            <v>30099.42</v>
          </cell>
          <cell r="M43">
            <v>500</v>
          </cell>
          <cell r="AL43">
            <v>25448.690159999998</v>
          </cell>
          <cell r="AP43">
            <v>-62399.033866516882</v>
          </cell>
        </row>
        <row r="44">
          <cell r="G44">
            <v>29142.02</v>
          </cell>
          <cell r="M44">
            <v>500</v>
          </cell>
          <cell r="AL44">
            <v>25675.0304</v>
          </cell>
          <cell r="AP44">
            <v>-58432.044266516881</v>
          </cell>
        </row>
        <row r="45">
          <cell r="G45">
            <v>29274.160000000003</v>
          </cell>
          <cell r="M45">
            <v>500</v>
          </cell>
          <cell r="AL45">
            <v>24930.2356</v>
          </cell>
          <cell r="AP45">
            <v>-53588.119866516878</v>
          </cell>
        </row>
        <row r="46">
          <cell r="G46">
            <v>28885.62</v>
          </cell>
          <cell r="M46">
            <v>500</v>
          </cell>
          <cell r="AL46">
            <v>25480.486559999998</v>
          </cell>
          <cell r="AP46">
            <v>-49682.986426516873</v>
          </cell>
        </row>
        <row r="47">
          <cell r="G47">
            <v>30760.16</v>
          </cell>
          <cell r="M47">
            <v>200</v>
          </cell>
          <cell r="AL47">
            <v>26055.145039999999</v>
          </cell>
          <cell r="AP47">
            <v>-44777.971466516872</v>
          </cell>
        </row>
        <row r="48">
          <cell r="G48">
            <v>29491.87</v>
          </cell>
          <cell r="M48">
            <v>200</v>
          </cell>
          <cell r="AL48">
            <v>31701.880519999999</v>
          </cell>
          <cell r="AP48">
            <v>-46787.981986516868</v>
          </cell>
        </row>
        <row r="49">
          <cell r="G49">
            <v>30983.589999999997</v>
          </cell>
          <cell r="M49">
            <v>200</v>
          </cell>
          <cell r="AL49">
            <v>25238.507320000001</v>
          </cell>
          <cell r="AP49">
            <v>-40842.899306516876</v>
          </cell>
        </row>
        <row r="50">
          <cell r="G50">
            <v>29235.899999999998</v>
          </cell>
          <cell r="M50">
            <v>200</v>
          </cell>
          <cell r="AL50">
            <v>25752.609999999997</v>
          </cell>
        </row>
      </sheetData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19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U29">
            <v>4326.4690748194971</v>
          </cell>
        </row>
        <row r="30">
          <cell r="G30">
            <v>23064.69</v>
          </cell>
          <cell r="AQ30">
            <v>23702.23876</v>
          </cell>
          <cell r="AU30">
            <v>3688.9203148194938</v>
          </cell>
        </row>
        <row r="31">
          <cell r="G31">
            <v>21821.599999999999</v>
          </cell>
          <cell r="AQ31">
            <v>23033.137599999998</v>
          </cell>
          <cell r="AU31">
            <v>2477.3827148194941</v>
          </cell>
        </row>
        <row r="32">
          <cell r="G32">
            <v>20822.629999999997</v>
          </cell>
          <cell r="M32">
            <v>5489.03</v>
          </cell>
          <cell r="AQ32">
            <v>24894.006160000001</v>
          </cell>
          <cell r="AU32">
            <v>3895.0365548194895</v>
          </cell>
        </row>
        <row r="33">
          <cell r="G33">
            <v>22323.22</v>
          </cell>
          <cell r="AQ33">
            <v>24974.242400000003</v>
          </cell>
          <cell r="AU33">
            <v>1244.0141548194879</v>
          </cell>
        </row>
        <row r="34">
          <cell r="G34">
            <v>26955.61</v>
          </cell>
          <cell r="M34">
            <v>17352.71</v>
          </cell>
          <cell r="AQ34">
            <v>26131.91072</v>
          </cell>
          <cell r="AU34">
            <v>19420.423434819488</v>
          </cell>
        </row>
        <row r="35">
          <cell r="G35">
            <v>23386.19</v>
          </cell>
          <cell r="AQ35">
            <v>21457.4666</v>
          </cell>
          <cell r="AU35">
            <v>21349.14683481949</v>
          </cell>
        </row>
        <row r="36">
          <cell r="G36">
            <v>20820.16</v>
          </cell>
          <cell r="AQ36">
            <v>21242.97824</v>
          </cell>
          <cell r="AS36">
            <v>26393.23</v>
          </cell>
          <cell r="AU36">
            <v>-5466.9014051805061</v>
          </cell>
        </row>
        <row r="37">
          <cell r="G37">
            <v>22444.22</v>
          </cell>
          <cell r="AQ37">
            <v>21395.731599999999</v>
          </cell>
          <cell r="AS37">
            <v>1872.88</v>
          </cell>
          <cell r="AU37">
            <v>-6291.2930051805042</v>
          </cell>
        </row>
        <row r="38">
          <cell r="G38">
            <v>21382.65</v>
          </cell>
          <cell r="M38">
            <v>11437.28</v>
          </cell>
          <cell r="AQ38">
            <v>22585.0334</v>
          </cell>
          <cell r="AU38">
            <v>3943.6035948194985</v>
          </cell>
        </row>
        <row r="39">
          <cell r="G39">
            <v>22422.399999999998</v>
          </cell>
          <cell r="AQ39">
            <v>24250.096879999997</v>
          </cell>
          <cell r="AU39">
            <v>2315.906714819499</v>
          </cell>
        </row>
        <row r="40">
          <cell r="G40">
            <v>21918.91</v>
          </cell>
          <cell r="AQ40">
            <v>22316.44212</v>
          </cell>
          <cell r="AU40">
            <v>2118.3745948194992</v>
          </cell>
        </row>
        <row r="41">
          <cell r="G41">
            <v>22952.77</v>
          </cell>
          <cell r="M41">
            <v>9206.39</v>
          </cell>
          <cell r="AQ41">
            <v>25696.335840000003</v>
          </cell>
          <cell r="AU41">
            <v>8781.1987548194993</v>
          </cell>
        </row>
        <row r="42">
          <cell r="G42">
            <v>22755.51</v>
          </cell>
          <cell r="AQ42">
            <v>26180.979879999999</v>
          </cell>
          <cell r="AU42">
            <v>5555.7288748194987</v>
          </cell>
        </row>
        <row r="43">
          <cell r="G43">
            <v>22723.64</v>
          </cell>
          <cell r="M43">
            <v>5654.64</v>
          </cell>
          <cell r="AQ43">
            <v>25205.393920000002</v>
          </cell>
          <cell r="AU43">
            <v>8928.6149548194953</v>
          </cell>
        </row>
        <row r="44">
          <cell r="G44">
            <v>21171.329999999998</v>
          </cell>
          <cell r="AQ44">
            <v>25422.57372</v>
          </cell>
          <cell r="AU44">
            <v>4877.3712348194931</v>
          </cell>
        </row>
        <row r="45">
          <cell r="G45">
            <v>21645.629999999997</v>
          </cell>
          <cell r="AQ45">
            <v>22786.075959999998</v>
          </cell>
          <cell r="AU45">
            <v>3936.9252748194922</v>
          </cell>
        </row>
        <row r="46">
          <cell r="G46">
            <v>24197.96</v>
          </cell>
          <cell r="M46">
            <v>4701.49</v>
          </cell>
          <cell r="AQ46">
            <v>31558.25764</v>
          </cell>
          <cell r="AU46">
            <v>1478.1176348194895</v>
          </cell>
        </row>
        <row r="47">
          <cell r="G47">
            <v>22915.77</v>
          </cell>
          <cell r="M47">
            <v>1604.73</v>
          </cell>
          <cell r="AQ47">
            <v>21406.081200000001</v>
          </cell>
          <cell r="AU47">
            <v>4792.5364348194889</v>
          </cell>
        </row>
        <row r="48">
          <cell r="G48">
            <v>21785.559999999998</v>
          </cell>
          <cell r="AQ48">
            <v>20790.162800000002</v>
          </cell>
        </row>
      </sheetData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2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-43355.987267960081</v>
          </cell>
        </row>
        <row r="30">
          <cell r="G30">
            <v>26968.3</v>
          </cell>
          <cell r="P30">
            <v>0</v>
          </cell>
          <cell r="AP30">
            <v>25594.729459999991</v>
          </cell>
          <cell r="AT30">
            <v>-41982.416727960073</v>
          </cell>
        </row>
        <row r="31">
          <cell r="G31">
            <v>25955.17</v>
          </cell>
          <cell r="P31">
            <v>0</v>
          </cell>
          <cell r="AP31">
            <v>25295.526539999995</v>
          </cell>
          <cell r="AR31">
            <v>6194.01</v>
          </cell>
          <cell r="AT31">
            <v>-47516.783267960076</v>
          </cell>
        </row>
        <row r="32">
          <cell r="G32">
            <v>17134</v>
          </cell>
          <cell r="M32">
            <v>270</v>
          </cell>
          <cell r="P32">
            <v>0</v>
          </cell>
          <cell r="AP32">
            <v>52482.794419999998</v>
          </cell>
          <cell r="AT32">
            <v>-82595.577687960074</v>
          </cell>
        </row>
        <row r="33">
          <cell r="G33">
            <v>26602.489999999998</v>
          </cell>
          <cell r="P33">
            <v>0</v>
          </cell>
          <cell r="AP33">
            <v>25591.715339999995</v>
          </cell>
          <cell r="AT33">
            <v>-81584.803027960064</v>
          </cell>
        </row>
        <row r="34">
          <cell r="G34">
            <v>28951.040000000001</v>
          </cell>
          <cell r="M34">
            <v>2487.1999999999998</v>
          </cell>
          <cell r="P34">
            <v>0</v>
          </cell>
          <cell r="AP34">
            <v>26303.83482</v>
          </cell>
          <cell r="AT34">
            <v>-76450.397847960063</v>
          </cell>
        </row>
        <row r="35">
          <cell r="G35">
            <v>27099.190000000002</v>
          </cell>
          <cell r="P35">
            <v>0</v>
          </cell>
          <cell r="AP35">
            <v>25035.143259999997</v>
          </cell>
          <cell r="AR35">
            <v>39649.33</v>
          </cell>
          <cell r="AT35">
            <v>-114035.68110796006</v>
          </cell>
        </row>
        <row r="36">
          <cell r="G36">
            <v>28513.629999999997</v>
          </cell>
          <cell r="P36">
            <v>0</v>
          </cell>
          <cell r="AP36">
            <v>26176.686379999996</v>
          </cell>
          <cell r="AT36">
            <v>-111698.73748796005</v>
          </cell>
        </row>
        <row r="37">
          <cell r="G37">
            <v>26176.04</v>
          </cell>
          <cell r="P37">
            <v>0</v>
          </cell>
          <cell r="AP37">
            <v>25207.718019999997</v>
          </cell>
          <cell r="AR37">
            <v>54067.65</v>
          </cell>
          <cell r="AT37">
            <v>-164798.06550796004</v>
          </cell>
        </row>
        <row r="38">
          <cell r="G38">
            <v>27995.95</v>
          </cell>
          <cell r="M38">
            <v>1250.04</v>
          </cell>
          <cell r="P38">
            <v>0</v>
          </cell>
          <cell r="AP38">
            <v>26455.736139999997</v>
          </cell>
          <cell r="AT38">
            <v>-162007.81164796001</v>
          </cell>
        </row>
        <row r="39">
          <cell r="G39">
            <v>27641.52</v>
          </cell>
          <cell r="P39">
            <v>500</v>
          </cell>
          <cell r="AP39">
            <v>25545.660179999995</v>
          </cell>
          <cell r="AT39">
            <v>-313301.30182796007</v>
          </cell>
        </row>
        <row r="40">
          <cell r="G40">
            <v>41878.82</v>
          </cell>
          <cell r="P40">
            <v>500</v>
          </cell>
          <cell r="AP40">
            <v>28340.106899999999</v>
          </cell>
          <cell r="AT40">
            <v>-299262.58872796007</v>
          </cell>
        </row>
        <row r="41">
          <cell r="G41">
            <v>28982.76</v>
          </cell>
          <cell r="M41">
            <v>937.8</v>
          </cell>
          <cell r="P41">
            <v>500</v>
          </cell>
          <cell r="AP41">
            <v>25663.945459999999</v>
          </cell>
          <cell r="AT41">
            <v>-294505.97418796009</v>
          </cell>
        </row>
        <row r="42">
          <cell r="G42">
            <v>29804.28</v>
          </cell>
          <cell r="P42">
            <v>500</v>
          </cell>
          <cell r="AP42">
            <v>34496.054099999994</v>
          </cell>
          <cell r="AT42">
            <v>-298697.74828796013</v>
          </cell>
        </row>
        <row r="43">
          <cell r="G43">
            <v>32995.49</v>
          </cell>
          <cell r="P43">
            <v>500</v>
          </cell>
          <cell r="AP43">
            <v>26530.901579999994</v>
          </cell>
          <cell r="AT43">
            <v>-291733.15986796014</v>
          </cell>
        </row>
        <row r="44">
          <cell r="G44">
            <v>31977.05</v>
          </cell>
          <cell r="P44">
            <v>500</v>
          </cell>
          <cell r="AP44">
            <v>26921.249019999999</v>
          </cell>
          <cell r="AT44">
            <v>-286177.35888796014</v>
          </cell>
        </row>
        <row r="45">
          <cell r="G45">
            <v>32666.9</v>
          </cell>
          <cell r="P45">
            <v>200</v>
          </cell>
          <cell r="AP45">
            <v>26763.748339999995</v>
          </cell>
          <cell r="AT45">
            <v>-280074.20722796017</v>
          </cell>
        </row>
        <row r="46">
          <cell r="G46">
            <v>31532.870000000003</v>
          </cell>
          <cell r="P46">
            <v>200</v>
          </cell>
          <cell r="AP46">
            <v>26938.745499999997</v>
          </cell>
          <cell r="AT46">
            <v>-275280.08272796019</v>
          </cell>
        </row>
        <row r="47">
          <cell r="G47">
            <v>33629.53</v>
          </cell>
          <cell r="M47">
            <v>625.20000000000005</v>
          </cell>
          <cell r="P47">
            <v>200</v>
          </cell>
          <cell r="AP47">
            <v>26139.890459999991</v>
          </cell>
          <cell r="AT47">
            <v>-266965.24318796018</v>
          </cell>
        </row>
        <row r="48">
          <cell r="G48">
            <v>30540.799999999999</v>
          </cell>
          <cell r="AP48">
            <v>26136.635939999996</v>
          </cell>
        </row>
      </sheetData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27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N29">
            <v>-24893.30525005563</v>
          </cell>
        </row>
        <row r="30">
          <cell r="G30">
            <v>40203.75</v>
          </cell>
          <cell r="AJ30">
            <v>35761.407059999998</v>
          </cell>
          <cell r="AL30">
            <v>38353.919999999998</v>
          </cell>
          <cell r="AN30">
            <v>-58804.882310055626</v>
          </cell>
        </row>
        <row r="31">
          <cell r="G31">
            <v>42434.920000000006</v>
          </cell>
          <cell r="AJ31">
            <v>36529.603659999993</v>
          </cell>
          <cell r="AN31">
            <v>-52899.565970055613</v>
          </cell>
        </row>
        <row r="32">
          <cell r="G32">
            <v>41037.33</v>
          </cell>
          <cell r="AJ32">
            <v>67326.184740000012</v>
          </cell>
          <cell r="AN32">
            <v>-79188.420710055623</v>
          </cell>
        </row>
        <row r="33">
          <cell r="G33">
            <v>40460.399999999994</v>
          </cell>
          <cell r="AJ33">
            <v>35642.456459999994</v>
          </cell>
          <cell r="AN33">
            <v>-74370.477170055616</v>
          </cell>
        </row>
        <row r="34">
          <cell r="G34">
            <v>46982.83</v>
          </cell>
          <cell r="AJ34">
            <v>39030.527860000002</v>
          </cell>
          <cell r="AN34">
            <v>-66418.175030055616</v>
          </cell>
        </row>
        <row r="35">
          <cell r="G35">
            <v>41509.06</v>
          </cell>
          <cell r="AJ35">
            <v>34795.423899999994</v>
          </cell>
          <cell r="AN35">
            <v>-59704.538930055613</v>
          </cell>
        </row>
        <row r="36">
          <cell r="G36">
            <v>51868.04</v>
          </cell>
          <cell r="AJ36">
            <v>53678.943579999999</v>
          </cell>
          <cell r="AN36">
            <v>-61515.442510055611</v>
          </cell>
        </row>
        <row r="37">
          <cell r="G37">
            <v>41755.51</v>
          </cell>
          <cell r="AJ37">
            <v>51465.764499999997</v>
          </cell>
          <cell r="AL37">
            <v>936.44</v>
          </cell>
          <cell r="AN37">
            <v>-72162.137010055609</v>
          </cell>
        </row>
        <row r="38">
          <cell r="G38">
            <v>47588.65</v>
          </cell>
          <cell r="AJ38">
            <v>39606.795939999996</v>
          </cell>
          <cell r="AN38">
            <v>-88122.142950055597</v>
          </cell>
        </row>
        <row r="39">
          <cell r="G39">
            <v>41562.68</v>
          </cell>
          <cell r="AJ39">
            <v>41120.274059999989</v>
          </cell>
          <cell r="AN39">
            <v>-150916.56701005559</v>
          </cell>
        </row>
        <row r="40">
          <cell r="G40">
            <v>50478.19</v>
          </cell>
          <cell r="AJ40">
            <v>41544.135060000001</v>
          </cell>
          <cell r="AN40">
            <v>-141482.51207005559</v>
          </cell>
        </row>
        <row r="41">
          <cell r="G41">
            <v>44246.080000000002</v>
          </cell>
          <cell r="AJ41">
            <v>41883.968139999997</v>
          </cell>
          <cell r="AN41">
            <v>-138620.40021005558</v>
          </cell>
        </row>
        <row r="42">
          <cell r="G42">
            <v>40350.799999999996</v>
          </cell>
          <cell r="AJ42">
            <v>44749.197899999999</v>
          </cell>
          <cell r="AN42">
            <v>-142518.79811005559</v>
          </cell>
        </row>
        <row r="43">
          <cell r="G43">
            <v>44361.89</v>
          </cell>
          <cell r="AJ43">
            <v>46210.898979999991</v>
          </cell>
          <cell r="AN43">
            <v>-143867.80709005558</v>
          </cell>
        </row>
        <row r="44">
          <cell r="G44">
            <v>44088.560000000005</v>
          </cell>
          <cell r="AJ44">
            <v>55771.299019999999</v>
          </cell>
          <cell r="AN44">
            <v>-155050.54611005558</v>
          </cell>
        </row>
        <row r="45">
          <cell r="G45">
            <v>40186.92</v>
          </cell>
          <cell r="AJ45">
            <v>39674.048860000003</v>
          </cell>
          <cell r="AN45">
            <v>-154337.67497005558</v>
          </cell>
        </row>
        <row r="46">
          <cell r="G46">
            <v>45727.13</v>
          </cell>
          <cell r="AJ46">
            <v>43031.682659999999</v>
          </cell>
          <cell r="AN46">
            <v>-151442.22763005557</v>
          </cell>
        </row>
        <row r="47">
          <cell r="G47">
            <v>40013.159999999996</v>
          </cell>
          <cell r="AJ47">
            <v>32204.171339999997</v>
          </cell>
          <cell r="AN47">
            <v>-143433.23897005557</v>
          </cell>
        </row>
        <row r="48">
          <cell r="G48">
            <v>48527.14</v>
          </cell>
          <cell r="AJ48">
            <v>33123.723739999994</v>
          </cell>
        </row>
      </sheetData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68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P29">
            <v>-137601.34592469162</v>
          </cell>
        </row>
        <row r="30">
          <cell r="G30">
            <v>91022.94</v>
          </cell>
          <cell r="M30">
            <v>0</v>
          </cell>
          <cell r="AL30">
            <v>67525.758719999998</v>
          </cell>
          <cell r="AP30">
            <v>-114104.16464469161</v>
          </cell>
        </row>
        <row r="31">
          <cell r="G31">
            <v>85597.38</v>
          </cell>
          <cell r="M31">
            <v>0</v>
          </cell>
          <cell r="AL31">
            <v>66118.013279999985</v>
          </cell>
          <cell r="AP31">
            <v>-94624.797924691593</v>
          </cell>
        </row>
        <row r="32">
          <cell r="G32">
            <v>86847.28</v>
          </cell>
          <cell r="M32">
            <v>0</v>
          </cell>
          <cell r="AL32">
            <v>66471.894880000007</v>
          </cell>
          <cell r="AN32">
            <v>20396.8</v>
          </cell>
          <cell r="AP32">
            <v>-94646.212804691604</v>
          </cell>
        </row>
        <row r="33">
          <cell r="G33">
            <v>81582.41</v>
          </cell>
          <cell r="M33">
            <v>0</v>
          </cell>
          <cell r="AL33">
            <v>65553.581720000002</v>
          </cell>
          <cell r="AP33">
            <v>-78617.384524691603</v>
          </cell>
        </row>
        <row r="34">
          <cell r="G34">
            <v>83605.27</v>
          </cell>
          <cell r="M34">
            <v>0</v>
          </cell>
          <cell r="AL34">
            <v>65396.648920000007</v>
          </cell>
          <cell r="AN34">
            <v>29415.63</v>
          </cell>
          <cell r="AP34">
            <v>-89824.39344469161</v>
          </cell>
        </row>
        <row r="35">
          <cell r="G35">
            <v>82964.7</v>
          </cell>
          <cell r="M35">
            <v>0</v>
          </cell>
          <cell r="AL35">
            <v>65144.997120000007</v>
          </cell>
          <cell r="AN35">
            <v>23286.53</v>
          </cell>
          <cell r="AP35">
            <v>-95291.220564691612</v>
          </cell>
        </row>
        <row r="36">
          <cell r="G36">
            <v>90071.59</v>
          </cell>
          <cell r="M36">
            <v>0</v>
          </cell>
          <cell r="AL36">
            <v>69959.841240000009</v>
          </cell>
          <cell r="AN36">
            <v>81585.27</v>
          </cell>
          <cell r="AP36">
            <v>-156764.74180469161</v>
          </cell>
        </row>
        <row r="37">
          <cell r="G37">
            <v>103062.76999999999</v>
          </cell>
          <cell r="M37">
            <v>0</v>
          </cell>
          <cell r="AL37">
            <v>69821.410280000011</v>
          </cell>
          <cell r="AN37">
            <v>38721.74</v>
          </cell>
          <cell r="AP37">
            <v>-162245.12208469163</v>
          </cell>
        </row>
        <row r="38">
          <cell r="G38">
            <v>92968.11</v>
          </cell>
          <cell r="M38">
            <v>0</v>
          </cell>
          <cell r="AL38">
            <v>68806.773480000003</v>
          </cell>
          <cell r="AN38">
            <v>34709.879999999997</v>
          </cell>
          <cell r="AP38">
            <v>-172793.66556469165</v>
          </cell>
        </row>
        <row r="39">
          <cell r="G39">
            <v>86899.510000000009</v>
          </cell>
          <cell r="M39">
            <v>800</v>
          </cell>
          <cell r="AL39">
            <v>66964.933080000003</v>
          </cell>
          <cell r="AP39">
            <v>-152059.08864469163</v>
          </cell>
        </row>
        <row r="40">
          <cell r="G40">
            <v>88803.88</v>
          </cell>
          <cell r="M40">
            <v>800</v>
          </cell>
          <cell r="AL40">
            <v>68741.504879999993</v>
          </cell>
          <cell r="AP40">
            <v>-131196.71352469162</v>
          </cell>
        </row>
        <row r="41">
          <cell r="G41">
            <v>81794.259999999995</v>
          </cell>
          <cell r="M41">
            <v>800</v>
          </cell>
          <cell r="AL41">
            <v>67531.374240000005</v>
          </cell>
          <cell r="AP41">
            <v>-116133.82776469162</v>
          </cell>
        </row>
        <row r="42">
          <cell r="G42">
            <v>82672.37</v>
          </cell>
          <cell r="M42">
            <v>800</v>
          </cell>
          <cell r="AL42">
            <v>71101.9522</v>
          </cell>
          <cell r="AP42">
            <v>-103763.40996469163</v>
          </cell>
        </row>
        <row r="43">
          <cell r="G43">
            <v>89463.950000000012</v>
          </cell>
          <cell r="M43">
            <v>800</v>
          </cell>
          <cell r="AL43">
            <v>68876.245240000018</v>
          </cell>
          <cell r="AP43">
            <v>-82375.705204691636</v>
          </cell>
        </row>
        <row r="44">
          <cell r="G44">
            <v>77903.63</v>
          </cell>
          <cell r="M44">
            <v>800</v>
          </cell>
          <cell r="AL44">
            <v>70446.00652000001</v>
          </cell>
          <cell r="AP44">
            <v>-96408.301724691642</v>
          </cell>
        </row>
        <row r="45">
          <cell r="G45">
            <v>93146.290000000008</v>
          </cell>
          <cell r="M45">
            <v>200</v>
          </cell>
          <cell r="AL45">
            <v>71754.283560000011</v>
          </cell>
          <cell r="AP45">
            <v>-74816.295284691645</v>
          </cell>
        </row>
        <row r="46">
          <cell r="G46">
            <v>118098.06</v>
          </cell>
          <cell r="M46">
            <v>200</v>
          </cell>
          <cell r="AL46">
            <v>79735.148960000006</v>
          </cell>
          <cell r="AP46">
            <v>-36253.384244691653</v>
          </cell>
        </row>
        <row r="47">
          <cell r="G47">
            <v>89101.04</v>
          </cell>
          <cell r="M47">
            <v>200</v>
          </cell>
          <cell r="AL47">
            <v>61621.657120000003</v>
          </cell>
          <cell r="AP47">
            <v>-8574.0013646916632</v>
          </cell>
        </row>
        <row r="48">
          <cell r="G48">
            <v>90116.510000000009</v>
          </cell>
          <cell r="AL48">
            <v>61600.505240000006</v>
          </cell>
        </row>
      </sheetData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70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125449.13406448571</v>
          </cell>
        </row>
        <row r="30">
          <cell r="G30">
            <v>70278.539999999994</v>
          </cell>
          <cell r="M30">
            <v>0</v>
          </cell>
          <cell r="P30">
            <v>0</v>
          </cell>
          <cell r="AP30">
            <v>54543.233960000005</v>
          </cell>
          <cell r="AT30">
            <v>141184.44010448569</v>
          </cell>
        </row>
        <row r="31">
          <cell r="G31">
            <v>75698.299999999988</v>
          </cell>
          <cell r="M31">
            <v>0</v>
          </cell>
          <cell r="P31">
            <v>0</v>
          </cell>
          <cell r="AP31">
            <v>56035.858760000003</v>
          </cell>
          <cell r="AR31">
            <v>19091.740000000002</v>
          </cell>
          <cell r="AT31">
            <v>141755.14134448569</v>
          </cell>
        </row>
        <row r="32">
          <cell r="G32">
            <v>71296.850000000006</v>
          </cell>
          <cell r="M32">
            <v>0</v>
          </cell>
          <cell r="P32">
            <v>0</v>
          </cell>
          <cell r="AP32">
            <v>54746.744160000002</v>
          </cell>
          <cell r="AT32">
            <v>158305.24718448569</v>
          </cell>
        </row>
        <row r="33">
          <cell r="G33">
            <v>69004.56</v>
          </cell>
          <cell r="M33">
            <v>0</v>
          </cell>
          <cell r="P33">
            <v>0</v>
          </cell>
          <cell r="AP33">
            <v>69518.80892000001</v>
          </cell>
          <cell r="AR33">
            <v>10751.57</v>
          </cell>
          <cell r="AT33">
            <v>147039.42826448567</v>
          </cell>
        </row>
        <row r="34">
          <cell r="G34">
            <v>68826.12</v>
          </cell>
          <cell r="M34">
            <v>0</v>
          </cell>
          <cell r="P34">
            <v>0</v>
          </cell>
          <cell r="AP34">
            <v>54925.049879999999</v>
          </cell>
          <cell r="AT34">
            <v>160940.49838448566</v>
          </cell>
        </row>
        <row r="35">
          <cell r="G35">
            <v>71647.33</v>
          </cell>
          <cell r="M35">
            <v>0</v>
          </cell>
          <cell r="P35">
            <v>0</v>
          </cell>
          <cell r="AP35">
            <v>54024.149120000009</v>
          </cell>
          <cell r="AT35">
            <v>178563.67926448566</v>
          </cell>
        </row>
        <row r="36">
          <cell r="G36">
            <v>70442.179999999993</v>
          </cell>
          <cell r="M36">
            <v>0</v>
          </cell>
          <cell r="P36">
            <v>0</v>
          </cell>
          <cell r="AP36">
            <v>53796.999400000001</v>
          </cell>
          <cell r="AT36">
            <v>195208.85986448565</v>
          </cell>
        </row>
        <row r="37">
          <cell r="G37">
            <v>69155.3</v>
          </cell>
          <cell r="M37">
            <v>0</v>
          </cell>
          <cell r="P37">
            <v>0</v>
          </cell>
          <cell r="AP37">
            <v>52291.512920000001</v>
          </cell>
          <cell r="AR37">
            <v>12897.9</v>
          </cell>
          <cell r="AT37">
            <v>199174.74694448567</v>
          </cell>
        </row>
        <row r="38">
          <cell r="G38">
            <v>77130.959999999992</v>
          </cell>
          <cell r="M38">
            <v>0</v>
          </cell>
          <cell r="P38">
            <v>0</v>
          </cell>
          <cell r="AP38">
            <v>56953.400679999999</v>
          </cell>
          <cell r="AT38">
            <v>219352.30626448567</v>
          </cell>
        </row>
        <row r="39">
          <cell r="G39">
            <v>76292.3</v>
          </cell>
          <cell r="M39">
            <v>0</v>
          </cell>
          <cell r="P39">
            <v>800</v>
          </cell>
          <cell r="AP39">
            <v>56409.732360000009</v>
          </cell>
          <cell r="AT39">
            <v>207895.73390448565</v>
          </cell>
        </row>
        <row r="40">
          <cell r="G40">
            <v>74568.34</v>
          </cell>
          <cell r="M40">
            <v>0</v>
          </cell>
          <cell r="P40">
            <v>800</v>
          </cell>
          <cell r="AP40">
            <v>56184.582119999999</v>
          </cell>
          <cell r="AT40">
            <v>227079.49178448567</v>
          </cell>
        </row>
        <row r="41">
          <cell r="G41">
            <v>67292.31</v>
          </cell>
          <cell r="M41">
            <v>0</v>
          </cell>
          <cell r="P41">
            <v>800</v>
          </cell>
          <cell r="AP41">
            <v>54349.036320000007</v>
          </cell>
          <cell r="AT41">
            <v>240822.76546448568</v>
          </cell>
        </row>
        <row r="42">
          <cell r="G42">
            <v>72046.430000000008</v>
          </cell>
          <cell r="M42">
            <v>0</v>
          </cell>
          <cell r="P42">
            <v>800</v>
          </cell>
          <cell r="AP42">
            <v>57735.261840000006</v>
          </cell>
          <cell r="AT42">
            <v>255933.93362448568</v>
          </cell>
        </row>
        <row r="43">
          <cell r="G43">
            <v>73989.930000000008</v>
          </cell>
          <cell r="M43">
            <v>0</v>
          </cell>
          <cell r="P43">
            <v>800</v>
          </cell>
          <cell r="AP43">
            <v>54104.603120000007</v>
          </cell>
          <cell r="AT43">
            <v>276619.26050448569</v>
          </cell>
        </row>
        <row r="44">
          <cell r="G44">
            <v>74237.59</v>
          </cell>
          <cell r="M44">
            <v>0</v>
          </cell>
          <cell r="P44">
            <v>800</v>
          </cell>
          <cell r="AP44">
            <v>57875.278000000006</v>
          </cell>
          <cell r="AT44">
            <v>293781.57250448567</v>
          </cell>
        </row>
        <row r="45">
          <cell r="G45">
            <v>67971.91</v>
          </cell>
          <cell r="M45">
            <v>0</v>
          </cell>
          <cell r="P45">
            <v>200</v>
          </cell>
          <cell r="AP45">
            <v>55763.435440000001</v>
          </cell>
          <cell r="AT45">
            <v>306190.04706448561</v>
          </cell>
        </row>
        <row r="46">
          <cell r="G46">
            <v>69308.67</v>
          </cell>
          <cell r="M46">
            <v>0</v>
          </cell>
          <cell r="P46">
            <v>200</v>
          </cell>
          <cell r="AP46">
            <v>59457.1348</v>
          </cell>
          <cell r="AT46">
            <v>316241.58226448559</v>
          </cell>
        </row>
        <row r="47">
          <cell r="G47">
            <v>72758.81</v>
          </cell>
          <cell r="M47">
            <v>0</v>
          </cell>
          <cell r="P47">
            <v>200</v>
          </cell>
          <cell r="AP47">
            <v>52048.562239999999</v>
          </cell>
          <cell r="AR47">
            <v>52956.55</v>
          </cell>
          <cell r="AT47">
            <v>284195.2800244856</v>
          </cell>
        </row>
        <row r="48">
          <cell r="G48">
            <v>72778.42</v>
          </cell>
          <cell r="M48">
            <v>0</v>
          </cell>
          <cell r="AP48">
            <v>50192.61540000001</v>
          </cell>
        </row>
      </sheetData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Костромская 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Q30">
            <v>100196.37676808955</v>
          </cell>
        </row>
        <row r="31">
          <cell r="G31">
            <v>15183.38</v>
          </cell>
          <cell r="AM31">
            <v>10581.449879999996</v>
          </cell>
          <cell r="AQ31">
            <v>104798.30688808956</v>
          </cell>
        </row>
        <row r="32">
          <cell r="G32">
            <v>14829.32</v>
          </cell>
          <cell r="AM32">
            <v>10570.552359999998</v>
          </cell>
          <cell r="AQ32">
            <v>109057.07452808955</v>
          </cell>
        </row>
        <row r="33">
          <cell r="G33">
            <v>13660.220000000001</v>
          </cell>
          <cell r="AM33">
            <v>10311.44132</v>
          </cell>
          <cell r="AQ33">
            <v>112405.85320808955</v>
          </cell>
        </row>
        <row r="34">
          <cell r="G34">
            <v>17043.439999999999</v>
          </cell>
          <cell r="AM34">
            <v>10985.223719999996</v>
          </cell>
          <cell r="AQ34">
            <v>118464.06948808956</v>
          </cell>
        </row>
        <row r="35">
          <cell r="G35">
            <v>16710.86</v>
          </cell>
          <cell r="AM35">
            <v>10839.981159999998</v>
          </cell>
          <cell r="AQ35">
            <v>124334.94832808958</v>
          </cell>
        </row>
        <row r="36">
          <cell r="G36">
            <v>14827.19</v>
          </cell>
          <cell r="AM36">
            <v>10421.505199999998</v>
          </cell>
          <cell r="AQ36">
            <v>128740.63312808958</v>
          </cell>
        </row>
        <row r="37">
          <cell r="G37">
            <v>22435.89</v>
          </cell>
          <cell r="AM37">
            <v>14216.558239999998</v>
          </cell>
          <cell r="AQ37">
            <v>136959.96488808957</v>
          </cell>
        </row>
        <row r="38">
          <cell r="G38">
            <v>14764.56</v>
          </cell>
          <cell r="AM38">
            <v>10460.463079999998</v>
          </cell>
          <cell r="AQ38">
            <v>141264.06180808958</v>
          </cell>
        </row>
        <row r="39">
          <cell r="G39">
            <v>14852.38</v>
          </cell>
          <cell r="AM39">
            <v>11080.220919999998</v>
          </cell>
          <cell r="AQ39">
            <v>145036.22088808959</v>
          </cell>
        </row>
        <row r="40">
          <cell r="G40">
            <v>15470.67</v>
          </cell>
          <cell r="AM40">
            <v>11423.836239999999</v>
          </cell>
          <cell r="AQ40">
            <v>149383.0546480896</v>
          </cell>
        </row>
        <row r="41">
          <cell r="G41">
            <v>15303.24</v>
          </cell>
          <cell r="AM41">
            <v>11463.920839999999</v>
          </cell>
          <cell r="AQ41">
            <v>153522.37380808959</v>
          </cell>
        </row>
        <row r="42">
          <cell r="G42">
            <v>16197.939999999999</v>
          </cell>
          <cell r="AM42">
            <v>11396.002359999997</v>
          </cell>
          <cell r="AQ42">
            <v>158624.3114480896</v>
          </cell>
        </row>
        <row r="43">
          <cell r="G43">
            <v>19730.060000000001</v>
          </cell>
          <cell r="AM43">
            <v>13507.635799999998</v>
          </cell>
          <cell r="AQ43">
            <v>165146.73564808961</v>
          </cell>
        </row>
        <row r="44">
          <cell r="G44">
            <v>14410.86</v>
          </cell>
          <cell r="AM44">
            <v>11073.068119999998</v>
          </cell>
          <cell r="AQ44">
            <v>168784.52752808959</v>
          </cell>
        </row>
        <row r="45">
          <cell r="G45">
            <v>16650.73</v>
          </cell>
          <cell r="AM45">
            <v>13931.354559999998</v>
          </cell>
          <cell r="AQ45">
            <v>171803.90296808959</v>
          </cell>
        </row>
        <row r="46">
          <cell r="G46">
            <v>14683.119999999999</v>
          </cell>
          <cell r="AM46">
            <v>11101.318279999998</v>
          </cell>
          <cell r="AQ46">
            <v>175385.70468808958</v>
          </cell>
        </row>
        <row r="47">
          <cell r="G47">
            <v>18765.73</v>
          </cell>
          <cell r="AM47">
            <v>11795.842079999999</v>
          </cell>
          <cell r="AQ47">
            <v>182355.59260808959</v>
          </cell>
        </row>
        <row r="48">
          <cell r="G48">
            <v>14474.57</v>
          </cell>
          <cell r="AM48">
            <v>11195.060239999999</v>
          </cell>
          <cell r="AQ48">
            <v>185635.1023680896</v>
          </cell>
        </row>
        <row r="49">
          <cell r="G49">
            <v>15339.34</v>
          </cell>
          <cell r="AM49">
            <v>14048.456519999998</v>
          </cell>
        </row>
      </sheetData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Менделеева 4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15878.297542655324</v>
          </cell>
        </row>
        <row r="30">
          <cell r="G30">
            <v>43687.020000000004</v>
          </cell>
          <cell r="M30">
            <v>0</v>
          </cell>
          <cell r="AM30">
            <v>37179.328260000002</v>
          </cell>
          <cell r="AQ30">
            <v>22385.989282655326</v>
          </cell>
        </row>
        <row r="31">
          <cell r="G31">
            <v>43995.869999999995</v>
          </cell>
          <cell r="M31">
            <v>0</v>
          </cell>
          <cell r="AM31">
            <v>36905.575420000001</v>
          </cell>
          <cell r="AQ31">
            <v>29476.28386265532</v>
          </cell>
        </row>
        <row r="32">
          <cell r="G32">
            <v>50869.31</v>
          </cell>
          <cell r="M32">
            <v>0</v>
          </cell>
          <cell r="AM32">
            <v>39334.522060000003</v>
          </cell>
          <cell r="AQ32">
            <v>41011.071802655308</v>
          </cell>
        </row>
        <row r="33">
          <cell r="G33">
            <v>44217.120000000003</v>
          </cell>
          <cell r="M33">
            <v>0</v>
          </cell>
          <cell r="AM33">
            <v>37552.114260000002</v>
          </cell>
          <cell r="AO33">
            <v>15108.28</v>
          </cell>
          <cell r="AQ33">
            <v>32567.797542655317</v>
          </cell>
        </row>
        <row r="34">
          <cell r="G34">
            <v>44267.039999999994</v>
          </cell>
          <cell r="M34">
            <v>0</v>
          </cell>
          <cell r="AM34">
            <v>38531.481940000005</v>
          </cell>
          <cell r="AQ34">
            <v>38303.355602655305</v>
          </cell>
        </row>
        <row r="35">
          <cell r="G35">
            <v>43324.590000000004</v>
          </cell>
          <cell r="M35">
            <v>0</v>
          </cell>
          <cell r="AM35">
            <v>39635.612300000008</v>
          </cell>
          <cell r="AQ35">
            <v>41992.333302655301</v>
          </cell>
        </row>
        <row r="36">
          <cell r="G36">
            <v>47989.97</v>
          </cell>
          <cell r="M36">
            <v>0</v>
          </cell>
          <cell r="AM36">
            <v>39964.826780000003</v>
          </cell>
          <cell r="AQ36">
            <v>50017.476522655299</v>
          </cell>
        </row>
        <row r="37">
          <cell r="G37">
            <v>45974.65</v>
          </cell>
          <cell r="M37">
            <v>0</v>
          </cell>
          <cell r="AM37">
            <v>50042.935740000001</v>
          </cell>
          <cell r="AQ37">
            <v>45949.190782655307</v>
          </cell>
        </row>
        <row r="38">
          <cell r="G38">
            <v>46969.450000000004</v>
          </cell>
          <cell r="M38">
            <v>0</v>
          </cell>
          <cell r="AM38">
            <v>41283.776620000004</v>
          </cell>
          <cell r="AQ38">
            <v>-366997.64583734469</v>
          </cell>
        </row>
        <row r="39">
          <cell r="G39">
            <v>47649.1</v>
          </cell>
          <cell r="M39">
            <v>0</v>
          </cell>
          <cell r="AM39">
            <v>41496.242180000001</v>
          </cell>
          <cell r="AQ39">
            <v>-360844.78801734472</v>
          </cell>
        </row>
        <row r="40">
          <cell r="G40">
            <v>58885.89</v>
          </cell>
          <cell r="M40">
            <v>0</v>
          </cell>
          <cell r="AM40">
            <v>45377.05502</v>
          </cell>
          <cell r="AQ40">
            <v>-352114.51303734473</v>
          </cell>
        </row>
        <row r="41">
          <cell r="G41">
            <v>43534.79</v>
          </cell>
          <cell r="M41">
            <v>0</v>
          </cell>
          <cell r="AM41">
            <v>39585.910219999998</v>
          </cell>
          <cell r="AQ41">
            <v>-371607.52325734479</v>
          </cell>
        </row>
        <row r="42">
          <cell r="G42">
            <v>44814.79</v>
          </cell>
          <cell r="M42">
            <v>0</v>
          </cell>
          <cell r="AM42">
            <v>40281.340459999999</v>
          </cell>
          <cell r="AQ42">
            <v>-367074.07371734479</v>
          </cell>
        </row>
        <row r="43">
          <cell r="G43">
            <v>44697.179999999993</v>
          </cell>
          <cell r="M43">
            <v>0</v>
          </cell>
          <cell r="AM43">
            <v>39463.27706</v>
          </cell>
          <cell r="AO43">
            <v>66292.070000000007</v>
          </cell>
          <cell r="AQ43">
            <v>-428132.24077734479</v>
          </cell>
        </row>
        <row r="44">
          <cell r="G44">
            <v>46141.119999999995</v>
          </cell>
          <cell r="M44">
            <v>0</v>
          </cell>
          <cell r="AM44">
            <v>38581.485460000004</v>
          </cell>
          <cell r="AQ44">
            <v>-420572.60623734479</v>
          </cell>
        </row>
        <row r="45">
          <cell r="G45">
            <v>44351.02</v>
          </cell>
          <cell r="M45">
            <v>0</v>
          </cell>
          <cell r="AM45">
            <v>37958.059940000006</v>
          </cell>
          <cell r="AQ45">
            <v>-414179.64617734478</v>
          </cell>
        </row>
        <row r="46">
          <cell r="G46">
            <v>44096.57</v>
          </cell>
          <cell r="M46">
            <v>0</v>
          </cell>
          <cell r="AM46">
            <v>89495.976540000003</v>
          </cell>
          <cell r="AQ46">
            <v>-483020.94271734479</v>
          </cell>
        </row>
        <row r="47">
          <cell r="G47">
            <v>45123.05</v>
          </cell>
          <cell r="M47">
            <v>0</v>
          </cell>
          <cell r="AM47">
            <v>38859.120620000002</v>
          </cell>
          <cell r="AQ47">
            <v>-476757.0133373448</v>
          </cell>
        </row>
        <row r="48">
          <cell r="G48">
            <v>47160.829999999994</v>
          </cell>
          <cell r="M48">
            <v>0</v>
          </cell>
          <cell r="AM48">
            <v>38641.667340000007</v>
          </cell>
        </row>
      </sheetData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МЕНДЕЛЕЕВА 8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S29">
            <v>-209245.75935681656</v>
          </cell>
        </row>
        <row r="30">
          <cell r="G30">
            <v>21872.149999999998</v>
          </cell>
          <cell r="M30">
            <v>0</v>
          </cell>
          <cell r="AO30">
            <v>11651.843279999999</v>
          </cell>
          <cell r="AS30">
            <v>-199025.45263681657</v>
          </cell>
        </row>
        <row r="31">
          <cell r="G31">
            <v>13224.26</v>
          </cell>
          <cell r="M31">
            <v>0</v>
          </cell>
          <cell r="AO31">
            <v>10478.861639999999</v>
          </cell>
          <cell r="AS31">
            <v>-196280.05427681655</v>
          </cell>
        </row>
        <row r="32">
          <cell r="G32">
            <v>26322.58</v>
          </cell>
          <cell r="M32">
            <v>0</v>
          </cell>
          <cell r="AO32">
            <v>13444.86692</v>
          </cell>
          <cell r="AS32">
            <v>-183402.34119681653</v>
          </cell>
        </row>
        <row r="33">
          <cell r="G33">
            <v>14709.86</v>
          </cell>
          <cell r="M33">
            <v>0</v>
          </cell>
          <cell r="AO33">
            <v>10745.47212</v>
          </cell>
          <cell r="AS33">
            <v>-179437.95331681654</v>
          </cell>
        </row>
        <row r="34">
          <cell r="G34">
            <v>19995.980000000003</v>
          </cell>
          <cell r="M34">
            <v>0</v>
          </cell>
          <cell r="AO34">
            <v>11704.78716</v>
          </cell>
          <cell r="AS34">
            <v>-171146.76047681653</v>
          </cell>
        </row>
        <row r="35">
          <cell r="G35">
            <v>16015.939999999999</v>
          </cell>
          <cell r="M35">
            <v>0</v>
          </cell>
          <cell r="AO35">
            <v>10918.164119999998</v>
          </cell>
          <cell r="AQ35">
            <v>23365.32</v>
          </cell>
          <cell r="AS35">
            <v>-189414.30459681654</v>
          </cell>
        </row>
        <row r="36">
          <cell r="G36">
            <v>21335.910000000003</v>
          </cell>
          <cell r="M36">
            <v>0</v>
          </cell>
          <cell r="AO36">
            <v>12058.11328</v>
          </cell>
          <cell r="AS36">
            <v>-180136.50787681653</v>
          </cell>
        </row>
        <row r="37">
          <cell r="G37">
            <v>16696.59</v>
          </cell>
          <cell r="M37">
            <v>0</v>
          </cell>
          <cell r="AO37">
            <v>11102.260479999999</v>
          </cell>
          <cell r="AS37">
            <v>-174542.17835681653</v>
          </cell>
        </row>
        <row r="38">
          <cell r="G38">
            <v>16549.900000000001</v>
          </cell>
          <cell r="M38">
            <v>0</v>
          </cell>
          <cell r="AO38">
            <v>11956.765159999999</v>
          </cell>
          <cell r="AS38">
            <v>-169949.04351681654</v>
          </cell>
        </row>
        <row r="39">
          <cell r="G39">
            <v>21858.3</v>
          </cell>
          <cell r="M39">
            <v>0</v>
          </cell>
          <cell r="AO39">
            <v>13038.029320000001</v>
          </cell>
          <cell r="AS39">
            <v>-161128.77283681656</v>
          </cell>
        </row>
        <row r="40">
          <cell r="G40">
            <v>16372.880000000001</v>
          </cell>
          <cell r="M40">
            <v>0</v>
          </cell>
          <cell r="AO40">
            <v>12011.29212</v>
          </cell>
          <cell r="AS40">
            <v>-164172.82495681656</v>
          </cell>
        </row>
        <row r="41">
          <cell r="G41">
            <v>20135.57</v>
          </cell>
          <cell r="M41">
            <v>0</v>
          </cell>
          <cell r="AO41">
            <v>12518.8392</v>
          </cell>
          <cell r="AS41">
            <v>-156556.09415681654</v>
          </cell>
        </row>
        <row r="42">
          <cell r="G42">
            <v>17673.82</v>
          </cell>
          <cell r="M42">
            <v>0</v>
          </cell>
          <cell r="AO42">
            <v>13471.634519999998</v>
          </cell>
          <cell r="AS42">
            <v>-152353.90867681653</v>
          </cell>
        </row>
        <row r="43">
          <cell r="G43">
            <v>26603.39</v>
          </cell>
          <cell r="M43">
            <v>0</v>
          </cell>
          <cell r="AO43">
            <v>13906.445759999999</v>
          </cell>
          <cell r="AS43">
            <v>-139656.96443681652</v>
          </cell>
        </row>
        <row r="44">
          <cell r="G44">
            <v>17669.87</v>
          </cell>
          <cell r="M44">
            <v>0</v>
          </cell>
          <cell r="AO44">
            <v>12483.5232</v>
          </cell>
          <cell r="AS44">
            <v>-134470.61763681652</v>
          </cell>
        </row>
        <row r="45">
          <cell r="G45">
            <v>17214.95</v>
          </cell>
          <cell r="M45">
            <v>0</v>
          </cell>
          <cell r="AO45">
            <v>12196.1232</v>
          </cell>
          <cell r="AS45">
            <v>-129451.79083681652</v>
          </cell>
        </row>
        <row r="46">
          <cell r="G46">
            <v>17017.88</v>
          </cell>
          <cell r="M46">
            <v>0</v>
          </cell>
          <cell r="AO46">
            <v>12036.610920000001</v>
          </cell>
          <cell r="AS46">
            <v>-124470.52175681652</v>
          </cell>
        </row>
        <row r="47">
          <cell r="G47">
            <v>16392.079999999998</v>
          </cell>
          <cell r="M47">
            <v>0</v>
          </cell>
          <cell r="AO47">
            <v>11940.731879999999</v>
          </cell>
          <cell r="AS47">
            <v>-120019.17363681653</v>
          </cell>
        </row>
        <row r="48">
          <cell r="G48">
            <v>18657.68</v>
          </cell>
          <cell r="M48">
            <v>0</v>
          </cell>
          <cell r="AO48">
            <v>14576.12444</v>
          </cell>
        </row>
      </sheetData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ебольсина 5,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164254.24894962506</v>
          </cell>
        </row>
        <row r="30">
          <cell r="G30">
            <v>27487.38</v>
          </cell>
          <cell r="AM30">
            <v>18836.613220000003</v>
          </cell>
          <cell r="AQ30">
            <v>172905.01572962507</v>
          </cell>
        </row>
        <row r="31">
          <cell r="G31">
            <v>27635.54</v>
          </cell>
          <cell r="AM31">
            <v>18941.133460000001</v>
          </cell>
          <cell r="AQ31">
            <v>181599.42226962507</v>
          </cell>
        </row>
        <row r="32">
          <cell r="G32">
            <v>27509.61</v>
          </cell>
          <cell r="AM32">
            <v>20033.805660000002</v>
          </cell>
          <cell r="AQ32">
            <v>189075.22660962504</v>
          </cell>
        </row>
        <row r="33">
          <cell r="G33">
            <v>24851.170000000002</v>
          </cell>
          <cell r="AM33">
            <v>18713.339180000003</v>
          </cell>
          <cell r="AQ33">
            <v>195213.05742962504</v>
          </cell>
        </row>
        <row r="34">
          <cell r="G34">
            <v>31882.98</v>
          </cell>
          <cell r="AM34">
            <v>19527.51626</v>
          </cell>
          <cell r="AQ34">
            <v>207568.52116962505</v>
          </cell>
        </row>
        <row r="35">
          <cell r="G35">
            <v>31107.57</v>
          </cell>
          <cell r="AM35">
            <v>19548.503580000001</v>
          </cell>
          <cell r="AQ35">
            <v>219127.58758962507</v>
          </cell>
        </row>
        <row r="36">
          <cell r="G36">
            <v>24884.31</v>
          </cell>
          <cell r="AM36">
            <v>18369.504700000005</v>
          </cell>
          <cell r="AQ36">
            <v>225642.39288962504</v>
          </cell>
        </row>
        <row r="37">
          <cell r="G37">
            <v>29797.170000000002</v>
          </cell>
          <cell r="AM37">
            <v>23571.839019999999</v>
          </cell>
          <cell r="AQ37">
            <v>231867.72386962507</v>
          </cell>
        </row>
        <row r="38">
          <cell r="G38">
            <v>28842.95</v>
          </cell>
          <cell r="AM38">
            <v>19063.360860000001</v>
          </cell>
          <cell r="AQ38">
            <v>241647.31300962507</v>
          </cell>
        </row>
        <row r="39">
          <cell r="G39">
            <v>34122.47</v>
          </cell>
          <cell r="AM39">
            <v>21707.017659999998</v>
          </cell>
          <cell r="AQ39">
            <v>254362.76534962503</v>
          </cell>
        </row>
        <row r="40">
          <cell r="G40">
            <v>28689.53</v>
          </cell>
          <cell r="AM40">
            <v>18006.663260000001</v>
          </cell>
          <cell r="AQ40">
            <v>260520.10208962506</v>
          </cell>
        </row>
        <row r="41">
          <cell r="G41">
            <v>30657.63</v>
          </cell>
          <cell r="AM41">
            <v>22923.854939999997</v>
          </cell>
          <cell r="AQ41">
            <v>268553.87714962504</v>
          </cell>
        </row>
        <row r="42">
          <cell r="G42">
            <v>28017.05</v>
          </cell>
          <cell r="AM42">
            <v>20694.528859999999</v>
          </cell>
          <cell r="AQ42">
            <v>276176.39828962501</v>
          </cell>
        </row>
        <row r="43">
          <cell r="G43">
            <v>28017.05</v>
          </cell>
          <cell r="AM43">
            <v>20140.918859999998</v>
          </cell>
          <cell r="AQ43">
            <v>284352.52942962502</v>
          </cell>
        </row>
        <row r="44">
          <cell r="G44">
            <v>27205.81</v>
          </cell>
          <cell r="AM44">
            <v>20159.890380000004</v>
          </cell>
          <cell r="AQ44">
            <v>291698.44904962502</v>
          </cell>
        </row>
        <row r="45">
          <cell r="G45">
            <v>28513.15</v>
          </cell>
          <cell r="AM45">
            <v>19046.044540000003</v>
          </cell>
          <cell r="AQ45">
            <v>301165.55450962507</v>
          </cell>
        </row>
        <row r="46">
          <cell r="G46">
            <v>28388.76</v>
          </cell>
          <cell r="AM46">
            <v>17874.347860000002</v>
          </cell>
          <cell r="AQ46">
            <v>311679.9666496251</v>
          </cell>
        </row>
        <row r="47">
          <cell r="G47">
            <v>27309.48</v>
          </cell>
          <cell r="AM47">
            <v>17753.32922</v>
          </cell>
          <cell r="AQ47">
            <v>321236.11742962507</v>
          </cell>
        </row>
        <row r="48">
          <cell r="G48">
            <v>32911.910000000003</v>
          </cell>
          <cell r="AM48">
            <v>18582.754460000004</v>
          </cell>
        </row>
      </sheetData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ебол11"/>
      <sheetName val="фЕВРАЛЬ"/>
      <sheetName val="февраль№1"/>
      <sheetName val="кальк"/>
    </sheetNames>
    <sheetDataSet>
      <sheetData sheetId="0" refreshError="1"/>
      <sheetData sheetId="1" refreshError="1"/>
      <sheetData sheetId="2">
        <row r="27">
          <cell r="AN27">
            <v>27582.640757137</v>
          </cell>
        </row>
        <row r="28">
          <cell r="G28">
            <v>12263.83</v>
          </cell>
          <cell r="AJ28">
            <v>10588.167420000002</v>
          </cell>
          <cell r="AN28">
            <v>29258.303337137</v>
          </cell>
        </row>
        <row r="29">
          <cell r="G29">
            <v>14175.5</v>
          </cell>
          <cell r="AJ29">
            <v>11098.524020000001</v>
          </cell>
          <cell r="AN29">
            <v>32335.279317136996</v>
          </cell>
        </row>
        <row r="30">
          <cell r="G30">
            <v>12783.62</v>
          </cell>
          <cell r="AJ30">
            <v>11331.158499999998</v>
          </cell>
          <cell r="AN30">
            <v>33787.740817136997</v>
          </cell>
        </row>
        <row r="31">
          <cell r="G31">
            <v>12940.67</v>
          </cell>
          <cell r="AJ31">
            <v>10968.185980000002</v>
          </cell>
          <cell r="AN31">
            <v>35760.224837136993</v>
          </cell>
        </row>
        <row r="32">
          <cell r="G32">
            <v>13763.67</v>
          </cell>
          <cell r="AJ32">
            <v>10749.888300000001</v>
          </cell>
          <cell r="AN32">
            <v>38774.006537136993</v>
          </cell>
        </row>
        <row r="33">
          <cell r="G33">
            <v>12072.17</v>
          </cell>
          <cell r="AJ33">
            <v>10873.925580000001</v>
          </cell>
          <cell r="AN33">
            <v>39972.250957136988</v>
          </cell>
        </row>
        <row r="34">
          <cell r="G34">
            <v>16811.400000000001</v>
          </cell>
          <cell r="AJ34">
            <v>11388.23618</v>
          </cell>
          <cell r="AN34">
            <v>45395.41477713699</v>
          </cell>
        </row>
        <row r="35">
          <cell r="G35">
            <v>15102.07</v>
          </cell>
          <cell r="AJ35">
            <v>11091.12982</v>
          </cell>
          <cell r="AN35">
            <v>49406.354957136988</v>
          </cell>
        </row>
        <row r="36">
          <cell r="G36">
            <v>17926.2</v>
          </cell>
          <cell r="AJ36">
            <v>11580.539860000001</v>
          </cell>
          <cell r="AN36">
            <v>55752.015097136988</v>
          </cell>
        </row>
        <row r="37">
          <cell r="G37">
            <v>12451.49</v>
          </cell>
          <cell r="AJ37">
            <v>10516.971819999999</v>
          </cell>
          <cell r="AN37">
            <v>57686.533277136994</v>
          </cell>
        </row>
        <row r="38">
          <cell r="G38">
            <v>13291.91</v>
          </cell>
          <cell r="AJ38">
            <v>10975.003340000001</v>
          </cell>
          <cell r="AN38">
            <v>60003.439937136987</v>
          </cell>
        </row>
        <row r="39">
          <cell r="G39">
            <v>11658.029999999999</v>
          </cell>
          <cell r="AJ39">
            <v>10538.912620000001</v>
          </cell>
          <cell r="AN39">
            <v>61122.557317136976</v>
          </cell>
        </row>
        <row r="40">
          <cell r="G40">
            <v>13853.740000000002</v>
          </cell>
          <cell r="AJ40">
            <v>11765.742979999999</v>
          </cell>
          <cell r="AN40">
            <v>63210.554337136986</v>
          </cell>
        </row>
        <row r="41">
          <cell r="G41">
            <v>13097.95</v>
          </cell>
          <cell r="AJ41">
            <v>10900.826140000001</v>
          </cell>
          <cell r="AN41">
            <v>65407.678197136978</v>
          </cell>
        </row>
        <row r="42">
          <cell r="G42">
            <v>15180.92</v>
          </cell>
          <cell r="AJ42">
            <v>11061.936900000001</v>
          </cell>
          <cell r="AN42">
            <v>69526.661297136976</v>
          </cell>
        </row>
        <row r="43">
          <cell r="G43">
            <v>12415.11</v>
          </cell>
          <cell r="AJ43">
            <v>10717.47278</v>
          </cell>
          <cell r="AN43">
            <v>71224.29851713698</v>
          </cell>
        </row>
        <row r="44">
          <cell r="G44">
            <v>15246.27</v>
          </cell>
          <cell r="AJ44">
            <v>15075.981019999999</v>
          </cell>
          <cell r="AN44">
            <v>71394.587497136992</v>
          </cell>
        </row>
        <row r="45">
          <cell r="G45">
            <v>10795.07</v>
          </cell>
          <cell r="AJ45">
            <v>10390.50222</v>
          </cell>
          <cell r="AN45">
            <v>71799.155277137004</v>
          </cell>
        </row>
        <row r="46">
          <cell r="G46">
            <v>12880.93</v>
          </cell>
          <cell r="AJ46">
            <v>13892.926380000001</v>
          </cell>
        </row>
      </sheetData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19 "/>
      <sheetName val="Сентябрь"/>
      <sheetName val="Октябрь"/>
      <sheetName val="Ноябрь"/>
      <sheetName val="Декабрь"/>
      <sheetName val="декабрь№1"/>
      <sheetName val="кальк"/>
      <sheetName val="Декабрь№2"/>
      <sheetName val="Декабрь№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S29">
            <v>437269.62244960503</v>
          </cell>
        </row>
        <row r="30">
          <cell r="G30">
            <v>40179.68</v>
          </cell>
          <cell r="AO30">
            <v>37937.840939999995</v>
          </cell>
          <cell r="AQ30">
            <v>13459.88</v>
          </cell>
          <cell r="AS30">
            <v>426051.58150960505</v>
          </cell>
        </row>
        <row r="31">
          <cell r="G31">
            <v>38119.67</v>
          </cell>
          <cell r="AO31">
            <v>36895.12569999999</v>
          </cell>
          <cell r="AS31">
            <v>427276.12580960506</v>
          </cell>
        </row>
        <row r="32">
          <cell r="G32">
            <v>41643.01</v>
          </cell>
          <cell r="AO32">
            <v>38505.095139999998</v>
          </cell>
          <cell r="AQ32">
            <v>3336.95</v>
          </cell>
          <cell r="AS32">
            <v>427077.09066960507</v>
          </cell>
        </row>
        <row r="33">
          <cell r="G33">
            <v>40639.96</v>
          </cell>
          <cell r="AO33">
            <v>37913.565259999996</v>
          </cell>
          <cell r="AS33">
            <v>429803.48540960508</v>
          </cell>
        </row>
        <row r="34">
          <cell r="G34">
            <v>36182.990000000005</v>
          </cell>
          <cell r="AO34">
            <v>37802.926899999991</v>
          </cell>
          <cell r="AQ34">
            <v>30230.55</v>
          </cell>
          <cell r="AS34">
            <v>397952.99850960512</v>
          </cell>
        </row>
        <row r="35">
          <cell r="G35">
            <v>51660.05</v>
          </cell>
          <cell r="AO35">
            <v>40334.04002</v>
          </cell>
          <cell r="AQ35">
            <v>185127.24</v>
          </cell>
          <cell r="AS35">
            <v>224151.76848960511</v>
          </cell>
        </row>
        <row r="36">
          <cell r="G36">
            <v>39433.26</v>
          </cell>
          <cell r="AO36">
            <v>37818.315579999995</v>
          </cell>
          <cell r="AQ36">
            <v>149015.54</v>
          </cell>
          <cell r="AS36">
            <v>76751.172909605113</v>
          </cell>
        </row>
        <row r="37">
          <cell r="G37">
            <v>38759.199999999997</v>
          </cell>
          <cell r="AO37">
            <v>37753.010219999996</v>
          </cell>
          <cell r="AS37">
            <v>77757.362689605114</v>
          </cell>
        </row>
        <row r="38">
          <cell r="G38">
            <v>39880.5</v>
          </cell>
          <cell r="M38">
            <v>39230.800000000003</v>
          </cell>
          <cell r="AO38">
            <v>37868.643899999995</v>
          </cell>
          <cell r="AS38">
            <v>119000.01878960512</v>
          </cell>
        </row>
        <row r="39">
          <cell r="G39">
            <v>43101.62</v>
          </cell>
          <cell r="AO39">
            <v>40216.792619999993</v>
          </cell>
          <cell r="AS39">
            <v>122384.84616960512</v>
          </cell>
        </row>
        <row r="40">
          <cell r="G40">
            <v>54443.439999999995</v>
          </cell>
          <cell r="AO40">
            <v>41987.625419999997</v>
          </cell>
          <cell r="AS40">
            <v>43200.080749605127</v>
          </cell>
        </row>
        <row r="41">
          <cell r="G41">
            <v>42526.06</v>
          </cell>
          <cell r="M41">
            <v>13076.94</v>
          </cell>
          <cell r="AO41">
            <v>39097.993179999998</v>
          </cell>
          <cell r="AS41">
            <v>60205.08756960513</v>
          </cell>
        </row>
        <row r="42">
          <cell r="G42">
            <v>56335.93</v>
          </cell>
          <cell r="AO42">
            <v>43245.403219999993</v>
          </cell>
          <cell r="AS42">
            <v>71648.41434960514</v>
          </cell>
        </row>
        <row r="43">
          <cell r="G43">
            <v>41851.18</v>
          </cell>
          <cell r="AO43">
            <v>38063.91246</v>
          </cell>
          <cell r="AS43">
            <v>75935.681889605155</v>
          </cell>
        </row>
        <row r="44">
          <cell r="G44">
            <v>42588.740000000005</v>
          </cell>
          <cell r="AO44">
            <v>38021.833099999996</v>
          </cell>
          <cell r="AS44">
            <v>81002.588789605157</v>
          </cell>
        </row>
        <row r="45">
          <cell r="G45">
            <v>41815.79</v>
          </cell>
          <cell r="AO45">
            <v>38860.758179999997</v>
          </cell>
          <cell r="AS45">
            <v>84157.620609605161</v>
          </cell>
        </row>
        <row r="46">
          <cell r="G46">
            <v>42991.549999999996</v>
          </cell>
          <cell r="AO46">
            <v>39904.343379999991</v>
          </cell>
          <cell r="AS46">
            <v>87444.827229605158</v>
          </cell>
        </row>
        <row r="47">
          <cell r="G47">
            <v>45707.39</v>
          </cell>
          <cell r="AO47">
            <v>39517.825940000002</v>
          </cell>
          <cell r="AS47">
            <v>93834.391289605148</v>
          </cell>
        </row>
        <row r="48">
          <cell r="G48">
            <v>42676.08</v>
          </cell>
          <cell r="AO48">
            <v>38646.107499999998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0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O29">
            <v>25533.677503571464</v>
          </cell>
        </row>
        <row r="30">
          <cell r="G30">
            <v>22622.329999999998</v>
          </cell>
          <cell r="AK30">
            <v>18653.959699999999</v>
          </cell>
          <cell r="AO30">
            <v>29502.047803571462</v>
          </cell>
        </row>
        <row r="31">
          <cell r="G31">
            <v>19400.57</v>
          </cell>
          <cell r="AK31">
            <v>17441.343860000001</v>
          </cell>
          <cell r="AO31">
            <v>31461.273943571461</v>
          </cell>
        </row>
        <row r="32">
          <cell r="G32">
            <v>23896.67</v>
          </cell>
          <cell r="AK32">
            <v>18615.282740000002</v>
          </cell>
          <cell r="AO32">
            <v>36742.661203571457</v>
          </cell>
        </row>
        <row r="33">
          <cell r="G33">
            <v>15533.97</v>
          </cell>
          <cell r="AK33">
            <v>17484.766740000003</v>
          </cell>
          <cell r="AO33">
            <v>34791.864463571459</v>
          </cell>
        </row>
        <row r="34">
          <cell r="G34">
            <v>21243.16</v>
          </cell>
          <cell r="AK34">
            <v>18311.40494</v>
          </cell>
          <cell r="AO34">
            <v>37723.619523571462</v>
          </cell>
        </row>
        <row r="35">
          <cell r="G35">
            <v>17293.84</v>
          </cell>
          <cell r="AK35">
            <v>19691.570459999999</v>
          </cell>
          <cell r="AM35">
            <v>81171.820000000007</v>
          </cell>
          <cell r="AO35">
            <v>-45845.930936428544</v>
          </cell>
        </row>
        <row r="36">
          <cell r="G36">
            <v>24244.199999999997</v>
          </cell>
          <cell r="AK36">
            <v>19028.068380000001</v>
          </cell>
          <cell r="AO36">
            <v>-40629.799316428544</v>
          </cell>
        </row>
        <row r="37">
          <cell r="G37">
            <v>22907.07</v>
          </cell>
          <cell r="AK37">
            <v>18259.51714</v>
          </cell>
          <cell r="AO37">
            <v>-35982.246456428547</v>
          </cell>
        </row>
        <row r="38">
          <cell r="G38">
            <v>22352.2</v>
          </cell>
          <cell r="AK38">
            <v>18496.906139999999</v>
          </cell>
          <cell r="AO38">
            <v>-32126.952596428546</v>
          </cell>
        </row>
        <row r="39">
          <cell r="G39">
            <v>55708.520000000004</v>
          </cell>
          <cell r="AK39">
            <v>29001.802460000003</v>
          </cell>
          <cell r="AO39">
            <v>-4920.2350564285443</v>
          </cell>
        </row>
        <row r="40">
          <cell r="G40">
            <v>29512.760000000002</v>
          </cell>
          <cell r="AK40">
            <v>20858.842860000001</v>
          </cell>
          <cell r="AO40">
            <v>4233.682083571457</v>
          </cell>
        </row>
        <row r="41">
          <cell r="G41">
            <v>33447.9</v>
          </cell>
          <cell r="AK41">
            <v>21600.374299999999</v>
          </cell>
          <cell r="AO41">
            <v>16581.207783571455</v>
          </cell>
        </row>
        <row r="42">
          <cell r="G42">
            <v>26758.53</v>
          </cell>
          <cell r="AK42">
            <v>20606.1669</v>
          </cell>
          <cell r="AO42">
            <v>23233.570883571458</v>
          </cell>
        </row>
        <row r="43">
          <cell r="G43">
            <v>27407.899999999998</v>
          </cell>
          <cell r="AK43">
            <v>20224.015020000003</v>
          </cell>
          <cell r="AO43">
            <v>30917.455863571453</v>
          </cell>
        </row>
        <row r="44">
          <cell r="G44">
            <v>21829.800000000003</v>
          </cell>
          <cell r="AK44">
            <v>20732.399420000002</v>
          </cell>
          <cell r="AO44">
            <v>32514.856443571451</v>
          </cell>
        </row>
        <row r="45">
          <cell r="G45">
            <v>27717.190000000002</v>
          </cell>
          <cell r="AK45">
            <v>19371.622180000002</v>
          </cell>
          <cell r="AO45">
            <v>41060.424263571447</v>
          </cell>
        </row>
        <row r="46">
          <cell r="G46">
            <v>23448.11</v>
          </cell>
          <cell r="AK46">
            <v>20092.381780000003</v>
          </cell>
          <cell r="AO46">
            <v>44616.152483571444</v>
          </cell>
        </row>
        <row r="47">
          <cell r="G47">
            <v>28979.75</v>
          </cell>
          <cell r="AK47">
            <v>19602.502900000003</v>
          </cell>
          <cell r="AO47">
            <v>54193.39958357143</v>
          </cell>
        </row>
        <row r="48">
          <cell r="G48">
            <v>24157.940000000002</v>
          </cell>
          <cell r="AK48">
            <v>18502.732460000003</v>
          </cell>
        </row>
      </sheetData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3,1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V29">
            <v>65982.945950844587</v>
          </cell>
        </row>
        <row r="30">
          <cell r="G30">
            <v>22576.25</v>
          </cell>
          <cell r="AR30">
            <v>22807.825939999999</v>
          </cell>
          <cell r="AV30">
            <v>65751.370010844592</v>
          </cell>
        </row>
        <row r="31">
          <cell r="G31">
            <v>26868.280000000002</v>
          </cell>
          <cell r="AR31">
            <v>23893.914859999997</v>
          </cell>
          <cell r="AV31">
            <v>68725.735150844586</v>
          </cell>
        </row>
        <row r="32">
          <cell r="G32">
            <v>26545.489999999998</v>
          </cell>
          <cell r="M32">
            <v>6107.21</v>
          </cell>
          <cell r="AR32">
            <v>24291.627420000001</v>
          </cell>
          <cell r="AV32">
            <v>77086.807730844579</v>
          </cell>
        </row>
        <row r="33">
          <cell r="G33">
            <v>20291.010000000002</v>
          </cell>
          <cell r="AR33">
            <v>22657.273139999998</v>
          </cell>
          <cell r="AT33">
            <v>12600.02</v>
          </cell>
          <cell r="AV33">
            <v>62120.524590844565</v>
          </cell>
        </row>
        <row r="34">
          <cell r="G34">
            <v>31949.23</v>
          </cell>
          <cell r="M34">
            <v>12081.74</v>
          </cell>
          <cell r="AR34">
            <v>25640.760580000002</v>
          </cell>
          <cell r="AV34">
            <v>80510.734010844564</v>
          </cell>
        </row>
        <row r="35">
          <cell r="G35">
            <v>24578.97</v>
          </cell>
          <cell r="AR35">
            <v>23609.943139999999</v>
          </cell>
          <cell r="AV35">
            <v>81479.760870844562</v>
          </cell>
        </row>
        <row r="36">
          <cell r="G36">
            <v>26372.7</v>
          </cell>
          <cell r="AR36">
            <v>23510.690460000002</v>
          </cell>
          <cell r="AT36">
            <v>48719.97</v>
          </cell>
          <cell r="AV36">
            <v>35621.80041084456</v>
          </cell>
        </row>
        <row r="37">
          <cell r="G37">
            <v>24750.54</v>
          </cell>
          <cell r="AR37">
            <v>24097.695899999999</v>
          </cell>
          <cell r="AV37">
            <v>36274.644510844562</v>
          </cell>
        </row>
        <row r="38">
          <cell r="G38">
            <v>26452.26</v>
          </cell>
          <cell r="M38">
            <v>41465.99</v>
          </cell>
          <cell r="AR38">
            <v>27649.3573</v>
          </cell>
          <cell r="AV38">
            <v>15859.147210844545</v>
          </cell>
        </row>
        <row r="39">
          <cell r="G39">
            <v>25959.77</v>
          </cell>
          <cell r="AR39">
            <v>23524.650499999996</v>
          </cell>
          <cell r="AV39">
            <v>-7560.9032891554452</v>
          </cell>
        </row>
        <row r="40">
          <cell r="G40">
            <v>25249.68</v>
          </cell>
          <cell r="AR40">
            <v>23508.785260000001</v>
          </cell>
          <cell r="AV40">
            <v>-5320.0085491554455</v>
          </cell>
        </row>
        <row r="41">
          <cell r="G41">
            <v>25527.89</v>
          </cell>
          <cell r="M41">
            <v>7821.68</v>
          </cell>
          <cell r="AR41">
            <v>24174.062339999997</v>
          </cell>
          <cell r="AV41">
            <v>-42247.240889155437</v>
          </cell>
        </row>
        <row r="42">
          <cell r="G42">
            <v>25485.829999999998</v>
          </cell>
          <cell r="AR42">
            <v>23083.852819999996</v>
          </cell>
          <cell r="AV42">
            <v>-39345.263709155435</v>
          </cell>
        </row>
        <row r="43">
          <cell r="G43">
            <v>36865.89</v>
          </cell>
          <cell r="M43">
            <v>14072.58</v>
          </cell>
          <cell r="AR43">
            <v>29065.73402</v>
          </cell>
          <cell r="AV43">
            <v>-16972.527729155438</v>
          </cell>
        </row>
        <row r="44">
          <cell r="G44">
            <v>26508.629999999997</v>
          </cell>
          <cell r="AR44">
            <v>23754.573619999999</v>
          </cell>
          <cell r="AV44">
            <v>-13718.471349155439</v>
          </cell>
        </row>
        <row r="45">
          <cell r="G45">
            <v>23039.23</v>
          </cell>
          <cell r="AR45">
            <v>22934.003379999998</v>
          </cell>
          <cell r="AV45">
            <v>-13413.244729155438</v>
          </cell>
        </row>
        <row r="46">
          <cell r="G46">
            <v>25894.959999999999</v>
          </cell>
          <cell r="M46">
            <v>13891.64</v>
          </cell>
          <cell r="AR46">
            <v>25085.199339999999</v>
          </cell>
          <cell r="AV46">
            <v>1488.1559308445612</v>
          </cell>
        </row>
        <row r="47">
          <cell r="G47">
            <v>26209.39</v>
          </cell>
          <cell r="M47">
            <v>7629.55</v>
          </cell>
          <cell r="AR47">
            <v>24691.4251</v>
          </cell>
          <cell r="AV47">
            <v>10835.67083084456</v>
          </cell>
        </row>
        <row r="48">
          <cell r="G48">
            <v>26323.730000000003</v>
          </cell>
          <cell r="AR48">
            <v>22520.269220000002</v>
          </cell>
        </row>
      </sheetData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3,2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114953.2292280613</v>
          </cell>
        </row>
        <row r="30">
          <cell r="G30">
            <v>26301.25</v>
          </cell>
          <cell r="AM30">
            <v>20472.70608</v>
          </cell>
          <cell r="AQ30">
            <v>120781.7731480613</v>
          </cell>
        </row>
        <row r="31">
          <cell r="G31">
            <v>24431.99</v>
          </cell>
          <cell r="AM31">
            <v>19832.957119999999</v>
          </cell>
          <cell r="AQ31">
            <v>125380.80602806128</v>
          </cell>
        </row>
        <row r="32">
          <cell r="G32">
            <v>28422.15</v>
          </cell>
          <cell r="AM32">
            <v>20952.736239999998</v>
          </cell>
          <cell r="AQ32">
            <v>132850.21978806128</v>
          </cell>
        </row>
        <row r="33">
          <cell r="G33">
            <v>22195.77</v>
          </cell>
          <cell r="AM33">
            <v>19627.672160000002</v>
          </cell>
          <cell r="AQ33">
            <v>135418.31762806128</v>
          </cell>
        </row>
        <row r="34">
          <cell r="G34">
            <v>28734.41</v>
          </cell>
          <cell r="AM34">
            <v>18413.401039999997</v>
          </cell>
          <cell r="AQ34">
            <v>145739.32658806129</v>
          </cell>
        </row>
        <row r="35">
          <cell r="G35">
            <v>26671.72</v>
          </cell>
          <cell r="AM35">
            <v>18425.820919999998</v>
          </cell>
          <cell r="AQ35">
            <v>153985.22566806129</v>
          </cell>
        </row>
        <row r="36">
          <cell r="G36">
            <v>26908.38</v>
          </cell>
          <cell r="AM36">
            <v>19278.572840000001</v>
          </cell>
          <cell r="AQ36">
            <v>161615.03282806129</v>
          </cell>
        </row>
        <row r="37">
          <cell r="G37">
            <v>34609.629999999997</v>
          </cell>
          <cell r="AM37">
            <v>23214.914239999998</v>
          </cell>
          <cell r="AO37">
            <v>2200.46</v>
          </cell>
          <cell r="AQ37">
            <v>170809.28858806132</v>
          </cell>
        </row>
        <row r="38">
          <cell r="G38">
            <v>24409.599999999999</v>
          </cell>
          <cell r="AM38">
            <v>17849.044519999996</v>
          </cell>
          <cell r="AQ38">
            <v>177369.84406806133</v>
          </cell>
        </row>
        <row r="39">
          <cell r="G39">
            <v>27505.17</v>
          </cell>
          <cell r="AM39">
            <v>20096.22824</v>
          </cell>
          <cell r="AQ39">
            <v>185278.78582806131</v>
          </cell>
        </row>
        <row r="40">
          <cell r="G40">
            <v>32849.879999999997</v>
          </cell>
          <cell r="AM40">
            <v>22401.219959999999</v>
          </cell>
          <cell r="AQ40">
            <v>196227.44586806133</v>
          </cell>
        </row>
        <row r="41">
          <cell r="G41">
            <v>27864.12</v>
          </cell>
          <cell r="AM41">
            <v>21393.79924</v>
          </cell>
          <cell r="AQ41">
            <v>203197.76662806133</v>
          </cell>
        </row>
        <row r="42">
          <cell r="G42">
            <v>24995.99</v>
          </cell>
          <cell r="AM42">
            <v>22695.813279999995</v>
          </cell>
          <cell r="AQ42">
            <v>205997.94334806132</v>
          </cell>
        </row>
        <row r="43">
          <cell r="G43">
            <v>26924.9</v>
          </cell>
          <cell r="AM43">
            <v>20507.694680000001</v>
          </cell>
          <cell r="AQ43">
            <v>212915.1486680613</v>
          </cell>
        </row>
        <row r="44">
          <cell r="G44">
            <v>26695.18</v>
          </cell>
          <cell r="AM44">
            <v>21562.477879999999</v>
          </cell>
          <cell r="AQ44">
            <v>218547.8507880613</v>
          </cell>
        </row>
        <row r="45">
          <cell r="G45">
            <v>28669.55</v>
          </cell>
          <cell r="AM45">
            <v>20071.157679999997</v>
          </cell>
          <cell r="AQ45">
            <v>227346.24310806129</v>
          </cell>
        </row>
        <row r="46">
          <cell r="G46">
            <v>24157.99</v>
          </cell>
          <cell r="AM46">
            <v>17639.7484</v>
          </cell>
          <cell r="AQ46">
            <v>234064.48470806127</v>
          </cell>
        </row>
        <row r="47">
          <cell r="G47">
            <v>25242.86</v>
          </cell>
          <cell r="AM47">
            <v>18101.81076</v>
          </cell>
          <cell r="AO47">
            <v>62337.9</v>
          </cell>
          <cell r="AQ47">
            <v>179067.63394806127</v>
          </cell>
        </row>
        <row r="48">
          <cell r="G48">
            <v>27581.47</v>
          </cell>
          <cell r="AM48">
            <v>21673.881679999999</v>
          </cell>
          <cell r="AO48">
            <v>47862.17</v>
          </cell>
        </row>
      </sheetData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4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V29">
            <v>-520031.48538680159</v>
          </cell>
        </row>
        <row r="30">
          <cell r="G30">
            <v>35905.08</v>
          </cell>
          <cell r="AR30">
            <v>27758.861100000002</v>
          </cell>
          <cell r="AT30">
            <v>2372.0500000000002</v>
          </cell>
          <cell r="AV30">
            <v>-514257.31648680154</v>
          </cell>
        </row>
        <row r="31">
          <cell r="G31">
            <v>33259.42</v>
          </cell>
          <cell r="AR31">
            <v>27564.392060000002</v>
          </cell>
          <cell r="AV31">
            <v>-508562.28854680154</v>
          </cell>
        </row>
        <row r="32">
          <cell r="G32">
            <v>45662.869999999995</v>
          </cell>
          <cell r="AR32">
            <v>29783.979940000008</v>
          </cell>
          <cell r="AV32">
            <v>-492683.39848680154</v>
          </cell>
        </row>
        <row r="33">
          <cell r="G33">
            <v>29085.85</v>
          </cell>
          <cell r="AR33">
            <v>26574.320020000006</v>
          </cell>
          <cell r="AT33">
            <v>21379.43</v>
          </cell>
          <cell r="AV33">
            <v>-511551.29850680154</v>
          </cell>
        </row>
        <row r="34">
          <cell r="G34">
            <v>30476.989999999998</v>
          </cell>
          <cell r="AR34">
            <v>26878.401300000005</v>
          </cell>
          <cell r="AT34">
            <v>109662.39999999999</v>
          </cell>
          <cell r="AV34">
            <v>-617615.10980680154</v>
          </cell>
        </row>
        <row r="35">
          <cell r="G35">
            <v>35813.75</v>
          </cell>
          <cell r="AR35">
            <v>27818.695060000005</v>
          </cell>
          <cell r="AV35">
            <v>-609620.0548668016</v>
          </cell>
        </row>
        <row r="36">
          <cell r="G36">
            <v>31891.84</v>
          </cell>
          <cell r="AR36">
            <v>29531.003340000003</v>
          </cell>
          <cell r="AV36">
            <v>-607259.21820680168</v>
          </cell>
        </row>
        <row r="37">
          <cell r="G37">
            <v>48459.32</v>
          </cell>
          <cell r="AR37">
            <v>30629.079900000004</v>
          </cell>
          <cell r="AV37">
            <v>-589428.97810680175</v>
          </cell>
        </row>
        <row r="38">
          <cell r="G38">
            <v>33860.89</v>
          </cell>
          <cell r="AR38">
            <v>29449.615620000004</v>
          </cell>
          <cell r="AV38">
            <v>-585017.70372680179</v>
          </cell>
        </row>
        <row r="39">
          <cell r="G39">
            <v>95127.69</v>
          </cell>
          <cell r="AR39">
            <v>43737.543540000006</v>
          </cell>
          <cell r="AV39">
            <v>-560050.81726680184</v>
          </cell>
        </row>
        <row r="40">
          <cell r="G40">
            <v>72469.23000000001</v>
          </cell>
          <cell r="AR40">
            <v>37732.808980000002</v>
          </cell>
          <cell r="AV40">
            <v>-576405.24624680181</v>
          </cell>
        </row>
        <row r="41">
          <cell r="G41">
            <v>40812.86</v>
          </cell>
          <cell r="AR41">
            <v>30675.528940000004</v>
          </cell>
          <cell r="AV41">
            <v>-565767.91518680181</v>
          </cell>
        </row>
        <row r="42">
          <cell r="G42">
            <v>46943.09</v>
          </cell>
          <cell r="AR42">
            <v>33547.328420000005</v>
          </cell>
          <cell r="AV42">
            <v>-551872.15360680188</v>
          </cell>
        </row>
        <row r="43">
          <cell r="G43">
            <v>44861.7</v>
          </cell>
          <cell r="AR43">
            <v>31917.491260000003</v>
          </cell>
          <cell r="AV43">
            <v>-538427.94486680184</v>
          </cell>
        </row>
        <row r="44">
          <cell r="G44">
            <v>41366.6</v>
          </cell>
          <cell r="AR44">
            <v>31021.535980000004</v>
          </cell>
          <cell r="AV44">
            <v>-527582.88084680191</v>
          </cell>
        </row>
        <row r="45">
          <cell r="G45">
            <v>39955.979999999996</v>
          </cell>
          <cell r="AR45">
            <v>30836.340779999999</v>
          </cell>
          <cell r="AV45">
            <v>-518263.2416268019</v>
          </cell>
        </row>
        <row r="46">
          <cell r="G46">
            <v>38029.490000000005</v>
          </cell>
          <cell r="AR46">
            <v>30426.612340000007</v>
          </cell>
          <cell r="AV46">
            <v>-510460.3639668019</v>
          </cell>
        </row>
        <row r="47">
          <cell r="G47">
            <v>46340.3</v>
          </cell>
          <cell r="AR47">
            <v>31497.66358</v>
          </cell>
          <cell r="AV47">
            <v>-495417.72754680191</v>
          </cell>
        </row>
        <row r="48">
          <cell r="G48">
            <v>45808.3</v>
          </cell>
          <cell r="AR48">
            <v>29341.728220000005</v>
          </cell>
        </row>
      </sheetData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5,2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161188.84173076955</v>
          </cell>
        </row>
        <row r="30">
          <cell r="G30">
            <v>26799.96</v>
          </cell>
          <cell r="AM30">
            <v>19411.199800000002</v>
          </cell>
          <cell r="AQ30">
            <v>168577.60193076954</v>
          </cell>
        </row>
        <row r="31">
          <cell r="G31">
            <v>32655.82</v>
          </cell>
          <cell r="AM31">
            <v>21068.395560000004</v>
          </cell>
          <cell r="AQ31">
            <v>180165.02637076954</v>
          </cell>
        </row>
        <row r="32">
          <cell r="G32">
            <v>24755.56</v>
          </cell>
          <cell r="AM32">
            <v>19006.585000000003</v>
          </cell>
          <cell r="AQ32">
            <v>185914.00137076955</v>
          </cell>
        </row>
        <row r="33">
          <cell r="G33">
            <v>14112.67</v>
          </cell>
          <cell r="AM33">
            <v>17339.789360000002</v>
          </cell>
          <cell r="AQ33">
            <v>182686.88201076956</v>
          </cell>
        </row>
        <row r="34">
          <cell r="G34">
            <v>12691.79</v>
          </cell>
          <cell r="AM34">
            <v>16966.431760000003</v>
          </cell>
          <cell r="AQ34">
            <v>178412.24025076957</v>
          </cell>
        </row>
        <row r="35">
          <cell r="G35">
            <v>9771.7099999999991</v>
          </cell>
          <cell r="AM35">
            <v>16534.611920000003</v>
          </cell>
          <cell r="AQ35">
            <v>171649.33833076956</v>
          </cell>
        </row>
        <row r="36">
          <cell r="G36">
            <v>9890.27</v>
          </cell>
          <cell r="AM36">
            <v>17108.391120000004</v>
          </cell>
          <cell r="AQ36">
            <v>164431.21721076954</v>
          </cell>
        </row>
        <row r="37">
          <cell r="G37">
            <v>9975.7100000000009</v>
          </cell>
          <cell r="AM37">
            <v>16424.819200000002</v>
          </cell>
          <cell r="AQ37">
            <v>157982.10801076953</v>
          </cell>
        </row>
        <row r="38">
          <cell r="G38">
            <v>12976.69</v>
          </cell>
          <cell r="AM38">
            <v>17435.855920000005</v>
          </cell>
          <cell r="AQ38">
            <v>153522.94209076953</v>
          </cell>
        </row>
        <row r="39">
          <cell r="G39">
            <v>9122.58</v>
          </cell>
          <cell r="AM39">
            <v>16232.892280000004</v>
          </cell>
          <cell r="AQ39">
            <v>146912.62981076952</v>
          </cell>
        </row>
        <row r="40">
          <cell r="G40">
            <v>10677.11</v>
          </cell>
          <cell r="AM40">
            <v>16487.006800000003</v>
          </cell>
          <cell r="AQ40">
            <v>141602.7330107695</v>
          </cell>
        </row>
        <row r="41">
          <cell r="G41">
            <v>8341.7799999999988</v>
          </cell>
          <cell r="AM41">
            <v>16175.196520000003</v>
          </cell>
          <cell r="AQ41">
            <v>134269.3164907695</v>
          </cell>
        </row>
        <row r="42">
          <cell r="G42">
            <v>12420.48</v>
          </cell>
          <cell r="AM42">
            <v>19166.231160000003</v>
          </cell>
          <cell r="AQ42">
            <v>128023.56533076952</v>
          </cell>
        </row>
        <row r="43">
          <cell r="G43">
            <v>14615.57</v>
          </cell>
          <cell r="AM43">
            <v>17257.209520000004</v>
          </cell>
          <cell r="AQ43">
            <v>125881.92581076952</v>
          </cell>
        </row>
        <row r="44">
          <cell r="G44">
            <v>12382.77</v>
          </cell>
          <cell r="AM44">
            <v>16841.855280000003</v>
          </cell>
          <cell r="AQ44">
            <v>121922.84053076951</v>
          </cell>
        </row>
        <row r="45">
          <cell r="G45">
            <v>24694.87</v>
          </cell>
          <cell r="AM45">
            <v>19389.772880000004</v>
          </cell>
          <cell r="AQ45">
            <v>127427.93765076951</v>
          </cell>
        </row>
        <row r="46">
          <cell r="G46">
            <v>33094.93</v>
          </cell>
          <cell r="AM46">
            <v>20338.319520000005</v>
          </cell>
          <cell r="AQ46">
            <v>134099.02813076953</v>
          </cell>
        </row>
        <row r="47">
          <cell r="G47">
            <v>35560.68</v>
          </cell>
          <cell r="AM47">
            <v>20968.971000000001</v>
          </cell>
          <cell r="AQ47">
            <v>148890.73713076953</v>
          </cell>
        </row>
        <row r="48">
          <cell r="G48">
            <v>29416.23</v>
          </cell>
          <cell r="AM48">
            <v>18641.857120000004</v>
          </cell>
        </row>
      </sheetData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26"/>
      <sheetName val="фЕВРАЛЬ"/>
      <sheetName val="февраль№1"/>
      <sheetName val="кальк"/>
    </sheetNames>
    <sheetDataSet>
      <sheetData sheetId="0" refreshError="1"/>
      <sheetData sheetId="1" refreshError="1"/>
      <sheetData sheetId="2">
        <row r="27">
          <cell r="AQ27">
            <v>57768.05924553833</v>
          </cell>
        </row>
        <row r="28">
          <cell r="G28">
            <v>39368.36</v>
          </cell>
          <cell r="AM28">
            <v>33250.002219999995</v>
          </cell>
          <cell r="AQ28">
            <v>64086.417025538336</v>
          </cell>
        </row>
        <row r="29">
          <cell r="G29">
            <v>36189.25</v>
          </cell>
          <cell r="AM29">
            <v>32782.328979999998</v>
          </cell>
          <cell r="AQ29">
            <v>67693.338045538345</v>
          </cell>
        </row>
        <row r="30">
          <cell r="G30">
            <v>47804.42</v>
          </cell>
          <cell r="AM30">
            <v>35133.158699999993</v>
          </cell>
          <cell r="AQ30">
            <v>80564.599345538358</v>
          </cell>
        </row>
        <row r="31">
          <cell r="G31">
            <v>27691.14</v>
          </cell>
          <cell r="AM31">
            <v>31342.968140000001</v>
          </cell>
          <cell r="AQ31">
            <v>77112.77120553836</v>
          </cell>
        </row>
        <row r="32">
          <cell r="G32">
            <v>34910.270000000004</v>
          </cell>
          <cell r="AM32">
            <v>32442.096740000005</v>
          </cell>
          <cell r="AQ32">
            <v>79780.944465538356</v>
          </cell>
        </row>
        <row r="33">
          <cell r="G33">
            <v>49129.75</v>
          </cell>
          <cell r="AM33">
            <v>35310.043460000001</v>
          </cell>
          <cell r="AO33">
            <v>4405.38</v>
          </cell>
          <cell r="AQ33">
            <v>89395.27100553835</v>
          </cell>
        </row>
        <row r="34">
          <cell r="G34">
            <v>40864.449999999997</v>
          </cell>
          <cell r="AM34">
            <v>37566.887699999992</v>
          </cell>
          <cell r="AQ34">
            <v>92892.833305538355</v>
          </cell>
        </row>
        <row r="35">
          <cell r="G35">
            <v>40826.339999999997</v>
          </cell>
          <cell r="AM35">
            <v>33468.033659999994</v>
          </cell>
          <cell r="AQ35">
            <v>100451.13964553838</v>
          </cell>
        </row>
        <row r="36">
          <cell r="G36">
            <v>46851.75</v>
          </cell>
          <cell r="AM36">
            <v>38073.341139999997</v>
          </cell>
          <cell r="AQ36">
            <v>109429.54850553838</v>
          </cell>
        </row>
        <row r="37">
          <cell r="G37">
            <v>96803.459999999992</v>
          </cell>
          <cell r="AM37">
            <v>50380.11301999999</v>
          </cell>
          <cell r="AQ37">
            <v>156352.89548553838</v>
          </cell>
        </row>
        <row r="38">
          <cell r="G38">
            <v>95425.43</v>
          </cell>
          <cell r="AM38">
            <v>52255.114579999994</v>
          </cell>
          <cell r="AQ38">
            <v>200023.21090553838</v>
          </cell>
        </row>
        <row r="39">
          <cell r="G39">
            <v>64197.79</v>
          </cell>
          <cell r="AM39">
            <v>45090.198019999996</v>
          </cell>
          <cell r="AQ39">
            <v>219630.80288553837</v>
          </cell>
        </row>
        <row r="40">
          <cell r="G40">
            <v>48058.57</v>
          </cell>
          <cell r="AM40">
            <v>42573.802019999988</v>
          </cell>
          <cell r="AQ40">
            <v>225615.57086553838</v>
          </cell>
        </row>
        <row r="41">
          <cell r="G41">
            <v>47914.57</v>
          </cell>
          <cell r="AM41">
            <v>41423.258739999997</v>
          </cell>
          <cell r="AQ41">
            <v>232606.8821255384</v>
          </cell>
        </row>
        <row r="42">
          <cell r="G42">
            <v>48263.44</v>
          </cell>
          <cell r="AM42">
            <v>40855.794139999991</v>
          </cell>
          <cell r="AQ42">
            <v>240514.52798553839</v>
          </cell>
        </row>
        <row r="43">
          <cell r="G43">
            <v>44720.7</v>
          </cell>
          <cell r="AM43">
            <v>39718.566539999993</v>
          </cell>
          <cell r="AQ43">
            <v>245716.66144553837</v>
          </cell>
        </row>
        <row r="44">
          <cell r="G44">
            <v>44770.559999999998</v>
          </cell>
          <cell r="AM44">
            <v>36910.447739999996</v>
          </cell>
          <cell r="AQ44">
            <v>253776.77370553833</v>
          </cell>
        </row>
        <row r="45">
          <cell r="G45">
            <v>47324.590000000004</v>
          </cell>
          <cell r="AM45">
            <v>36853.232899999995</v>
          </cell>
          <cell r="AQ45">
            <v>264448.13080553833</v>
          </cell>
        </row>
        <row r="46">
          <cell r="G46">
            <v>45365.23</v>
          </cell>
          <cell r="AM46">
            <v>36913.792259999995</v>
          </cell>
        </row>
      </sheetData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8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-26565.595290584613</v>
          </cell>
        </row>
        <row r="30">
          <cell r="G30">
            <v>69959.960000000006</v>
          </cell>
          <cell r="AM30">
            <v>57774.812999999995</v>
          </cell>
          <cell r="AO30">
            <v>13045.51</v>
          </cell>
          <cell r="AQ30">
            <v>-27225.958290584604</v>
          </cell>
        </row>
        <row r="31">
          <cell r="G31">
            <v>75968.639999999999</v>
          </cell>
          <cell r="AM31">
            <v>59301.156439999999</v>
          </cell>
          <cell r="AQ31">
            <v>-10358.474730584603</v>
          </cell>
        </row>
        <row r="32">
          <cell r="G32">
            <v>81677.350000000006</v>
          </cell>
          <cell r="AM32">
            <v>60968.067280000003</v>
          </cell>
          <cell r="AQ32">
            <v>10550.807989415407</v>
          </cell>
        </row>
        <row r="33">
          <cell r="G33">
            <v>67308.570000000007</v>
          </cell>
          <cell r="AM33">
            <v>57192.093759999996</v>
          </cell>
          <cell r="AQ33">
            <v>20867.284229415418</v>
          </cell>
        </row>
        <row r="34">
          <cell r="G34">
            <v>69735.13</v>
          </cell>
          <cell r="AM34">
            <v>59125.30128</v>
          </cell>
          <cell r="AQ34">
            <v>31677.112949415416</v>
          </cell>
        </row>
        <row r="35">
          <cell r="G35">
            <v>71320.990000000005</v>
          </cell>
          <cell r="AM35">
            <v>58807.202080000003</v>
          </cell>
          <cell r="AQ35">
            <v>44390.900869415418</v>
          </cell>
        </row>
        <row r="36">
          <cell r="G36">
            <v>72389.91</v>
          </cell>
          <cell r="AM36">
            <v>59381.295760000008</v>
          </cell>
          <cell r="AO36">
            <v>168632.17</v>
          </cell>
          <cell r="AQ36">
            <v>-111032.6548905846</v>
          </cell>
        </row>
        <row r="37">
          <cell r="G37">
            <v>67877.440000000002</v>
          </cell>
          <cell r="AM37">
            <v>57729.4902</v>
          </cell>
          <cell r="AQ37">
            <v>-100684.7050905846</v>
          </cell>
        </row>
        <row r="38">
          <cell r="G38">
            <v>77457.39</v>
          </cell>
          <cell r="AM38">
            <v>60834.61896</v>
          </cell>
          <cell r="AQ38">
            <v>-83861.93405058459</v>
          </cell>
        </row>
        <row r="39">
          <cell r="G39">
            <v>89471.47</v>
          </cell>
          <cell r="AM39">
            <v>63583.641920000002</v>
          </cell>
          <cell r="AQ39">
            <v>-199444.60597058458</v>
          </cell>
        </row>
        <row r="40">
          <cell r="G40">
            <v>96716.24</v>
          </cell>
          <cell r="AM40">
            <v>65005.032760000002</v>
          </cell>
          <cell r="AQ40">
            <v>-191113.44873058458</v>
          </cell>
        </row>
        <row r="41">
          <cell r="G41">
            <v>82670.76999999999</v>
          </cell>
          <cell r="AM41">
            <v>60739.641759999999</v>
          </cell>
          <cell r="AQ41">
            <v>-168382.32049058459</v>
          </cell>
        </row>
        <row r="42">
          <cell r="G42">
            <v>76563.22</v>
          </cell>
          <cell r="AM42">
            <v>60315.178999999996</v>
          </cell>
          <cell r="AQ42">
            <v>-151334.27949058459</v>
          </cell>
        </row>
        <row r="43">
          <cell r="G43">
            <v>75794.459999999992</v>
          </cell>
          <cell r="AM43">
            <v>58645.006999999991</v>
          </cell>
          <cell r="AQ43">
            <v>-133384.82649058459</v>
          </cell>
        </row>
        <row r="44">
          <cell r="G44">
            <v>22056.65</v>
          </cell>
          <cell r="AM44">
            <v>52273.083200000001</v>
          </cell>
          <cell r="AQ44">
            <v>-162801.25969058459</v>
          </cell>
        </row>
        <row r="45">
          <cell r="G45">
            <v>100011.94</v>
          </cell>
          <cell r="AM45">
            <v>69362.550599999988</v>
          </cell>
          <cell r="AQ45">
            <v>-131951.87029058457</v>
          </cell>
        </row>
        <row r="46">
          <cell r="G46">
            <v>77311.22</v>
          </cell>
          <cell r="AM46">
            <v>61626.748119999997</v>
          </cell>
          <cell r="AQ46">
            <v>-116067.39841058457</v>
          </cell>
        </row>
        <row r="47">
          <cell r="G47">
            <v>77119.53</v>
          </cell>
          <cell r="AM47">
            <v>58485.719520000006</v>
          </cell>
          <cell r="AQ47">
            <v>-97233.587930584588</v>
          </cell>
        </row>
        <row r="48">
          <cell r="G48">
            <v>90151.67</v>
          </cell>
          <cell r="AM48">
            <v>60414.006240000002</v>
          </cell>
        </row>
      </sheetData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33"/>
      <sheetName val="фЕВРАЛЬ"/>
      <sheetName val="февраль№1"/>
      <sheetName val="кальк"/>
    </sheetNames>
    <sheetDataSet>
      <sheetData sheetId="0" refreshError="1"/>
      <sheetData sheetId="1" refreshError="1"/>
      <sheetData sheetId="2">
        <row r="27">
          <cell r="AT27">
            <v>53864.523846263619</v>
          </cell>
        </row>
        <row r="28">
          <cell r="G28">
            <v>38521.21</v>
          </cell>
          <cell r="AP28">
            <v>39672.989719999998</v>
          </cell>
          <cell r="AR28">
            <v>62273.67</v>
          </cell>
          <cell r="AT28">
            <v>-9560.9258737363853</v>
          </cell>
        </row>
        <row r="29">
          <cell r="G29">
            <v>46546.200000000004</v>
          </cell>
          <cell r="AP29">
            <v>41595.783440000007</v>
          </cell>
          <cell r="AT29">
            <v>-4610.5093137363874</v>
          </cell>
        </row>
        <row r="30">
          <cell r="G30">
            <v>61458.25</v>
          </cell>
          <cell r="AP30">
            <v>45443.918680000002</v>
          </cell>
          <cell r="AT30">
            <v>11403.82200626361</v>
          </cell>
        </row>
        <row r="31">
          <cell r="G31">
            <v>50795.43</v>
          </cell>
          <cell r="AP31">
            <v>42361.15036</v>
          </cell>
          <cell r="AT31">
            <v>19838.101646263611</v>
          </cell>
        </row>
        <row r="32">
          <cell r="G32">
            <v>46029.86</v>
          </cell>
          <cell r="M32">
            <v>21705.84</v>
          </cell>
          <cell r="AP32">
            <v>42108.165999999997</v>
          </cell>
          <cell r="AT32">
            <v>45465.635646263603</v>
          </cell>
        </row>
        <row r="33">
          <cell r="G33">
            <v>44390.5</v>
          </cell>
          <cell r="AP33">
            <v>41600.054080000002</v>
          </cell>
          <cell r="AT33">
            <v>48256.081566263601</v>
          </cell>
        </row>
        <row r="34">
          <cell r="G34">
            <v>41140.229999999996</v>
          </cell>
          <cell r="AP34">
            <v>40870.115080000003</v>
          </cell>
          <cell r="AT34">
            <v>48526.196486263594</v>
          </cell>
        </row>
        <row r="35">
          <cell r="G35">
            <v>48086.559999999998</v>
          </cell>
          <cell r="AP35">
            <v>51830.725200000015</v>
          </cell>
          <cell r="AT35">
            <v>44782.031286263576</v>
          </cell>
        </row>
        <row r="36">
          <cell r="G36">
            <v>47369.25</v>
          </cell>
          <cell r="M36">
            <v>21705.84</v>
          </cell>
          <cell r="AP36">
            <v>41963.293720000009</v>
          </cell>
          <cell r="AR36">
            <v>108179.39</v>
          </cell>
          <cell r="AT36">
            <v>-36285.562433736442</v>
          </cell>
        </row>
        <row r="37">
          <cell r="G37">
            <v>80951.839999999997</v>
          </cell>
          <cell r="AP37">
            <v>51152.636560000006</v>
          </cell>
          <cell r="AT37">
            <v>-5686.3589937364522</v>
          </cell>
        </row>
        <row r="38">
          <cell r="G38">
            <v>94671.83</v>
          </cell>
          <cell r="AP38">
            <v>54955.423880000002</v>
          </cell>
          <cell r="AR38">
            <v>108179.39</v>
          </cell>
          <cell r="AT38">
            <v>-73349.342873736459</v>
          </cell>
        </row>
        <row r="39">
          <cell r="G39">
            <v>84546.880000000005</v>
          </cell>
          <cell r="M39">
            <v>16279.38</v>
          </cell>
          <cell r="AP39">
            <v>49988.115920000004</v>
          </cell>
          <cell r="AT39">
            <v>-50545.328793736466</v>
          </cell>
        </row>
        <row r="40">
          <cell r="G40">
            <v>63344.92</v>
          </cell>
          <cell r="AP40">
            <v>46443.920400000003</v>
          </cell>
          <cell r="AT40">
            <v>-32844.32919373647</v>
          </cell>
        </row>
        <row r="41">
          <cell r="G41">
            <v>78128.88</v>
          </cell>
          <cell r="AP41">
            <v>50003.878320000003</v>
          </cell>
          <cell r="AT41">
            <v>28967.912486263536</v>
          </cell>
        </row>
        <row r="42">
          <cell r="G42">
            <v>64465.74</v>
          </cell>
          <cell r="M42">
            <v>5426.46</v>
          </cell>
          <cell r="AP42">
            <v>47640.687280000006</v>
          </cell>
          <cell r="AT42">
            <v>52019.425206263542</v>
          </cell>
        </row>
        <row r="43">
          <cell r="G43">
            <v>74526.78</v>
          </cell>
          <cell r="AP43">
            <v>52031.533760000006</v>
          </cell>
          <cell r="AT43">
            <v>74714.671446263543</v>
          </cell>
        </row>
        <row r="44">
          <cell r="G44">
            <v>66054.540000000008</v>
          </cell>
          <cell r="M44">
            <v>16297.38</v>
          </cell>
          <cell r="AP44">
            <v>42274.486080000002</v>
          </cell>
          <cell r="AT44">
            <v>115052.16536626354</v>
          </cell>
        </row>
        <row r="45">
          <cell r="G45">
            <v>67228.479999999996</v>
          </cell>
          <cell r="M45">
            <v>21705.84</v>
          </cell>
          <cell r="AP45">
            <v>42631.505120000002</v>
          </cell>
          <cell r="AT45">
            <v>161554.9802462635</v>
          </cell>
        </row>
        <row r="46">
          <cell r="G46">
            <v>63164.28</v>
          </cell>
          <cell r="AP46">
            <v>47880.076160000004</v>
          </cell>
        </row>
      </sheetData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тличников 37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T29">
            <v>-58205.082741071259</v>
          </cell>
        </row>
        <row r="30">
          <cell r="G30">
            <v>14874.44</v>
          </cell>
          <cell r="AP30">
            <v>15971.525680000001</v>
          </cell>
          <cell r="AT30">
            <v>-59302.168421071256</v>
          </cell>
        </row>
        <row r="31">
          <cell r="G31">
            <v>14995.43</v>
          </cell>
          <cell r="AP31">
            <v>16083.361159999999</v>
          </cell>
          <cell r="AT31">
            <v>-60390.099581071256</v>
          </cell>
        </row>
        <row r="32">
          <cell r="G32">
            <v>15582.73</v>
          </cell>
          <cell r="AP32">
            <v>17005.42484</v>
          </cell>
          <cell r="AT32">
            <v>-61812.794421071252</v>
          </cell>
        </row>
        <row r="33">
          <cell r="G33">
            <v>14980.79</v>
          </cell>
          <cell r="AP33">
            <v>16107.01324</v>
          </cell>
          <cell r="AT33">
            <v>-62939.017661071251</v>
          </cell>
        </row>
        <row r="34">
          <cell r="G34">
            <v>17667.88</v>
          </cell>
          <cell r="M34">
            <v>5461.28</v>
          </cell>
          <cell r="AP34">
            <v>17340.599999999999</v>
          </cell>
          <cell r="AT34">
            <v>-57150.457661071247</v>
          </cell>
        </row>
        <row r="35">
          <cell r="G35">
            <v>17358.75</v>
          </cell>
          <cell r="AP35">
            <v>16765.21588</v>
          </cell>
          <cell r="AT35">
            <v>-56556.923541071243</v>
          </cell>
        </row>
        <row r="36">
          <cell r="G36">
            <v>17780.66</v>
          </cell>
          <cell r="AP36">
            <v>16682.74912</v>
          </cell>
          <cell r="AT36">
            <v>-55459.01266107124</v>
          </cell>
        </row>
        <row r="37">
          <cell r="G37">
            <v>18588.34</v>
          </cell>
          <cell r="AP37">
            <v>16830.356319999999</v>
          </cell>
          <cell r="AT37">
            <v>-53701.028981071235</v>
          </cell>
        </row>
        <row r="38">
          <cell r="G38">
            <v>15250.46</v>
          </cell>
          <cell r="M38">
            <v>1365.32</v>
          </cell>
          <cell r="AP38">
            <v>16277.338400000001</v>
          </cell>
          <cell r="AR38">
            <v>2160.8200000000002</v>
          </cell>
          <cell r="AT38">
            <v>-55523.407381071236</v>
          </cell>
        </row>
        <row r="39">
          <cell r="G39">
            <v>14727.17</v>
          </cell>
          <cell r="AP39">
            <v>30208.010759999994</v>
          </cell>
          <cell r="AR39">
            <v>30574.45</v>
          </cell>
          <cell r="AT39">
            <v>-101378.69814107123</v>
          </cell>
        </row>
        <row r="40">
          <cell r="G40">
            <v>16392.3</v>
          </cell>
          <cell r="AP40">
            <v>16469.919119999999</v>
          </cell>
          <cell r="AT40">
            <v>-101256.31726107124</v>
          </cell>
        </row>
        <row r="41">
          <cell r="G41">
            <v>17799.98</v>
          </cell>
          <cell r="M41">
            <v>6826.6</v>
          </cell>
          <cell r="AP41">
            <v>17287.806639999999</v>
          </cell>
          <cell r="AT41">
            <v>-93717.543901071229</v>
          </cell>
        </row>
        <row r="42">
          <cell r="G42">
            <v>17901.07</v>
          </cell>
          <cell r="AP42">
            <v>17860.41388</v>
          </cell>
          <cell r="AT42">
            <v>-93476.887781071244</v>
          </cell>
        </row>
        <row r="43">
          <cell r="G43">
            <v>15748.3</v>
          </cell>
          <cell r="M43">
            <v>5461.28</v>
          </cell>
          <cell r="AP43">
            <v>16785.186000000002</v>
          </cell>
          <cell r="AT43">
            <v>-88852.493781071244</v>
          </cell>
        </row>
        <row r="44">
          <cell r="G44">
            <v>13088.24</v>
          </cell>
          <cell r="AP44">
            <v>17471.725199999997</v>
          </cell>
          <cell r="AT44">
            <v>-93035.978981071239</v>
          </cell>
        </row>
        <row r="45">
          <cell r="G45">
            <v>16289.380000000001</v>
          </cell>
          <cell r="AP45">
            <v>17849.197199999995</v>
          </cell>
          <cell r="AT45">
            <v>-94395.79618107123</v>
          </cell>
        </row>
        <row r="46">
          <cell r="G46">
            <v>15829.48</v>
          </cell>
          <cell r="M46">
            <v>4095.96</v>
          </cell>
          <cell r="AP46">
            <v>15933.686079999999</v>
          </cell>
          <cell r="AT46">
            <v>-90204.042261071227</v>
          </cell>
        </row>
        <row r="47">
          <cell r="G47">
            <v>18044.129999999997</v>
          </cell>
          <cell r="AP47">
            <v>15650.548120000001</v>
          </cell>
          <cell r="AT47">
            <v>-87610.460381071243</v>
          </cell>
        </row>
        <row r="48">
          <cell r="G48">
            <v>18087.689999999999</v>
          </cell>
          <cell r="AP48">
            <v>15338.885</v>
          </cell>
        </row>
      </sheetData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3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-36590.948813023686</v>
          </cell>
        </row>
        <row r="30">
          <cell r="G30">
            <v>1675.04</v>
          </cell>
          <cell r="AL30">
            <v>1898.8935999999999</v>
          </cell>
          <cell r="AP30">
            <v>-36814.802413023688</v>
          </cell>
        </row>
        <row r="31">
          <cell r="G31">
            <v>2120.9900000000002</v>
          </cell>
          <cell r="AL31">
            <v>1999.0233199999998</v>
          </cell>
          <cell r="AP31">
            <v>-36692.83573302369</v>
          </cell>
        </row>
        <row r="32">
          <cell r="G32">
            <v>2662.4700000000003</v>
          </cell>
          <cell r="AL32">
            <v>2251.5423599999999</v>
          </cell>
          <cell r="AP32">
            <v>-36281.908093023689</v>
          </cell>
        </row>
        <row r="33">
          <cell r="G33">
            <v>2606.5100000000002</v>
          </cell>
          <cell r="AL33">
            <v>2071.67668</v>
          </cell>
          <cell r="AP33">
            <v>-35747.074773023684</v>
          </cell>
        </row>
        <row r="34">
          <cell r="G34">
            <v>2084.89</v>
          </cell>
          <cell r="AL34">
            <v>1892.0186799999999</v>
          </cell>
          <cell r="AP34">
            <v>-35554.203453023685</v>
          </cell>
        </row>
        <row r="35">
          <cell r="G35">
            <v>1778.22</v>
          </cell>
          <cell r="AL35">
            <v>1805.752</v>
          </cell>
          <cell r="AP35">
            <v>-35581.735453023684</v>
          </cell>
        </row>
        <row r="36">
          <cell r="G36">
            <v>2036.3400000000001</v>
          </cell>
          <cell r="AL36">
            <v>1934.78576</v>
          </cell>
          <cell r="AP36">
            <v>-35480.181213023679</v>
          </cell>
        </row>
        <row r="37">
          <cell r="G37">
            <v>2826.75</v>
          </cell>
          <cell r="AL37">
            <v>2128.2687599999999</v>
          </cell>
          <cell r="AP37">
            <v>-34781.699973023678</v>
          </cell>
        </row>
        <row r="38">
          <cell r="G38">
            <v>2419.88</v>
          </cell>
          <cell r="AL38">
            <v>1990.4484</v>
          </cell>
          <cell r="AP38">
            <v>-34352.268373023675</v>
          </cell>
        </row>
        <row r="39">
          <cell r="G39">
            <v>2740.8500000000004</v>
          </cell>
          <cell r="AL39">
            <v>2387.7163599999999</v>
          </cell>
          <cell r="AP39">
            <v>-33999.134733023675</v>
          </cell>
        </row>
        <row r="40">
          <cell r="G40">
            <v>2309</v>
          </cell>
          <cell r="AL40">
            <v>2061.0116000000003</v>
          </cell>
          <cell r="AP40">
            <v>-33751.146333023673</v>
          </cell>
        </row>
        <row r="41">
          <cell r="G41">
            <v>2478.31</v>
          </cell>
          <cell r="AL41">
            <v>2054.7613999999999</v>
          </cell>
          <cell r="AP41">
            <v>-33327.597733023671</v>
          </cell>
        </row>
        <row r="42">
          <cell r="G42">
            <v>2183.6999999999998</v>
          </cell>
          <cell r="AL42">
            <v>2151.4876800000002</v>
          </cell>
          <cell r="AP42">
            <v>-33295.385413023672</v>
          </cell>
        </row>
        <row r="43">
          <cell r="G43">
            <v>3138.34</v>
          </cell>
          <cell r="AL43">
            <v>2262.1194399999999</v>
          </cell>
          <cell r="AP43">
            <v>-32419.164853023671</v>
          </cell>
        </row>
        <row r="44">
          <cell r="G44">
            <v>2504.5100000000002</v>
          </cell>
          <cell r="AL44">
            <v>2083.84548</v>
          </cell>
          <cell r="AP44">
            <v>-31998.500333023669</v>
          </cell>
        </row>
        <row r="45">
          <cell r="G45">
            <v>2357.17</v>
          </cell>
          <cell r="AL45">
            <v>37936.358919999999</v>
          </cell>
          <cell r="AP45">
            <v>-67577.689253023666</v>
          </cell>
        </row>
        <row r="46">
          <cell r="G46">
            <v>2617.96</v>
          </cell>
          <cell r="AL46">
            <v>2157.8689599999998</v>
          </cell>
          <cell r="AP46">
            <v>-67117.598213023666</v>
          </cell>
        </row>
        <row r="47">
          <cell r="G47">
            <v>2631.12</v>
          </cell>
          <cell r="AL47">
            <v>2155.8176799999997</v>
          </cell>
          <cell r="AP47">
            <v>-66642.295893023664</v>
          </cell>
        </row>
        <row r="48">
          <cell r="G48">
            <v>4380.3</v>
          </cell>
          <cell r="AL48">
            <v>2787.4208000000003</v>
          </cell>
        </row>
      </sheetData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тличников 4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K29">
            <v>9161.6969258000227</v>
          </cell>
        </row>
        <row r="30">
          <cell r="G30">
            <v>1783.81</v>
          </cell>
          <cell r="AG30">
            <v>1654.1230399999999</v>
          </cell>
          <cell r="AK30">
            <v>9291.3838858000217</v>
          </cell>
        </row>
        <row r="31">
          <cell r="G31">
            <v>1790.1</v>
          </cell>
          <cell r="AG31">
            <v>1659.8114799999996</v>
          </cell>
          <cell r="AK31">
            <v>9421.6724058000218</v>
          </cell>
        </row>
        <row r="32">
          <cell r="G32">
            <v>1517.76</v>
          </cell>
          <cell r="AG32">
            <v>1553.4158799999998</v>
          </cell>
          <cell r="AK32">
            <v>9386.0165258000216</v>
          </cell>
        </row>
        <row r="33">
          <cell r="G33">
            <v>2059.34</v>
          </cell>
          <cell r="AG33">
            <v>1746.4097999999997</v>
          </cell>
          <cell r="AK33">
            <v>9698.9467258000223</v>
          </cell>
        </row>
        <row r="34">
          <cell r="G34">
            <v>3678.01</v>
          </cell>
          <cell r="AG34">
            <v>2238.3713599999996</v>
          </cell>
          <cell r="AK34">
            <v>11138.585365800023</v>
          </cell>
        </row>
        <row r="35">
          <cell r="G35">
            <v>1783.37</v>
          </cell>
          <cell r="AG35">
            <v>1648.4877599999998</v>
          </cell>
          <cell r="AK35">
            <v>11273.467605800022</v>
          </cell>
        </row>
        <row r="36">
          <cell r="G36">
            <v>1791.75</v>
          </cell>
          <cell r="AG36">
            <v>1649.8345599999998</v>
          </cell>
          <cell r="AK36">
            <v>11415.383045800023</v>
          </cell>
        </row>
        <row r="37">
          <cell r="G37">
            <v>2056.23</v>
          </cell>
          <cell r="AG37">
            <v>1761.3325599999998</v>
          </cell>
          <cell r="AK37">
            <v>11710.280485800024</v>
          </cell>
        </row>
        <row r="38">
          <cell r="G38">
            <v>1786.72</v>
          </cell>
          <cell r="AG38">
            <v>1668.5920399999998</v>
          </cell>
          <cell r="AK38">
            <v>11828.408445800023</v>
          </cell>
        </row>
        <row r="39">
          <cell r="G39">
            <v>1786.72</v>
          </cell>
          <cell r="AG39">
            <v>29248.534439999999</v>
          </cell>
          <cell r="AK39">
            <v>-15633.405994199977</v>
          </cell>
        </row>
        <row r="40">
          <cell r="G40">
            <v>3197.1</v>
          </cell>
          <cell r="AG40">
            <v>2054.6654799999997</v>
          </cell>
          <cell r="AK40">
            <v>-14490.971474199976</v>
          </cell>
        </row>
        <row r="41">
          <cell r="G41">
            <v>1786.72</v>
          </cell>
          <cell r="AG41">
            <v>1658.4647599999998</v>
          </cell>
          <cell r="AK41">
            <v>-14362.716234199976</v>
          </cell>
        </row>
        <row r="42">
          <cell r="G42">
            <v>1786.72</v>
          </cell>
          <cell r="AG42">
            <v>1801.4391599999997</v>
          </cell>
          <cell r="AK42">
            <v>-14377.435394199976</v>
          </cell>
        </row>
        <row r="43">
          <cell r="G43">
            <v>1435.18</v>
          </cell>
          <cell r="AG43">
            <v>1548.1984399999997</v>
          </cell>
          <cell r="AK43">
            <v>-14490.453834199976</v>
          </cell>
        </row>
        <row r="44">
          <cell r="G44">
            <v>2138.2600000000002</v>
          </cell>
          <cell r="AG44">
            <v>1785.7249999999999</v>
          </cell>
          <cell r="AK44">
            <v>-14137.918834199976</v>
          </cell>
        </row>
        <row r="45">
          <cell r="G45">
            <v>1786.72</v>
          </cell>
          <cell r="AG45">
            <v>1647.2005999999999</v>
          </cell>
          <cell r="AK45">
            <v>-13998.399434199977</v>
          </cell>
        </row>
        <row r="46">
          <cell r="G46">
            <v>2718.72</v>
          </cell>
          <cell r="AG46">
            <v>1977.6033999999997</v>
          </cell>
          <cell r="AK46">
            <v>-13257.282834199978</v>
          </cell>
        </row>
        <row r="47">
          <cell r="G47">
            <v>1786.72</v>
          </cell>
          <cell r="AG47">
            <v>1653.3769999999997</v>
          </cell>
          <cell r="AK47">
            <v>-13123.939834199979</v>
          </cell>
        </row>
        <row r="48">
          <cell r="G48">
            <v>2250.2199999999998</v>
          </cell>
          <cell r="AG48">
            <v>1857.2161999999998</v>
          </cell>
        </row>
      </sheetData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4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O29">
            <v>5765.9071137869742</v>
          </cell>
        </row>
        <row r="30">
          <cell r="G30">
            <v>2173.75</v>
          </cell>
          <cell r="AK30">
            <v>1853.6075699999999</v>
          </cell>
          <cell r="AO30">
            <v>6086.049543786974</v>
          </cell>
        </row>
        <row r="31">
          <cell r="G31">
            <v>2173.75</v>
          </cell>
          <cell r="AK31">
            <v>1854.3699699999997</v>
          </cell>
          <cell r="AO31">
            <v>6405.4295737869743</v>
          </cell>
        </row>
        <row r="32">
          <cell r="G32">
            <v>2174.5100000000002</v>
          </cell>
          <cell r="AK32">
            <v>1930.1644499999998</v>
          </cell>
          <cell r="AO32">
            <v>6649.7751237869743</v>
          </cell>
        </row>
        <row r="33">
          <cell r="G33">
            <v>1476.06</v>
          </cell>
          <cell r="AK33">
            <v>1654.9600099999998</v>
          </cell>
          <cell r="AO33">
            <v>6470.875113786974</v>
          </cell>
        </row>
        <row r="34">
          <cell r="G34">
            <v>2262.4700000000003</v>
          </cell>
          <cell r="AK34">
            <v>1891.3646899999999</v>
          </cell>
          <cell r="AO34">
            <v>6841.9804237869739</v>
          </cell>
        </row>
        <row r="35">
          <cell r="G35">
            <v>1696.1799999999998</v>
          </cell>
          <cell r="AK35">
            <v>1712.7858499999998</v>
          </cell>
          <cell r="AO35">
            <v>6825.374573786974</v>
          </cell>
        </row>
        <row r="36">
          <cell r="G36">
            <v>1696.1799999999998</v>
          </cell>
          <cell r="AK36">
            <v>1696.9234499999995</v>
          </cell>
          <cell r="AO36">
            <v>6824.631123786975</v>
          </cell>
        </row>
        <row r="37">
          <cell r="G37">
            <v>1608.8</v>
          </cell>
          <cell r="AK37">
            <v>1704.6306499999998</v>
          </cell>
          <cell r="AO37">
            <v>6728.8004737869751</v>
          </cell>
        </row>
        <row r="38">
          <cell r="G38">
            <v>2395.1800000000003</v>
          </cell>
          <cell r="AK38">
            <v>1935.4288099999999</v>
          </cell>
          <cell r="AO38">
            <v>7188.551663786975</v>
          </cell>
        </row>
        <row r="39">
          <cell r="G39">
            <v>1953.6599999999999</v>
          </cell>
          <cell r="AK39">
            <v>1924.8852899999999</v>
          </cell>
          <cell r="AO39">
            <v>7217.3263737869747</v>
          </cell>
        </row>
        <row r="40">
          <cell r="G40">
            <v>1871.86</v>
          </cell>
          <cell r="AK40">
            <v>1769.3325699999996</v>
          </cell>
          <cell r="AO40">
            <v>7319.8538037869757</v>
          </cell>
        </row>
        <row r="41">
          <cell r="G41">
            <v>1871.34</v>
          </cell>
          <cell r="AK41">
            <v>1771.43569</v>
          </cell>
          <cell r="AO41">
            <v>7419.7581137869747</v>
          </cell>
        </row>
        <row r="42">
          <cell r="G42">
            <v>1871.32</v>
          </cell>
          <cell r="AK42">
            <v>1901.6788899999999</v>
          </cell>
          <cell r="AO42">
            <v>7389.3992237869743</v>
          </cell>
        </row>
        <row r="43">
          <cell r="G43">
            <v>4813.71</v>
          </cell>
          <cell r="AK43">
            <v>2491.0864499999998</v>
          </cell>
          <cell r="AO43">
            <v>9712.0227737869754</v>
          </cell>
        </row>
        <row r="44">
          <cell r="G44">
            <v>2692.1000000000004</v>
          </cell>
          <cell r="AK44">
            <v>2008.4537699999998</v>
          </cell>
          <cell r="AO44">
            <v>10395.669003786976</v>
          </cell>
        </row>
        <row r="45">
          <cell r="G45">
            <v>2084.7800000000002</v>
          </cell>
          <cell r="AK45">
            <v>1836.8656899999999</v>
          </cell>
          <cell r="AO45">
            <v>10643.583313786976</v>
          </cell>
        </row>
        <row r="46">
          <cell r="G46">
            <v>1870.1799999999998</v>
          </cell>
          <cell r="AK46">
            <v>1767.0765699999999</v>
          </cell>
          <cell r="AO46">
            <v>10746.686743786977</v>
          </cell>
        </row>
        <row r="47">
          <cell r="G47">
            <v>2402.13</v>
          </cell>
          <cell r="AK47">
            <v>1942.6880499999997</v>
          </cell>
          <cell r="AO47">
            <v>11206.128693786977</v>
          </cell>
        </row>
        <row r="48">
          <cell r="G48">
            <v>1696.1799999999998</v>
          </cell>
          <cell r="AK48">
            <v>1720.9966499999998</v>
          </cell>
        </row>
      </sheetData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45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O29">
            <v>-44240.533684457696</v>
          </cell>
        </row>
        <row r="30">
          <cell r="H30">
            <v>3643.24</v>
          </cell>
          <cell r="AK30">
            <v>2467.3136399999999</v>
          </cell>
          <cell r="AO30">
            <v>-43064.607324457698</v>
          </cell>
        </row>
        <row r="31">
          <cell r="H31">
            <v>3021.99</v>
          </cell>
          <cell r="AK31">
            <v>2392.3194799999997</v>
          </cell>
          <cell r="AO31">
            <v>-42434.936804457699</v>
          </cell>
        </row>
        <row r="32">
          <cell r="H32">
            <v>2961.19</v>
          </cell>
          <cell r="AK32">
            <v>2464.0792999999999</v>
          </cell>
          <cell r="AO32">
            <v>-41937.826104457694</v>
          </cell>
        </row>
        <row r="33">
          <cell r="H33">
            <v>3403.57</v>
          </cell>
          <cell r="AK33">
            <v>2492.9300799999996</v>
          </cell>
          <cell r="AO33">
            <v>-41027.186184457692</v>
          </cell>
        </row>
        <row r="34">
          <cell r="H34">
            <v>2446.56</v>
          </cell>
          <cell r="AK34">
            <v>2234.7961399999999</v>
          </cell>
          <cell r="AO34">
            <v>-40815.422324457693</v>
          </cell>
        </row>
        <row r="35">
          <cell r="H35">
            <v>2078.38</v>
          </cell>
          <cell r="AK35">
            <v>2088.74548</v>
          </cell>
          <cell r="AO35">
            <v>-40825.787804457694</v>
          </cell>
        </row>
        <row r="36">
          <cell r="H36">
            <v>4144.01</v>
          </cell>
          <cell r="AK36">
            <v>2638.2963200000004</v>
          </cell>
          <cell r="AO36">
            <v>-39320.074124457693</v>
          </cell>
        </row>
        <row r="37">
          <cell r="H37">
            <v>3486.64</v>
          </cell>
          <cell r="AK37">
            <v>2485.0631599999997</v>
          </cell>
          <cell r="AO37">
            <v>-38318.497284457691</v>
          </cell>
        </row>
        <row r="38">
          <cell r="H38">
            <v>2302.4899999999998</v>
          </cell>
          <cell r="AK38">
            <v>2231.3332199999995</v>
          </cell>
          <cell r="AO38">
            <v>-38247.340504457694</v>
          </cell>
        </row>
        <row r="39">
          <cell r="H39">
            <v>3216.13</v>
          </cell>
          <cell r="AK39">
            <v>2526.0112799999997</v>
          </cell>
          <cell r="AO39">
            <v>-37557.221784457695</v>
          </cell>
        </row>
        <row r="40">
          <cell r="H40">
            <v>3582.41</v>
          </cell>
          <cell r="AK40">
            <v>2492.2054599999997</v>
          </cell>
          <cell r="AO40">
            <v>-36467.017244457689</v>
          </cell>
        </row>
        <row r="41">
          <cell r="H41">
            <v>2474.31</v>
          </cell>
          <cell r="AK41">
            <v>2281.8914199999999</v>
          </cell>
          <cell r="AO41">
            <v>-36274.598664457691</v>
          </cell>
        </row>
        <row r="42">
          <cell r="H42">
            <v>2811.38</v>
          </cell>
          <cell r="AK42">
            <v>2445.1418399999998</v>
          </cell>
          <cell r="AO42">
            <v>-35908.360504457691</v>
          </cell>
        </row>
        <row r="43">
          <cell r="H43">
            <v>3808.34</v>
          </cell>
          <cell r="AK43">
            <v>2465.6387800000002</v>
          </cell>
          <cell r="AO43">
            <v>-34565.659284457688</v>
          </cell>
        </row>
        <row r="44">
          <cell r="H44">
            <v>3696.13</v>
          </cell>
          <cell r="AK44">
            <v>2633.8733199999997</v>
          </cell>
          <cell r="AO44">
            <v>-33503.402604457689</v>
          </cell>
        </row>
        <row r="45">
          <cell r="H45">
            <v>2540.81</v>
          </cell>
          <cell r="AK45">
            <v>2254.3469999999998</v>
          </cell>
          <cell r="AO45">
            <v>-33216.939604457686</v>
          </cell>
        </row>
        <row r="46">
          <cell r="H46">
            <v>2924.2700000000004</v>
          </cell>
          <cell r="AK46">
            <v>2428.0594599999999</v>
          </cell>
          <cell r="AO46">
            <v>-32720.729064457686</v>
          </cell>
        </row>
        <row r="47">
          <cell r="H47">
            <v>3602.6000000000004</v>
          </cell>
          <cell r="AK47">
            <v>2518.6474600000001</v>
          </cell>
          <cell r="AO47">
            <v>-31636.776524457688</v>
          </cell>
        </row>
        <row r="48">
          <cell r="H48">
            <v>3592.7700000000004</v>
          </cell>
          <cell r="AK48">
            <v>2631.0888</v>
          </cell>
        </row>
      </sheetData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45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M29">
            <v>-31289.063252036209</v>
          </cell>
        </row>
        <row r="30">
          <cell r="G30">
            <v>5840.3499999999995</v>
          </cell>
          <cell r="AI30">
            <v>3822.7672659999994</v>
          </cell>
          <cell r="AM30">
            <v>-29271.480518036209</v>
          </cell>
        </row>
        <row r="31">
          <cell r="G31">
            <v>5186.1900000000005</v>
          </cell>
          <cell r="AI31">
            <v>3658.9365459999999</v>
          </cell>
          <cell r="AM31">
            <v>-27744.227064036208</v>
          </cell>
        </row>
        <row r="32">
          <cell r="G32">
            <v>3316.55</v>
          </cell>
          <cell r="AI32">
            <v>3371.9814259999998</v>
          </cell>
          <cell r="AM32">
            <v>-27799.658490036207</v>
          </cell>
        </row>
        <row r="33">
          <cell r="G33">
            <v>3958.14</v>
          </cell>
          <cell r="AI33">
            <v>3448.7183459999992</v>
          </cell>
          <cell r="AM33">
            <v>-27290.236836036205</v>
          </cell>
        </row>
        <row r="34">
          <cell r="G34">
            <v>3656.9400000000005</v>
          </cell>
          <cell r="AI34">
            <v>3378.3005859999994</v>
          </cell>
          <cell r="AM34">
            <v>-27011.597422036204</v>
          </cell>
        </row>
        <row r="35">
          <cell r="G35">
            <v>4196.0600000000004</v>
          </cell>
          <cell r="AI35">
            <v>3530.7075460000001</v>
          </cell>
          <cell r="AM35">
            <v>-26346.244968036204</v>
          </cell>
        </row>
        <row r="36">
          <cell r="G36">
            <v>2349.8399999999997</v>
          </cell>
          <cell r="AI36">
            <v>2893.1428259999998</v>
          </cell>
          <cell r="AM36">
            <v>-26889.547794036203</v>
          </cell>
        </row>
        <row r="37">
          <cell r="G37">
            <v>8463.14</v>
          </cell>
          <cell r="AI37">
            <v>4936.5959460000004</v>
          </cell>
          <cell r="AM37">
            <v>-23363.003740036205</v>
          </cell>
        </row>
        <row r="38">
          <cell r="G38">
            <v>3896.38</v>
          </cell>
          <cell r="AI38">
            <v>3333.779465999999</v>
          </cell>
          <cell r="AM38">
            <v>-22800.403206036204</v>
          </cell>
        </row>
        <row r="39">
          <cell r="G39">
            <v>2847.53</v>
          </cell>
          <cell r="AI39">
            <v>3296.6955059999996</v>
          </cell>
          <cell r="AM39">
            <v>-23249.568712036205</v>
          </cell>
        </row>
        <row r="40">
          <cell r="G40">
            <v>8816.89</v>
          </cell>
          <cell r="AI40">
            <v>5033.626706</v>
          </cell>
          <cell r="AM40">
            <v>-19466.305418036205</v>
          </cell>
        </row>
        <row r="41">
          <cell r="G41">
            <v>2816.85</v>
          </cell>
          <cell r="AI41">
            <v>3033.8761459999992</v>
          </cell>
          <cell r="AM41">
            <v>-19683.331564036205</v>
          </cell>
        </row>
        <row r="42">
          <cell r="G42">
            <v>2497.44</v>
          </cell>
          <cell r="AI42">
            <v>3188.8001059999997</v>
          </cell>
          <cell r="AM42">
            <v>-20374.691670036205</v>
          </cell>
        </row>
        <row r="43">
          <cell r="G43">
            <v>4894.42</v>
          </cell>
          <cell r="AI43">
            <v>3638.8339459999997</v>
          </cell>
          <cell r="AM43">
            <v>-19119.105616036206</v>
          </cell>
        </row>
        <row r="44">
          <cell r="G44">
            <v>2861.4700000000003</v>
          </cell>
          <cell r="AI44">
            <v>3058.0728659999995</v>
          </cell>
          <cell r="AM44">
            <v>-19315.708482036203</v>
          </cell>
        </row>
        <row r="45">
          <cell r="G45">
            <v>2903.28</v>
          </cell>
          <cell r="AI45">
            <v>3053.8393859999996</v>
          </cell>
          <cell r="AM45">
            <v>-19466.267868036204</v>
          </cell>
        </row>
        <row r="46">
          <cell r="G46">
            <v>3644.41</v>
          </cell>
          <cell r="AI46">
            <v>3310.4377460000001</v>
          </cell>
          <cell r="AM46">
            <v>-19132.295614036204</v>
          </cell>
        </row>
        <row r="47">
          <cell r="G47">
            <v>4514.21</v>
          </cell>
          <cell r="AI47">
            <v>3537.7816659999994</v>
          </cell>
          <cell r="AM47">
            <v>-18155.867280036204</v>
          </cell>
        </row>
        <row r="48">
          <cell r="G48">
            <v>3331.9399999999996</v>
          </cell>
          <cell r="AI48">
            <v>3173.7557059999995</v>
          </cell>
        </row>
      </sheetData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T29">
            <v>-198694.94983484829</v>
          </cell>
        </row>
        <row r="30">
          <cell r="G30">
            <v>18234.45</v>
          </cell>
          <cell r="M30">
            <v>0</v>
          </cell>
          <cell r="AP30">
            <v>20829.713380000001</v>
          </cell>
          <cell r="AT30">
            <v>-201290.21321484828</v>
          </cell>
        </row>
        <row r="31">
          <cell r="G31">
            <v>19271.219999999998</v>
          </cell>
          <cell r="M31">
            <v>0</v>
          </cell>
          <cell r="AP31">
            <v>20933.86966</v>
          </cell>
          <cell r="AT31">
            <v>-202952.86287484827</v>
          </cell>
        </row>
        <row r="32">
          <cell r="G32">
            <v>28310.87</v>
          </cell>
          <cell r="M32">
            <v>0</v>
          </cell>
          <cell r="AP32">
            <v>24145.57458</v>
          </cell>
          <cell r="AT32">
            <v>-198787.56745484826</v>
          </cell>
        </row>
        <row r="33">
          <cell r="G33">
            <v>42757.88</v>
          </cell>
          <cell r="M33">
            <v>0</v>
          </cell>
          <cell r="AP33">
            <v>29170.306619999999</v>
          </cell>
          <cell r="AT33">
            <v>-185199.99407484825</v>
          </cell>
        </row>
        <row r="34">
          <cell r="G34">
            <v>30877.100000000002</v>
          </cell>
          <cell r="M34">
            <v>0</v>
          </cell>
          <cell r="AP34">
            <v>26086.207739999998</v>
          </cell>
          <cell r="AR34">
            <v>8244.7900000000009</v>
          </cell>
          <cell r="AT34">
            <v>-188653.89181484826</v>
          </cell>
        </row>
        <row r="35">
          <cell r="G35">
            <v>22685.68</v>
          </cell>
          <cell r="M35">
            <v>0</v>
          </cell>
          <cell r="AP35">
            <v>24037.473019999998</v>
          </cell>
          <cell r="AT35">
            <v>-190005.68483484827</v>
          </cell>
        </row>
        <row r="36">
          <cell r="G36">
            <v>28198.03</v>
          </cell>
          <cell r="M36">
            <v>0</v>
          </cell>
          <cell r="AP36">
            <v>26131.547780000001</v>
          </cell>
          <cell r="AT36">
            <v>-187939.20261484827</v>
          </cell>
        </row>
        <row r="37">
          <cell r="G37">
            <v>30159.52</v>
          </cell>
          <cell r="M37">
            <v>0</v>
          </cell>
          <cell r="AP37">
            <v>29738.259739999998</v>
          </cell>
          <cell r="AT37">
            <v>-187517.94235484829</v>
          </cell>
        </row>
        <row r="38">
          <cell r="G38">
            <v>54720.26</v>
          </cell>
          <cell r="M38">
            <v>0</v>
          </cell>
          <cell r="AP38">
            <v>34689.007900000004</v>
          </cell>
          <cell r="AT38">
            <v>-167486.69025484828</v>
          </cell>
        </row>
        <row r="39">
          <cell r="G39">
            <v>23979.02</v>
          </cell>
          <cell r="M39">
            <v>0</v>
          </cell>
          <cell r="AP39">
            <v>24455.564459999998</v>
          </cell>
          <cell r="AT39">
            <v>-167463.23471484828</v>
          </cell>
        </row>
        <row r="40">
          <cell r="G40">
            <v>28898.68</v>
          </cell>
          <cell r="M40">
            <v>0</v>
          </cell>
          <cell r="AP40">
            <v>26490.902059999997</v>
          </cell>
          <cell r="AT40">
            <v>-164555.45677484828</v>
          </cell>
        </row>
        <row r="41">
          <cell r="G41">
            <v>30539.09</v>
          </cell>
          <cell r="M41">
            <v>0</v>
          </cell>
          <cell r="AP41">
            <v>24239.385539999999</v>
          </cell>
          <cell r="AT41">
            <v>-185518.94231484827</v>
          </cell>
        </row>
        <row r="42">
          <cell r="G42">
            <v>25990.190000000002</v>
          </cell>
          <cell r="M42">
            <v>0</v>
          </cell>
          <cell r="AP42">
            <v>24718.797060000001</v>
          </cell>
          <cell r="AT42">
            <v>-183747.54937484828</v>
          </cell>
        </row>
        <row r="43">
          <cell r="G43">
            <v>28589.41</v>
          </cell>
          <cell r="M43">
            <v>0</v>
          </cell>
          <cell r="AP43">
            <v>29534.970020000001</v>
          </cell>
          <cell r="AT43">
            <v>-184193.10939484829</v>
          </cell>
        </row>
        <row r="44">
          <cell r="G44">
            <v>26807.73</v>
          </cell>
          <cell r="M44">
            <v>0</v>
          </cell>
          <cell r="AP44">
            <v>31364.717140000001</v>
          </cell>
          <cell r="AR44">
            <v>20261.89</v>
          </cell>
          <cell r="AT44">
            <v>-208511.98653484829</v>
          </cell>
        </row>
        <row r="45">
          <cell r="G45">
            <v>26174.11</v>
          </cell>
          <cell r="M45">
            <v>0</v>
          </cell>
          <cell r="AP45">
            <v>26525.076659999999</v>
          </cell>
          <cell r="AT45">
            <v>-208662.95319484829</v>
          </cell>
        </row>
        <row r="46">
          <cell r="G46">
            <v>27933.38</v>
          </cell>
          <cell r="M46">
            <v>0</v>
          </cell>
          <cell r="AP46">
            <v>22860.138059999997</v>
          </cell>
          <cell r="AT46">
            <v>-225471.65125484829</v>
          </cell>
        </row>
        <row r="47">
          <cell r="G47">
            <v>26863.280000000002</v>
          </cell>
          <cell r="M47">
            <v>0</v>
          </cell>
          <cell r="AP47">
            <v>27154.665659999999</v>
          </cell>
          <cell r="AT47">
            <v>-225563.03691484829</v>
          </cell>
        </row>
        <row r="48">
          <cell r="G48">
            <v>28640.019999999997</v>
          </cell>
          <cell r="M48">
            <v>0</v>
          </cell>
          <cell r="AP48">
            <v>21855.038860000001</v>
          </cell>
          <cell r="AR48">
            <v>2388.69</v>
          </cell>
        </row>
      </sheetData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3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T29">
            <v>-56057.888242596651</v>
          </cell>
        </row>
        <row r="30">
          <cell r="G30">
            <v>18351.78</v>
          </cell>
          <cell r="AP30">
            <v>21656.852300000002</v>
          </cell>
          <cell r="AT30">
            <v>-59362.960542596658</v>
          </cell>
        </row>
        <row r="31">
          <cell r="G31">
            <v>16543.079999999998</v>
          </cell>
          <cell r="AP31">
            <v>21691.540860000005</v>
          </cell>
          <cell r="AT31">
            <v>-64511.421402596665</v>
          </cell>
        </row>
        <row r="32">
          <cell r="G32">
            <v>24974.05</v>
          </cell>
          <cell r="M32">
            <v>1754.74</v>
          </cell>
          <cell r="AP32">
            <v>24813.349620000005</v>
          </cell>
          <cell r="AT32">
            <v>-62595.981022596665</v>
          </cell>
        </row>
        <row r="33">
          <cell r="G33">
            <v>24104.97</v>
          </cell>
          <cell r="AP33">
            <v>24140.018180000003</v>
          </cell>
          <cell r="AT33">
            <v>-62631.029202596663</v>
          </cell>
        </row>
        <row r="34">
          <cell r="G34">
            <v>25822.89</v>
          </cell>
          <cell r="M34">
            <v>15931.88</v>
          </cell>
          <cell r="AP34">
            <v>25739.997620000002</v>
          </cell>
          <cell r="AR34">
            <v>8244.7900000000009</v>
          </cell>
          <cell r="AT34">
            <v>-54861.046822596669</v>
          </cell>
        </row>
        <row r="35">
          <cell r="G35">
            <v>18144.77</v>
          </cell>
          <cell r="AP35">
            <v>21844.856100000001</v>
          </cell>
          <cell r="AT35">
            <v>-58561.132922596677</v>
          </cell>
        </row>
        <row r="36">
          <cell r="G36">
            <v>19833</v>
          </cell>
          <cell r="AP36">
            <v>21765.100700000003</v>
          </cell>
          <cell r="AR36">
            <v>21649.119999999999</v>
          </cell>
          <cell r="AT36">
            <v>-82142.353622596682</v>
          </cell>
        </row>
        <row r="37">
          <cell r="G37">
            <v>24740.059999999998</v>
          </cell>
          <cell r="AP37">
            <v>23768.297420000006</v>
          </cell>
          <cell r="AT37">
            <v>-81170.591042596687</v>
          </cell>
        </row>
        <row r="38">
          <cell r="G38">
            <v>54635.05</v>
          </cell>
          <cell r="M38">
            <v>16805.14</v>
          </cell>
          <cell r="AP38">
            <v>36036.403140000009</v>
          </cell>
          <cell r="AT38">
            <v>-45766.804182596694</v>
          </cell>
        </row>
        <row r="39">
          <cell r="G39">
            <v>21592.32</v>
          </cell>
          <cell r="AP39">
            <v>24888.372620000002</v>
          </cell>
          <cell r="AT39">
            <v>-48562.856802596696</v>
          </cell>
        </row>
        <row r="40">
          <cell r="G40">
            <v>32227.409999999996</v>
          </cell>
          <cell r="AP40">
            <v>27458.264340000002</v>
          </cell>
          <cell r="AT40">
            <v>-43293.711142596701</v>
          </cell>
        </row>
        <row r="41">
          <cell r="G41">
            <v>33289.760000000002</v>
          </cell>
          <cell r="M41">
            <v>6012.12</v>
          </cell>
          <cell r="AP41">
            <v>27308.293260000006</v>
          </cell>
          <cell r="AT41">
            <v>-30800.124402596706</v>
          </cell>
        </row>
        <row r="42">
          <cell r="G42">
            <v>22236.579999999998</v>
          </cell>
          <cell r="AP42">
            <v>25207.894380000002</v>
          </cell>
          <cell r="AT42">
            <v>-33271.438782596713</v>
          </cell>
        </row>
        <row r="43">
          <cell r="G43">
            <v>33157.1</v>
          </cell>
          <cell r="M43">
            <v>3960.21</v>
          </cell>
          <cell r="AP43">
            <v>31327.034820000004</v>
          </cell>
          <cell r="AT43">
            <v>-26981.16360259672</v>
          </cell>
        </row>
        <row r="44">
          <cell r="G44">
            <v>24770.629999999997</v>
          </cell>
          <cell r="AP44">
            <v>25666.521860000001</v>
          </cell>
          <cell r="AT44">
            <v>-27377.055462596723</v>
          </cell>
        </row>
        <row r="45">
          <cell r="G45">
            <v>27517.899999999998</v>
          </cell>
          <cell r="AP45">
            <v>26165.437580000002</v>
          </cell>
          <cell r="AT45">
            <v>-25824.593042596727</v>
          </cell>
        </row>
        <row r="46">
          <cell r="G46">
            <v>25986.39</v>
          </cell>
          <cell r="M46">
            <v>8668.1</v>
          </cell>
          <cell r="AP46">
            <v>29867.419540000003</v>
          </cell>
          <cell r="AR46">
            <v>26927.25</v>
          </cell>
          <cell r="AT46">
            <v>-47764.772582596728</v>
          </cell>
        </row>
        <row r="47">
          <cell r="G47">
            <v>29381.85</v>
          </cell>
          <cell r="M47">
            <v>7492.72</v>
          </cell>
          <cell r="AP47">
            <v>24524.223940000003</v>
          </cell>
          <cell r="AT47">
            <v>-35214.426522596732</v>
          </cell>
        </row>
        <row r="48">
          <cell r="G48">
            <v>31579</v>
          </cell>
          <cell r="AP48">
            <v>24146.154380000004</v>
          </cell>
        </row>
      </sheetData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5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216237.3383022669</v>
          </cell>
        </row>
        <row r="30">
          <cell r="G30">
            <v>40943.64</v>
          </cell>
          <cell r="AM30">
            <v>29079.170880000001</v>
          </cell>
          <cell r="AQ30">
            <v>228101.80742226692</v>
          </cell>
        </row>
        <row r="31">
          <cell r="G31">
            <v>39241.409999999996</v>
          </cell>
          <cell r="AM31">
            <v>28615.099000000002</v>
          </cell>
          <cell r="AQ31">
            <v>238728.11842226691</v>
          </cell>
        </row>
        <row r="32">
          <cell r="G32">
            <v>41040.229999999996</v>
          </cell>
          <cell r="AM32">
            <v>30612.889719999996</v>
          </cell>
          <cell r="AQ32">
            <v>249155.45870226689</v>
          </cell>
        </row>
        <row r="33">
          <cell r="G33">
            <v>40546.89</v>
          </cell>
          <cell r="AM33">
            <v>28944.391079999998</v>
          </cell>
          <cell r="AQ33">
            <v>260757.95762226687</v>
          </cell>
        </row>
        <row r="34">
          <cell r="G34">
            <v>40972.29</v>
          </cell>
          <cell r="AM34">
            <v>28906.36708</v>
          </cell>
          <cell r="AQ34">
            <v>273023.88054226688</v>
          </cell>
        </row>
        <row r="35">
          <cell r="G35">
            <v>42097.479999999996</v>
          </cell>
          <cell r="AM35">
            <v>29079.839279999997</v>
          </cell>
          <cell r="AO35">
            <v>52283.12</v>
          </cell>
          <cell r="AQ35">
            <v>233958.40126226685</v>
          </cell>
        </row>
        <row r="36">
          <cell r="G36">
            <v>42097.479999999996</v>
          </cell>
          <cell r="AM36">
            <v>29080.839279999997</v>
          </cell>
          <cell r="AO36">
            <v>104566.24</v>
          </cell>
          <cell r="AQ36">
            <v>142608.80198226683</v>
          </cell>
        </row>
        <row r="37">
          <cell r="G37">
            <v>39750.19</v>
          </cell>
          <cell r="AM37">
            <v>28822.546999999995</v>
          </cell>
          <cell r="AQ37">
            <v>153736.44498226684</v>
          </cell>
        </row>
        <row r="38">
          <cell r="G38">
            <v>41929.67</v>
          </cell>
          <cell r="AM38">
            <v>29750.00116</v>
          </cell>
          <cell r="AQ38">
            <v>157483.49382226687</v>
          </cell>
        </row>
        <row r="39">
          <cell r="G39">
            <v>41967.9</v>
          </cell>
          <cell r="AM39">
            <v>45853.466880000007</v>
          </cell>
          <cell r="AQ39">
            <v>-756.75305773311993</v>
          </cell>
        </row>
        <row r="40">
          <cell r="G40">
            <v>38390.869999999995</v>
          </cell>
          <cell r="AM40">
            <v>28440.816359999993</v>
          </cell>
          <cell r="AQ40">
            <v>9993.300582266882</v>
          </cell>
        </row>
        <row r="41">
          <cell r="G41">
            <v>41296</v>
          </cell>
          <cell r="AM41">
            <v>29616.117599999994</v>
          </cell>
          <cell r="AQ41">
            <v>22473.182982266884</v>
          </cell>
        </row>
        <row r="42">
          <cell r="G42">
            <v>39586</v>
          </cell>
          <cell r="AM42">
            <v>31674.521680000002</v>
          </cell>
          <cell r="AQ42">
            <v>31184.661302266879</v>
          </cell>
        </row>
        <row r="43">
          <cell r="G43">
            <v>39701.799999999996</v>
          </cell>
          <cell r="AM43">
            <v>28078.78184</v>
          </cell>
          <cell r="AQ43">
            <v>43607.679462266882</v>
          </cell>
        </row>
        <row r="44">
          <cell r="G44">
            <v>42168.630000000005</v>
          </cell>
          <cell r="AM44">
            <v>29036.561000000002</v>
          </cell>
          <cell r="AQ44">
            <v>57539.748462266885</v>
          </cell>
        </row>
        <row r="45">
          <cell r="G45">
            <v>40643.51</v>
          </cell>
          <cell r="AM45">
            <v>28855.814600000002</v>
          </cell>
          <cell r="AQ45">
            <v>69527.443862266882</v>
          </cell>
        </row>
        <row r="46">
          <cell r="G46">
            <v>39408.300000000003</v>
          </cell>
          <cell r="AM46">
            <v>33816.288080000006</v>
          </cell>
          <cell r="AQ46">
            <v>75319.455782266887</v>
          </cell>
        </row>
        <row r="47">
          <cell r="G47">
            <v>42207.05</v>
          </cell>
          <cell r="AM47">
            <v>29203.637079999997</v>
          </cell>
          <cell r="AO47">
            <v>109963.79</v>
          </cell>
          <cell r="AQ47">
            <v>-21440.921297733104</v>
          </cell>
        </row>
        <row r="48">
          <cell r="G48">
            <v>39468.870000000003</v>
          </cell>
          <cell r="AM48">
            <v>33823.879400000005</v>
          </cell>
        </row>
      </sheetData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7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O29">
            <v>61110.981713801782</v>
          </cell>
        </row>
        <row r="30">
          <cell r="G30">
            <v>17952.25</v>
          </cell>
          <cell r="AK30">
            <v>15209.690100000002</v>
          </cell>
          <cell r="AO30">
            <v>63853.541613801783</v>
          </cell>
        </row>
        <row r="31">
          <cell r="G31">
            <v>15961.380000000001</v>
          </cell>
          <cell r="AK31">
            <v>14790.572460000001</v>
          </cell>
          <cell r="AO31">
            <v>65024.349153801777</v>
          </cell>
        </row>
        <row r="32">
          <cell r="G32">
            <v>11866.27</v>
          </cell>
          <cell r="AK32">
            <v>14434.8817</v>
          </cell>
          <cell r="AO32">
            <v>62455.737453801776</v>
          </cell>
        </row>
        <row r="33">
          <cell r="G33">
            <v>7731.95</v>
          </cell>
          <cell r="AK33">
            <v>12621.043540000001</v>
          </cell>
          <cell r="AO33">
            <v>57566.643913801774</v>
          </cell>
        </row>
        <row r="34">
          <cell r="G34">
            <v>7527.38</v>
          </cell>
          <cell r="AK34">
            <v>12645.155419999999</v>
          </cell>
          <cell r="AO34">
            <v>52648.868493801769</v>
          </cell>
        </row>
        <row r="35">
          <cell r="G35">
            <v>7513.9400000000005</v>
          </cell>
          <cell r="AK35">
            <v>12670.7595</v>
          </cell>
          <cell r="AO35">
            <v>47692.048993801771</v>
          </cell>
        </row>
        <row r="36">
          <cell r="G36">
            <v>11775.24</v>
          </cell>
          <cell r="AK36">
            <v>13818.675019999999</v>
          </cell>
          <cell r="AO36">
            <v>45848.613973801766</v>
          </cell>
        </row>
        <row r="37">
          <cell r="G37">
            <v>6467.98</v>
          </cell>
          <cell r="AK37">
            <v>12290.688700000001</v>
          </cell>
          <cell r="AO37">
            <v>40225.905273801764</v>
          </cell>
        </row>
        <row r="38">
          <cell r="G38">
            <v>6841.99</v>
          </cell>
          <cell r="AK38">
            <v>12439.8845</v>
          </cell>
          <cell r="AO38">
            <v>34828.010773801761</v>
          </cell>
        </row>
        <row r="39">
          <cell r="G39">
            <v>6849.21</v>
          </cell>
          <cell r="AK39">
            <v>12396.340340000001</v>
          </cell>
          <cell r="AO39">
            <v>29780.880433801758</v>
          </cell>
        </row>
        <row r="40">
          <cell r="G40">
            <v>9597.19</v>
          </cell>
          <cell r="AK40">
            <v>12935.55514</v>
          </cell>
          <cell r="AO40">
            <v>26942.51529380176</v>
          </cell>
        </row>
        <row r="41">
          <cell r="G41">
            <v>9305.23</v>
          </cell>
          <cell r="AK41">
            <v>13179.354979999998</v>
          </cell>
          <cell r="AO41">
            <v>23568.390313801763</v>
          </cell>
        </row>
        <row r="42">
          <cell r="G42">
            <v>19061.97</v>
          </cell>
          <cell r="AK42">
            <v>17230.877299999996</v>
          </cell>
          <cell r="AO42">
            <v>25899.483013801768</v>
          </cell>
        </row>
        <row r="43">
          <cell r="G43">
            <v>12451.25</v>
          </cell>
          <cell r="AK43">
            <v>13623.6605</v>
          </cell>
          <cell r="AO43">
            <v>25227.072513801773</v>
          </cell>
        </row>
        <row r="44">
          <cell r="G44">
            <v>10451.029999999999</v>
          </cell>
          <cell r="AK44">
            <v>13016.587619999998</v>
          </cell>
          <cell r="AO44">
            <v>23161.514893801774</v>
          </cell>
        </row>
        <row r="45">
          <cell r="G45">
            <v>12894.1</v>
          </cell>
          <cell r="AK45">
            <v>13760.47566</v>
          </cell>
          <cell r="AO45">
            <v>22495.139233801772</v>
          </cell>
        </row>
        <row r="46">
          <cell r="G46">
            <v>14606.21</v>
          </cell>
          <cell r="AK46">
            <v>13649.936900000001</v>
          </cell>
          <cell r="AO46">
            <v>23651.412333801767</v>
          </cell>
        </row>
        <row r="47">
          <cell r="G47">
            <v>12655.88</v>
          </cell>
          <cell r="AK47">
            <v>13479.333179999998</v>
          </cell>
          <cell r="AO47">
            <v>23027.959153801767</v>
          </cell>
        </row>
        <row r="48">
          <cell r="G48">
            <v>16552.670000000002</v>
          </cell>
          <cell r="AK48">
            <v>14466.69202</v>
          </cell>
        </row>
      </sheetData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3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T29">
            <v>-22507.275999999998</v>
          </cell>
        </row>
        <row r="30">
          <cell r="G30">
            <v>22715.54</v>
          </cell>
          <cell r="AP30">
            <v>23259.29624</v>
          </cell>
          <cell r="AT30">
            <v>-23051.032239999997</v>
          </cell>
        </row>
        <row r="31">
          <cell r="G31">
            <v>24068.2</v>
          </cell>
          <cell r="AP31">
            <v>24619.73992</v>
          </cell>
          <cell r="AR31">
            <v>10613.25</v>
          </cell>
          <cell r="AT31">
            <v>-34215.822159999996</v>
          </cell>
        </row>
        <row r="32">
          <cell r="G32">
            <v>24068.2</v>
          </cell>
          <cell r="AP32">
            <v>13003.351760000003</v>
          </cell>
          <cell r="AR32">
            <v>32853.300000000003</v>
          </cell>
          <cell r="AT32">
            <v>-56004.27392</v>
          </cell>
        </row>
        <row r="33">
          <cell r="G33">
            <v>26690.440000000002</v>
          </cell>
          <cell r="AP33">
            <v>-5159.7733600000029</v>
          </cell>
          <cell r="AT33">
            <v>-24154.060559999994</v>
          </cell>
        </row>
        <row r="34">
          <cell r="G34">
            <v>23277.31</v>
          </cell>
          <cell r="M34">
            <v>19804.080000000002</v>
          </cell>
          <cell r="AP34">
            <v>44345.787080000009</v>
          </cell>
          <cell r="AT34">
            <v>-25418.457640000001</v>
          </cell>
        </row>
        <row r="35">
          <cell r="G35">
            <v>21242.15</v>
          </cell>
          <cell r="AP35">
            <v>18715.380880000001</v>
          </cell>
          <cell r="AT35">
            <v>-22891.68852</v>
          </cell>
        </row>
        <row r="36">
          <cell r="G36">
            <v>32205.09</v>
          </cell>
          <cell r="AP36">
            <v>33915.163280000001</v>
          </cell>
          <cell r="AR36">
            <v>2697.79</v>
          </cell>
          <cell r="AT36">
            <v>-27299.551800000001</v>
          </cell>
        </row>
        <row r="37">
          <cell r="G37">
            <v>22368.940000000002</v>
          </cell>
          <cell r="AP37">
            <v>18245.19212</v>
          </cell>
          <cell r="AT37">
            <v>-23175.803919999998</v>
          </cell>
        </row>
        <row r="38">
          <cell r="G38">
            <v>25879.48</v>
          </cell>
          <cell r="M38">
            <v>19804.080000000002</v>
          </cell>
          <cell r="AP38">
            <v>48949.620560000003</v>
          </cell>
          <cell r="AR38">
            <v>30388.61</v>
          </cell>
          <cell r="AT38">
            <v>-56830.474480000004</v>
          </cell>
        </row>
        <row r="39">
          <cell r="G39">
            <v>22982.039999999997</v>
          </cell>
          <cell r="AP39">
            <v>-9934.1906400000134</v>
          </cell>
          <cell r="AT39">
            <v>-23414.243839999996</v>
          </cell>
        </row>
        <row r="40">
          <cell r="G40">
            <v>23807.91</v>
          </cell>
          <cell r="AP40">
            <v>25181.841240000002</v>
          </cell>
          <cell r="AT40">
            <v>-27258.115079999996</v>
          </cell>
        </row>
        <row r="41">
          <cell r="G41">
            <v>25344.21</v>
          </cell>
          <cell r="M41">
            <v>14853.06</v>
          </cell>
          <cell r="AP41">
            <v>39043.485359999999</v>
          </cell>
          <cell r="AT41">
            <v>-25604.330439999998</v>
          </cell>
        </row>
        <row r="42">
          <cell r="G42">
            <v>23994.560000000001</v>
          </cell>
          <cell r="M42">
            <v>4951.0200000000004</v>
          </cell>
          <cell r="AP42">
            <v>28899.12988</v>
          </cell>
          <cell r="AT42">
            <v>-25057.880319999997</v>
          </cell>
        </row>
        <row r="43">
          <cell r="G43">
            <v>23927.47</v>
          </cell>
          <cell r="AP43">
            <v>21351.213240000001</v>
          </cell>
          <cell r="AT43">
            <v>-21981.623559999996</v>
          </cell>
        </row>
        <row r="44">
          <cell r="G44">
            <v>26397.42</v>
          </cell>
          <cell r="AP44">
            <v>31367.485639999999</v>
          </cell>
          <cell r="AT44">
            <v>-26451.689199999997</v>
          </cell>
        </row>
        <row r="45">
          <cell r="G45">
            <v>24955.670000000002</v>
          </cell>
          <cell r="AP45">
            <v>20740.247880000003</v>
          </cell>
          <cell r="AT45">
            <v>-22036.267079999998</v>
          </cell>
        </row>
        <row r="46">
          <cell r="G46">
            <v>21932.38</v>
          </cell>
          <cell r="M46">
            <v>14853.06</v>
          </cell>
          <cell r="AP46">
            <v>41325.106680000004</v>
          </cell>
          <cell r="AT46">
            <v>-26375.93376</v>
          </cell>
        </row>
        <row r="47">
          <cell r="G47">
            <v>26177.53</v>
          </cell>
          <cell r="M47">
            <v>4951.0200000000004</v>
          </cell>
          <cell r="AP47">
            <v>27242.64068</v>
          </cell>
          <cell r="AR47">
            <v>22429.26</v>
          </cell>
          <cell r="AT47">
            <v>-44719.284440000003</v>
          </cell>
        </row>
        <row r="48">
          <cell r="G48">
            <v>25557.42</v>
          </cell>
          <cell r="AP48">
            <v>7471.5687599999947</v>
          </cell>
        </row>
      </sheetData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7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-19156.620821006989</v>
          </cell>
        </row>
        <row r="30">
          <cell r="G30">
            <v>39645.96</v>
          </cell>
          <cell r="M30">
            <v>0</v>
          </cell>
          <cell r="AP30">
            <v>32652.549720000006</v>
          </cell>
          <cell r="AT30">
            <v>-12163.210541006996</v>
          </cell>
        </row>
        <row r="31">
          <cell r="G31">
            <v>40225.699999999997</v>
          </cell>
          <cell r="M31">
            <v>0</v>
          </cell>
          <cell r="AP31">
            <v>32913.478920000001</v>
          </cell>
          <cell r="AT31">
            <v>-4850.9894610070005</v>
          </cell>
        </row>
        <row r="32">
          <cell r="G32">
            <v>44628.17</v>
          </cell>
          <cell r="M32">
            <v>0</v>
          </cell>
          <cell r="AP32">
            <v>34517.826400000005</v>
          </cell>
          <cell r="AT32">
            <v>5259.3541389929887</v>
          </cell>
        </row>
        <row r="33">
          <cell r="G33">
            <v>38587.449999999997</v>
          </cell>
          <cell r="M33">
            <v>0</v>
          </cell>
          <cell r="AP33">
            <v>32304.669760000001</v>
          </cell>
          <cell r="AT33">
            <v>11542.134378992985</v>
          </cell>
        </row>
        <row r="34">
          <cell r="G34">
            <v>37728.42</v>
          </cell>
          <cell r="M34">
            <v>0</v>
          </cell>
          <cell r="AP34">
            <v>33866.78716</v>
          </cell>
          <cell r="AR34">
            <v>16691.18</v>
          </cell>
          <cell r="AT34">
            <v>-1287.4127810070204</v>
          </cell>
        </row>
        <row r="35">
          <cell r="G35">
            <v>38949.96</v>
          </cell>
          <cell r="M35">
            <v>0</v>
          </cell>
          <cell r="AP35">
            <v>33180.911480000002</v>
          </cell>
          <cell r="AT35">
            <v>4481.6357389929763</v>
          </cell>
        </row>
        <row r="36">
          <cell r="G36">
            <v>29110.25</v>
          </cell>
          <cell r="M36">
            <v>0</v>
          </cell>
          <cell r="AP36">
            <v>35966.865040000004</v>
          </cell>
          <cell r="AT36">
            <v>-2374.979301007028</v>
          </cell>
        </row>
        <row r="37">
          <cell r="G37">
            <v>39927.440000000002</v>
          </cell>
          <cell r="M37">
            <v>0</v>
          </cell>
          <cell r="AP37">
            <v>32728.647720000001</v>
          </cell>
          <cell r="AT37">
            <v>4823.8129789929735</v>
          </cell>
        </row>
        <row r="38">
          <cell r="G38">
            <v>41733.100000000006</v>
          </cell>
          <cell r="M38">
            <v>0</v>
          </cell>
          <cell r="AP38">
            <v>34303.257960000003</v>
          </cell>
          <cell r="AT38">
            <v>-149466.78498100702</v>
          </cell>
        </row>
        <row r="39">
          <cell r="G39">
            <v>38682.1</v>
          </cell>
          <cell r="M39">
            <v>0</v>
          </cell>
          <cell r="AP39">
            <v>34317.451240000002</v>
          </cell>
          <cell r="AR39">
            <v>25226.9</v>
          </cell>
          <cell r="AT39">
            <v>-169829.036221007</v>
          </cell>
        </row>
        <row r="40">
          <cell r="G40">
            <v>37666.01</v>
          </cell>
          <cell r="M40">
            <v>0</v>
          </cell>
          <cell r="AP40">
            <v>34639.684560000002</v>
          </cell>
          <cell r="AT40">
            <v>-166302.71078100699</v>
          </cell>
        </row>
        <row r="41">
          <cell r="G41">
            <v>41027.71</v>
          </cell>
          <cell r="M41">
            <v>0</v>
          </cell>
          <cell r="AP41">
            <v>33579.697919999999</v>
          </cell>
          <cell r="AT41">
            <v>-158354.698701007</v>
          </cell>
        </row>
        <row r="42">
          <cell r="G42">
            <v>39877.26</v>
          </cell>
          <cell r="M42">
            <v>0</v>
          </cell>
          <cell r="AP42">
            <v>37291.856520000001</v>
          </cell>
          <cell r="AT42">
            <v>-155269.29522100699</v>
          </cell>
        </row>
        <row r="43">
          <cell r="G43">
            <v>42020.13</v>
          </cell>
          <cell r="M43">
            <v>0</v>
          </cell>
          <cell r="AP43">
            <v>35068.506400000006</v>
          </cell>
          <cell r="AT43">
            <v>-156994.361621007</v>
          </cell>
        </row>
        <row r="44">
          <cell r="G44">
            <v>39234.120000000003</v>
          </cell>
          <cell r="M44">
            <v>0</v>
          </cell>
          <cell r="AP44">
            <v>36853.313239999996</v>
          </cell>
          <cell r="AT44">
            <v>-154113.554861007</v>
          </cell>
        </row>
        <row r="45">
          <cell r="G45">
            <v>37912.31</v>
          </cell>
          <cell r="M45">
            <v>0</v>
          </cell>
          <cell r="AP45">
            <v>35705.086159999999</v>
          </cell>
          <cell r="AR45">
            <v>3187.95</v>
          </cell>
          <cell r="AT45">
            <v>-154894.28102100702</v>
          </cell>
        </row>
        <row r="46">
          <cell r="G46">
            <v>44092.880000000005</v>
          </cell>
          <cell r="M46">
            <v>0</v>
          </cell>
          <cell r="AP46">
            <v>32636.706600000005</v>
          </cell>
          <cell r="AT46">
            <v>-186660.87762100701</v>
          </cell>
        </row>
        <row r="47">
          <cell r="G47">
            <v>41488.230000000003</v>
          </cell>
          <cell r="M47">
            <v>0</v>
          </cell>
          <cell r="AP47">
            <v>31242.652400000003</v>
          </cell>
          <cell r="AT47">
            <v>-176215.30002100699</v>
          </cell>
        </row>
        <row r="48">
          <cell r="G48">
            <v>39931.1</v>
          </cell>
          <cell r="M48">
            <v>0</v>
          </cell>
          <cell r="AP48">
            <v>33237.993159999998</v>
          </cell>
        </row>
      </sheetData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7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-94899.462666727457</v>
          </cell>
        </row>
        <row r="30">
          <cell r="G30">
            <v>40184.1</v>
          </cell>
          <cell r="AM30">
            <v>31049.634700000002</v>
          </cell>
          <cell r="AQ30">
            <v>-85764.997366727461</v>
          </cell>
        </row>
        <row r="31">
          <cell r="G31">
            <v>41513.14</v>
          </cell>
          <cell r="AM31">
            <v>31454.003339999999</v>
          </cell>
          <cell r="AQ31">
            <v>-75705.860706727457</v>
          </cell>
        </row>
        <row r="32">
          <cell r="G32">
            <v>40367.980000000003</v>
          </cell>
          <cell r="AM32">
            <v>30880.071099999997</v>
          </cell>
          <cell r="AQ32">
            <v>-66217.951806727448</v>
          </cell>
        </row>
        <row r="33">
          <cell r="G33">
            <v>40699.040000000001</v>
          </cell>
          <cell r="AM33">
            <v>31123.531980000003</v>
          </cell>
          <cell r="AQ33">
            <v>-56642.443786727454</v>
          </cell>
        </row>
        <row r="34">
          <cell r="G34">
            <v>40179.86</v>
          </cell>
          <cell r="AM34">
            <v>32165.250700000001</v>
          </cell>
          <cell r="AQ34">
            <v>-48627.834486727457</v>
          </cell>
        </row>
        <row r="35">
          <cell r="G35">
            <v>39149.769999999997</v>
          </cell>
          <cell r="AM35">
            <v>30876.959379999997</v>
          </cell>
          <cell r="AQ35">
            <v>-40355.023866727453</v>
          </cell>
        </row>
        <row r="36">
          <cell r="G36">
            <v>39565.57</v>
          </cell>
          <cell r="AM36">
            <v>30198.180979999997</v>
          </cell>
          <cell r="AQ36">
            <v>-30987.634846727451</v>
          </cell>
        </row>
        <row r="37">
          <cell r="G37">
            <v>39096.9</v>
          </cell>
          <cell r="AM37">
            <v>29625.048859999999</v>
          </cell>
          <cell r="AO37">
            <v>108255.32</v>
          </cell>
          <cell r="AQ37">
            <v>-129771.10370672746</v>
          </cell>
        </row>
        <row r="38">
          <cell r="G38">
            <v>40741.329999999994</v>
          </cell>
          <cell r="AM38">
            <v>32230.248100000001</v>
          </cell>
          <cell r="AO38">
            <v>27763.19</v>
          </cell>
          <cell r="AQ38">
            <v>-149023.21180672746</v>
          </cell>
        </row>
        <row r="39">
          <cell r="G39">
            <v>40953.11</v>
          </cell>
          <cell r="AM39">
            <v>31290.768659999998</v>
          </cell>
          <cell r="AQ39">
            <v>-138860.87046672744</v>
          </cell>
        </row>
        <row r="40">
          <cell r="G40">
            <v>40190.82</v>
          </cell>
          <cell r="AM40">
            <v>30877.461740000002</v>
          </cell>
          <cell r="AQ40">
            <v>-129047.51220672744</v>
          </cell>
        </row>
        <row r="41">
          <cell r="G41">
            <v>39419.9</v>
          </cell>
          <cell r="AM41">
            <v>31143.102380000004</v>
          </cell>
          <cell r="AQ41">
            <v>-120270.71458672744</v>
          </cell>
        </row>
        <row r="42">
          <cell r="G42">
            <v>41219.29</v>
          </cell>
          <cell r="AM42">
            <v>34142.493860000002</v>
          </cell>
          <cell r="AQ42">
            <v>-112693.91844672743</v>
          </cell>
        </row>
        <row r="43">
          <cell r="G43">
            <v>42470.74</v>
          </cell>
          <cell r="AM43">
            <v>32099.476139999999</v>
          </cell>
          <cell r="AQ43">
            <v>-101822.65458672743</v>
          </cell>
        </row>
        <row r="44">
          <cell r="G44">
            <v>41745.119999999995</v>
          </cell>
          <cell r="AM44">
            <v>34561.790220000003</v>
          </cell>
          <cell r="AQ44">
            <v>-94139.32480672744</v>
          </cell>
        </row>
        <row r="45">
          <cell r="G45">
            <v>40203.94</v>
          </cell>
          <cell r="AM45">
            <v>33698.922299999998</v>
          </cell>
          <cell r="AQ45">
            <v>-87434.307106727443</v>
          </cell>
        </row>
        <row r="46">
          <cell r="G46">
            <v>42288.5</v>
          </cell>
          <cell r="AM46">
            <v>29917.688379999996</v>
          </cell>
          <cell r="AO46">
            <v>3187.95</v>
          </cell>
          <cell r="AQ46">
            <v>-78051.445486727433</v>
          </cell>
        </row>
        <row r="47">
          <cell r="G47">
            <v>39613.06</v>
          </cell>
          <cell r="AM47">
            <v>27653.470300000001</v>
          </cell>
          <cell r="AQ47">
            <v>-65891.855786727436</v>
          </cell>
        </row>
        <row r="48">
          <cell r="G48">
            <v>41065.479999999996</v>
          </cell>
          <cell r="AM48">
            <v>28327.840700000001</v>
          </cell>
        </row>
        <row r="49">
          <cell r="AO49">
            <v>4315.83</v>
          </cell>
        </row>
      </sheetData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7в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-26678.038813046507</v>
          </cell>
        </row>
        <row r="30">
          <cell r="G30">
            <v>44084.52</v>
          </cell>
          <cell r="AL30">
            <v>33237.698120000001</v>
          </cell>
          <cell r="AP30">
            <v>-15831.216933046511</v>
          </cell>
        </row>
        <row r="31">
          <cell r="G31">
            <v>45138.41</v>
          </cell>
          <cell r="AL31">
            <v>33520.311920000007</v>
          </cell>
          <cell r="AP31">
            <v>-4213.1188530465151</v>
          </cell>
        </row>
        <row r="32">
          <cell r="G32">
            <v>45006.68</v>
          </cell>
          <cell r="AL32">
            <v>33256.473960000003</v>
          </cell>
          <cell r="AP32">
            <v>7537.0871869534822</v>
          </cell>
        </row>
        <row r="33">
          <cell r="G33">
            <v>40888.869999999995</v>
          </cell>
          <cell r="AL33">
            <v>32253.305760000003</v>
          </cell>
          <cell r="AN33">
            <v>4231.09</v>
          </cell>
          <cell r="AP33">
            <v>11941.561426953474</v>
          </cell>
        </row>
        <row r="34">
          <cell r="G34">
            <v>42793.97</v>
          </cell>
          <cell r="AL34">
            <v>33666.45248</v>
          </cell>
          <cell r="AP34">
            <v>21069.078946953472</v>
          </cell>
        </row>
        <row r="35">
          <cell r="G35">
            <v>43432.520000000004</v>
          </cell>
          <cell r="AL35">
            <v>33500.096040000004</v>
          </cell>
          <cell r="AP35">
            <v>31001.502906953472</v>
          </cell>
        </row>
        <row r="36">
          <cell r="G36">
            <v>44710.100000000006</v>
          </cell>
          <cell r="AL36">
            <v>37676.452200000007</v>
          </cell>
          <cell r="AP36">
            <v>38035.150706953478</v>
          </cell>
        </row>
        <row r="37">
          <cell r="G37">
            <v>45699.909999999996</v>
          </cell>
          <cell r="AL37">
            <v>33498.582640000008</v>
          </cell>
          <cell r="AP37">
            <v>50236.478066953467</v>
          </cell>
        </row>
        <row r="38">
          <cell r="G38">
            <v>44509.11</v>
          </cell>
          <cell r="AL38">
            <v>33573.35368</v>
          </cell>
          <cell r="AN38">
            <v>19467.78</v>
          </cell>
          <cell r="AP38">
            <v>41704.454386953468</v>
          </cell>
        </row>
        <row r="39">
          <cell r="G39">
            <v>45128.679999999993</v>
          </cell>
          <cell r="AL39">
            <v>34457.884920000004</v>
          </cell>
          <cell r="AN39">
            <v>17772.16</v>
          </cell>
          <cell r="AP39">
            <v>35103.089466953461</v>
          </cell>
        </row>
        <row r="40">
          <cell r="G40">
            <v>44146.71</v>
          </cell>
          <cell r="AL40">
            <v>33678.565200000005</v>
          </cell>
          <cell r="AP40">
            <v>46071.234266953463</v>
          </cell>
        </row>
        <row r="41">
          <cell r="G41">
            <v>45545.259999999995</v>
          </cell>
          <cell r="AL41">
            <v>33716.646920000007</v>
          </cell>
          <cell r="AP41">
            <v>58399.847346953458</v>
          </cell>
        </row>
        <row r="42">
          <cell r="G42">
            <v>42855.94</v>
          </cell>
          <cell r="AL42">
            <v>38024.431800000006</v>
          </cell>
          <cell r="AP42">
            <v>63731.355546953462</v>
          </cell>
        </row>
        <row r="43">
          <cell r="G43">
            <v>47742.920000000006</v>
          </cell>
          <cell r="AL43">
            <v>35421.457160000005</v>
          </cell>
          <cell r="AP43">
            <v>72416.378386953453</v>
          </cell>
        </row>
        <row r="44">
          <cell r="G44">
            <v>62746.200000000004</v>
          </cell>
          <cell r="AL44">
            <v>41543.457640000008</v>
          </cell>
          <cell r="AP44">
            <v>94119.120746953442</v>
          </cell>
        </row>
        <row r="45">
          <cell r="G45">
            <v>43220.28</v>
          </cell>
          <cell r="AL45">
            <v>35965.299080000004</v>
          </cell>
          <cell r="AP45">
            <v>98386.151666953447</v>
          </cell>
        </row>
        <row r="46">
          <cell r="G46">
            <v>48780.480000000003</v>
          </cell>
          <cell r="AL46">
            <v>33149.251800000005</v>
          </cell>
          <cell r="AP46">
            <v>114017.37986695344</v>
          </cell>
        </row>
        <row r="47">
          <cell r="G47">
            <v>43017.179999999993</v>
          </cell>
          <cell r="AL47">
            <v>30237.786520000005</v>
          </cell>
          <cell r="AP47">
            <v>126796.77334695343</v>
          </cell>
        </row>
        <row r="48">
          <cell r="G48">
            <v>45193.229999999996</v>
          </cell>
          <cell r="AL48">
            <v>30439.772960000009</v>
          </cell>
        </row>
      </sheetData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-32003.870787276548</v>
          </cell>
        </row>
        <row r="30">
          <cell r="G30">
            <v>41190.14</v>
          </cell>
          <cell r="AL30">
            <v>27115.351179999998</v>
          </cell>
          <cell r="AP30">
            <v>-17929.081967276546</v>
          </cell>
        </row>
        <row r="31">
          <cell r="G31">
            <v>40479.480000000003</v>
          </cell>
          <cell r="AL31">
            <v>26990.38278</v>
          </cell>
          <cell r="AP31">
            <v>-4439.9847472765432</v>
          </cell>
        </row>
        <row r="32">
          <cell r="G32">
            <v>39235.64</v>
          </cell>
          <cell r="AL32">
            <v>26497.435739999997</v>
          </cell>
          <cell r="AP32">
            <v>8298.2195127234627</v>
          </cell>
        </row>
        <row r="33">
          <cell r="G33">
            <v>38245.840000000004</v>
          </cell>
          <cell r="AL33">
            <v>26604.910619999999</v>
          </cell>
          <cell r="AP33">
            <v>19939.148892723471</v>
          </cell>
        </row>
        <row r="34">
          <cell r="G34">
            <v>39826.11</v>
          </cell>
          <cell r="AL34">
            <v>26855.8881</v>
          </cell>
          <cell r="AP34">
            <v>32909.370792723479</v>
          </cell>
        </row>
        <row r="35">
          <cell r="G35">
            <v>39194.68</v>
          </cell>
          <cell r="AL35">
            <v>26811.48806</v>
          </cell>
          <cell r="AN35">
            <v>26831.55</v>
          </cell>
          <cell r="AP35">
            <v>18461.012732723484</v>
          </cell>
        </row>
        <row r="36">
          <cell r="G36">
            <v>40111.99</v>
          </cell>
          <cell r="AL36">
            <v>25683.77634</v>
          </cell>
          <cell r="AP36">
            <v>-16784.533607276513</v>
          </cell>
        </row>
        <row r="37">
          <cell r="G37">
            <v>41839.550000000003</v>
          </cell>
          <cell r="AL37">
            <v>27193.818739999999</v>
          </cell>
          <cell r="AN37">
            <v>5310.5</v>
          </cell>
          <cell r="AP37">
            <v>-7449.302347276509</v>
          </cell>
        </row>
        <row r="38">
          <cell r="G38">
            <v>42368.600000000006</v>
          </cell>
          <cell r="AL38">
            <v>27893.634539999999</v>
          </cell>
          <cell r="AP38">
            <v>-49313.216887276496</v>
          </cell>
        </row>
        <row r="39">
          <cell r="G39">
            <v>39798.300000000003</v>
          </cell>
          <cell r="AL39">
            <v>27746.084060000001</v>
          </cell>
          <cell r="AP39">
            <v>-154015.25094727648</v>
          </cell>
        </row>
        <row r="40">
          <cell r="G40">
            <v>46917.83</v>
          </cell>
          <cell r="AL40">
            <v>29645.40122</v>
          </cell>
          <cell r="AP40">
            <v>-136242.82216727646</v>
          </cell>
        </row>
        <row r="41">
          <cell r="G41">
            <v>41327.659999999996</v>
          </cell>
          <cell r="AL41">
            <v>27824.235179999996</v>
          </cell>
          <cell r="AP41">
            <v>-122239.39734727645</v>
          </cell>
        </row>
        <row r="42">
          <cell r="G42">
            <v>40424.479999999996</v>
          </cell>
          <cell r="AL42">
            <v>27622.469499999999</v>
          </cell>
          <cell r="AP42">
            <v>-108937.38684727644</v>
          </cell>
        </row>
        <row r="43">
          <cell r="G43">
            <v>41452.270000000004</v>
          </cell>
          <cell r="AL43">
            <v>26466.196659999998</v>
          </cell>
          <cell r="AP43">
            <v>-93451.313507276442</v>
          </cell>
        </row>
        <row r="44">
          <cell r="G44">
            <v>41645.65</v>
          </cell>
          <cell r="AL44">
            <v>30253.111699999998</v>
          </cell>
          <cell r="AP44">
            <v>-81558.775207276442</v>
          </cell>
        </row>
        <row r="45">
          <cell r="G45">
            <v>41170.559999999998</v>
          </cell>
          <cell r="AL45">
            <v>30511.245339999998</v>
          </cell>
          <cell r="AP45">
            <v>-70699.460547276438</v>
          </cell>
        </row>
        <row r="46">
          <cell r="G46">
            <v>39740.32</v>
          </cell>
          <cell r="AL46">
            <v>26977.11766</v>
          </cell>
          <cell r="AN46">
            <v>3187.95</v>
          </cell>
          <cell r="AP46">
            <v>-60924.208207276431</v>
          </cell>
        </row>
        <row r="47">
          <cell r="G47">
            <v>41798.420000000006</v>
          </cell>
          <cell r="AL47">
            <v>25463.084220000001</v>
          </cell>
          <cell r="AP47">
            <v>-44388.872427276423</v>
          </cell>
        </row>
        <row r="48">
          <cell r="G48">
            <v>41133.380000000005</v>
          </cell>
          <cell r="AL48">
            <v>23979.257740000001</v>
          </cell>
        </row>
      </sheetData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остовская 46,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-82171.431102135437</v>
          </cell>
        </row>
        <row r="30">
          <cell r="G30">
            <v>20692.82</v>
          </cell>
          <cell r="AM30">
            <v>15996.954520000001</v>
          </cell>
          <cell r="AQ30">
            <v>-77475.565622135444</v>
          </cell>
        </row>
        <row r="31">
          <cell r="G31">
            <v>23741.39</v>
          </cell>
          <cell r="AM31">
            <v>16891.952479999996</v>
          </cell>
          <cell r="AQ31">
            <v>-70626.128102135437</v>
          </cell>
        </row>
        <row r="32">
          <cell r="G32">
            <v>21189.73</v>
          </cell>
          <cell r="AM32">
            <v>17110.806959999994</v>
          </cell>
          <cell r="AQ32">
            <v>-66547.205062135443</v>
          </cell>
        </row>
        <row r="33">
          <cell r="G33">
            <v>16887</v>
          </cell>
          <cell r="AM33">
            <v>15415.5362</v>
          </cell>
          <cell r="AQ33">
            <v>-65075.741262135445</v>
          </cell>
        </row>
        <row r="34">
          <cell r="G34">
            <v>21833.65</v>
          </cell>
          <cell r="AM34">
            <v>15535.251759999999</v>
          </cell>
          <cell r="AQ34">
            <v>-58777.343022135443</v>
          </cell>
        </row>
        <row r="35">
          <cell r="G35">
            <v>19265.830000000002</v>
          </cell>
          <cell r="AM35">
            <v>14196.428960000001</v>
          </cell>
          <cell r="AQ35">
            <v>-53707.941982135439</v>
          </cell>
        </row>
        <row r="36">
          <cell r="G36">
            <v>28581.65</v>
          </cell>
          <cell r="AM36">
            <v>15776.23192</v>
          </cell>
          <cell r="AQ36">
            <v>-40902.523902135435</v>
          </cell>
        </row>
        <row r="37">
          <cell r="G37">
            <v>21938.65</v>
          </cell>
          <cell r="AM37">
            <v>16915.99944</v>
          </cell>
          <cell r="AO37">
            <v>2200.46</v>
          </cell>
          <cell r="AQ37">
            <v>-38080.333342135433</v>
          </cell>
        </row>
        <row r="38">
          <cell r="G38">
            <v>21158.670000000002</v>
          </cell>
          <cell r="AM38">
            <v>15009.287359999998</v>
          </cell>
          <cell r="AQ38">
            <v>-31930.950702135429</v>
          </cell>
        </row>
        <row r="39">
          <cell r="G39">
            <v>20677.080000000002</v>
          </cell>
          <cell r="AM39">
            <v>15498.808199999999</v>
          </cell>
          <cell r="AQ39">
            <v>-25952.678902135427</v>
          </cell>
        </row>
        <row r="40">
          <cell r="G40">
            <v>18933</v>
          </cell>
          <cell r="AM40">
            <v>16060.812519999998</v>
          </cell>
          <cell r="AQ40">
            <v>-27033.701422135426</v>
          </cell>
        </row>
        <row r="41">
          <cell r="G41">
            <v>19441.2</v>
          </cell>
          <cell r="AM41">
            <v>16186.82396</v>
          </cell>
          <cell r="AQ41">
            <v>-87831.785382135422</v>
          </cell>
        </row>
        <row r="42">
          <cell r="G42">
            <v>20800.21</v>
          </cell>
          <cell r="AM42">
            <v>18671.2464</v>
          </cell>
          <cell r="AQ42">
            <v>-84902.821782135434</v>
          </cell>
        </row>
        <row r="43">
          <cell r="G43">
            <v>29548.400000000001</v>
          </cell>
          <cell r="AM43">
            <v>18678.332759999998</v>
          </cell>
          <cell r="AQ43">
            <v>-73232.75454213543</v>
          </cell>
        </row>
        <row r="44">
          <cell r="G44">
            <v>24774.73</v>
          </cell>
          <cell r="AM44">
            <v>17647.936319999997</v>
          </cell>
          <cell r="AQ44">
            <v>-65305.960862135427</v>
          </cell>
        </row>
        <row r="45">
          <cell r="G45">
            <v>20025.260000000002</v>
          </cell>
          <cell r="AM45">
            <v>15301.423879999998</v>
          </cell>
          <cell r="AQ45">
            <v>-60382.12474213542</v>
          </cell>
        </row>
        <row r="46">
          <cell r="G46">
            <v>21221.22</v>
          </cell>
          <cell r="AM46">
            <v>15133.984119999999</v>
          </cell>
          <cell r="AQ46">
            <v>-54094.88886213542</v>
          </cell>
        </row>
        <row r="47">
          <cell r="G47">
            <v>22493.98</v>
          </cell>
          <cell r="AM47">
            <v>15650.157959999999</v>
          </cell>
          <cell r="AQ47">
            <v>-47051.066822135421</v>
          </cell>
        </row>
        <row r="48">
          <cell r="G48">
            <v>19796.7</v>
          </cell>
          <cell r="AM48">
            <v>14420.510279999999</v>
          </cell>
        </row>
      </sheetData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остовская 50,5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-4997.3514897222649</v>
          </cell>
        </row>
        <row r="30">
          <cell r="H30">
            <v>16435.32</v>
          </cell>
          <cell r="AM30">
            <v>13772.953780000002</v>
          </cell>
          <cell r="AO30">
            <v>3492.07</v>
          </cell>
          <cell r="AQ30">
            <v>-5827.0552697222665</v>
          </cell>
        </row>
        <row r="31">
          <cell r="H31">
            <v>18235.599999999999</v>
          </cell>
          <cell r="AM31">
            <v>13921.620500000001</v>
          </cell>
          <cell r="AQ31">
            <v>-1513.0757697222689</v>
          </cell>
        </row>
        <row r="32">
          <cell r="H32">
            <v>16774.260000000002</v>
          </cell>
          <cell r="AM32">
            <v>14573.496740000004</v>
          </cell>
          <cell r="AQ32">
            <v>687.68749027772901</v>
          </cell>
        </row>
        <row r="33">
          <cell r="H33">
            <v>18747.169999999998</v>
          </cell>
          <cell r="AM33">
            <v>14360.730140000001</v>
          </cell>
          <cell r="AQ33">
            <v>5074.127350277724</v>
          </cell>
        </row>
        <row r="34">
          <cell r="H34">
            <v>17552.98</v>
          </cell>
          <cell r="AM34">
            <v>13445.523300000001</v>
          </cell>
          <cell r="AQ34">
            <v>9181.584050277721</v>
          </cell>
        </row>
        <row r="35">
          <cell r="H35">
            <v>17997.29</v>
          </cell>
          <cell r="AM35">
            <v>14090.665020000002</v>
          </cell>
          <cell r="AQ35">
            <v>13088.20903027772</v>
          </cell>
        </row>
        <row r="36">
          <cell r="H36">
            <v>16689.490000000002</v>
          </cell>
          <cell r="AM36">
            <v>13697.988380000001</v>
          </cell>
          <cell r="AQ36">
            <v>16079.710650277719</v>
          </cell>
        </row>
        <row r="37">
          <cell r="H37">
            <v>18110.53</v>
          </cell>
          <cell r="AM37">
            <v>14125.557020000002</v>
          </cell>
          <cell r="AQ37">
            <v>20064.683630277716</v>
          </cell>
        </row>
        <row r="38">
          <cell r="H38">
            <v>19813.59</v>
          </cell>
          <cell r="AM38">
            <v>14415.351020000002</v>
          </cell>
          <cell r="AQ38">
            <v>-334565.05738972226</v>
          </cell>
        </row>
        <row r="39">
          <cell r="H39">
            <v>17073.63</v>
          </cell>
          <cell r="AM39">
            <v>13826.805580000002</v>
          </cell>
          <cell r="AQ39">
            <v>-330818.23296972224</v>
          </cell>
        </row>
        <row r="40">
          <cell r="H40">
            <v>17186.79</v>
          </cell>
          <cell r="AM40">
            <v>13758.714860000002</v>
          </cell>
          <cell r="AQ40">
            <v>-337028.04782972229</v>
          </cell>
        </row>
        <row r="41">
          <cell r="H41">
            <v>17650.14</v>
          </cell>
          <cell r="AM41">
            <v>14081.286980000003</v>
          </cell>
          <cell r="AQ41">
            <v>-332959.19480972225</v>
          </cell>
        </row>
        <row r="42">
          <cell r="H42">
            <v>18217.689999999999</v>
          </cell>
          <cell r="AM42">
            <v>14962.715180000001</v>
          </cell>
          <cell r="AQ42">
            <v>-329204.21998972225</v>
          </cell>
        </row>
        <row r="43">
          <cell r="H43">
            <v>17982.38</v>
          </cell>
          <cell r="AM43">
            <v>13916.65242</v>
          </cell>
          <cell r="AQ43">
            <v>-324638.49240972224</v>
          </cell>
        </row>
        <row r="44">
          <cell r="H44">
            <v>16583.55</v>
          </cell>
          <cell r="AM44">
            <v>13851.968140000001</v>
          </cell>
          <cell r="AQ44">
            <v>-321406.91054972226</v>
          </cell>
        </row>
        <row r="45">
          <cell r="H45">
            <v>17238.740000000002</v>
          </cell>
          <cell r="AM45">
            <v>16862.65194</v>
          </cell>
          <cell r="AQ45">
            <v>-320830.82248972228</v>
          </cell>
        </row>
        <row r="46">
          <cell r="H46">
            <v>17141.46</v>
          </cell>
          <cell r="AM46">
            <v>14029.440420000001</v>
          </cell>
          <cell r="AQ46">
            <v>-317518.80290972226</v>
          </cell>
        </row>
        <row r="47">
          <cell r="H47">
            <v>17776.190000000002</v>
          </cell>
          <cell r="AM47">
            <v>13938.328780000002</v>
          </cell>
          <cell r="AQ47">
            <v>-313480.94168972224</v>
          </cell>
        </row>
        <row r="48">
          <cell r="H48">
            <v>17375.75</v>
          </cell>
          <cell r="AM48">
            <v>11528.398700000002</v>
          </cell>
        </row>
      </sheetData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Саврасова, 2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V29">
            <v>-176543.95778840012</v>
          </cell>
        </row>
        <row r="30">
          <cell r="G30">
            <v>42262.659999999996</v>
          </cell>
          <cell r="AR30">
            <v>31408.59534</v>
          </cell>
          <cell r="AV30">
            <v>-165689.89312840012</v>
          </cell>
        </row>
        <row r="31">
          <cell r="G31">
            <v>39945.410000000003</v>
          </cell>
          <cell r="AR31">
            <v>30959.42872</v>
          </cell>
          <cell r="AV31">
            <v>-156703.91184840011</v>
          </cell>
        </row>
        <row r="32">
          <cell r="G32">
            <v>42199.58</v>
          </cell>
          <cell r="AR32">
            <v>31362.331819999996</v>
          </cell>
          <cell r="AV32">
            <v>-145866.66366840011</v>
          </cell>
        </row>
        <row r="33">
          <cell r="G33">
            <v>36466.22</v>
          </cell>
          <cell r="AR33">
            <v>30561.061079999999</v>
          </cell>
          <cell r="AT33">
            <v>15095.6</v>
          </cell>
          <cell r="AV33">
            <v>-155057.10474840013</v>
          </cell>
        </row>
        <row r="34">
          <cell r="G34">
            <v>47587.39</v>
          </cell>
          <cell r="M34">
            <v>4663.7700000000004</v>
          </cell>
          <cell r="AR34">
            <v>32929.623460000003</v>
          </cell>
          <cell r="AV34">
            <v>-135735.56820840013</v>
          </cell>
        </row>
        <row r="35">
          <cell r="G35">
            <v>39600.06</v>
          </cell>
          <cell r="AR35">
            <v>30785.301599999999</v>
          </cell>
          <cell r="AV35">
            <v>-126920.80980840014</v>
          </cell>
        </row>
        <row r="36">
          <cell r="G36">
            <v>39657.14</v>
          </cell>
          <cell r="AR36">
            <v>31156.884099999999</v>
          </cell>
          <cell r="AV36">
            <v>-118420.55390840014</v>
          </cell>
        </row>
        <row r="37">
          <cell r="G37">
            <v>40587</v>
          </cell>
          <cell r="AR37">
            <v>31166.53068</v>
          </cell>
          <cell r="AV37">
            <v>-109000.08458840013</v>
          </cell>
        </row>
        <row r="38">
          <cell r="G38">
            <v>45081.49</v>
          </cell>
          <cell r="M38">
            <v>3109.18</v>
          </cell>
          <cell r="AR38">
            <v>32569.814259999996</v>
          </cell>
          <cell r="AT38">
            <v>82379.539999999994</v>
          </cell>
          <cell r="AV38">
            <v>-175758.76884840013</v>
          </cell>
        </row>
        <row r="39">
          <cell r="G39">
            <v>40244.229999999996</v>
          </cell>
          <cell r="AR39">
            <v>31285.526119999999</v>
          </cell>
          <cell r="AV39">
            <v>-219654.96496840011</v>
          </cell>
        </row>
        <row r="40">
          <cell r="G40">
            <v>41728.61</v>
          </cell>
          <cell r="AR40">
            <v>31953.535019999999</v>
          </cell>
          <cell r="AV40">
            <v>-209379.8899884001</v>
          </cell>
        </row>
        <row r="41">
          <cell r="G41">
            <v>41836.270000000004</v>
          </cell>
          <cell r="M41">
            <v>7772.95</v>
          </cell>
          <cell r="AR41">
            <v>32076.36678</v>
          </cell>
          <cell r="AV41">
            <v>-225358.50676840008</v>
          </cell>
        </row>
        <row r="42">
          <cell r="G42">
            <v>41932.85</v>
          </cell>
          <cell r="AR42">
            <v>31442.345719999998</v>
          </cell>
          <cell r="AT42">
            <v>5800</v>
          </cell>
          <cell r="AV42">
            <v>-220168.00248840009</v>
          </cell>
        </row>
        <row r="43">
          <cell r="G43">
            <v>39757</v>
          </cell>
          <cell r="AR43">
            <v>31056.880939999999</v>
          </cell>
          <cell r="AT43">
            <v>12047.8</v>
          </cell>
          <cell r="AV43">
            <v>-203327.20342840007</v>
          </cell>
        </row>
        <row r="44">
          <cell r="G44">
            <v>43189.919999999998</v>
          </cell>
          <cell r="M44">
            <v>4663.7700000000004</v>
          </cell>
          <cell r="AR44">
            <v>32828.703840000002</v>
          </cell>
          <cell r="AT44">
            <v>37237.85</v>
          </cell>
          <cell r="AV44">
            <v>-203691.75726840008</v>
          </cell>
        </row>
        <row r="45">
          <cell r="G45">
            <v>40855.51</v>
          </cell>
          <cell r="AR45">
            <v>31194.936020000001</v>
          </cell>
          <cell r="AV45">
            <v>-193831.18328840006</v>
          </cell>
        </row>
        <row r="46">
          <cell r="G46">
            <v>42087.63</v>
          </cell>
          <cell r="AR46">
            <v>31168.622639999998</v>
          </cell>
          <cell r="AV46">
            <v>-190241.34592840006</v>
          </cell>
        </row>
        <row r="47">
          <cell r="G47">
            <v>41371.300000000003</v>
          </cell>
          <cell r="AR47">
            <v>31007.593059999999</v>
          </cell>
          <cell r="AV47">
            <v>-179673.96898840007</v>
          </cell>
        </row>
        <row r="48">
          <cell r="G48">
            <v>41259.199999999997</v>
          </cell>
          <cell r="AR48">
            <v>29970.990820000003</v>
          </cell>
        </row>
      </sheetData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анеева 12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32713.825269711888</v>
          </cell>
        </row>
        <row r="30">
          <cell r="G30">
            <v>14183.69</v>
          </cell>
          <cell r="M30">
            <v>0</v>
          </cell>
          <cell r="AL30">
            <v>14183.106200000002</v>
          </cell>
          <cell r="AP30">
            <v>32714.409069711888</v>
          </cell>
        </row>
        <row r="31">
          <cell r="G31">
            <v>12433.99</v>
          </cell>
          <cell r="M31">
            <v>0</v>
          </cell>
          <cell r="AL31">
            <v>13715.418680000001</v>
          </cell>
          <cell r="AP31">
            <v>31432.980389711884</v>
          </cell>
        </row>
        <row r="32">
          <cell r="G32">
            <v>11852.779999999999</v>
          </cell>
          <cell r="M32">
            <v>0</v>
          </cell>
          <cell r="AL32">
            <v>13714.564960000002</v>
          </cell>
          <cell r="AP32">
            <v>29571.195429711879</v>
          </cell>
        </row>
        <row r="33">
          <cell r="G33">
            <v>14410.48</v>
          </cell>
          <cell r="M33">
            <v>0</v>
          </cell>
          <cell r="AL33">
            <v>14269.851040000001</v>
          </cell>
          <cell r="AP33">
            <v>29711.824389711874</v>
          </cell>
        </row>
        <row r="34">
          <cell r="G34">
            <v>13746.240000000002</v>
          </cell>
          <cell r="M34">
            <v>0</v>
          </cell>
          <cell r="AL34">
            <v>14288.319519999999</v>
          </cell>
          <cell r="AP34">
            <v>29169.744869711874</v>
          </cell>
        </row>
        <row r="35">
          <cell r="G35">
            <v>10374.11</v>
          </cell>
          <cell r="M35">
            <v>0</v>
          </cell>
          <cell r="AL35">
            <v>13201.6006</v>
          </cell>
          <cell r="AP35">
            <v>26342.254269711877</v>
          </cell>
        </row>
        <row r="36">
          <cell r="G36">
            <v>9454.130000000001</v>
          </cell>
          <cell r="M36">
            <v>0</v>
          </cell>
          <cell r="AL36">
            <v>17217.180519999998</v>
          </cell>
          <cell r="AP36">
            <v>18579.203749711884</v>
          </cell>
        </row>
        <row r="37">
          <cell r="G37">
            <v>8372.91</v>
          </cell>
          <cell r="M37">
            <v>0</v>
          </cell>
          <cell r="AL37">
            <v>12622.95148</v>
          </cell>
          <cell r="AP37">
            <v>14329.162269711884</v>
          </cell>
        </row>
        <row r="38">
          <cell r="G38">
            <v>11866.85</v>
          </cell>
          <cell r="M38">
            <v>0</v>
          </cell>
          <cell r="AL38">
            <v>13426.10908</v>
          </cell>
          <cell r="AP38">
            <v>-1536.0068102881141</v>
          </cell>
        </row>
        <row r="39">
          <cell r="G39">
            <v>10048.58</v>
          </cell>
          <cell r="M39">
            <v>0</v>
          </cell>
          <cell r="AL39">
            <v>13209.716</v>
          </cell>
          <cell r="AP39">
            <v>-4697.1428102881146</v>
          </cell>
        </row>
        <row r="40">
          <cell r="G40">
            <v>9219.52</v>
          </cell>
          <cell r="M40">
            <v>0</v>
          </cell>
          <cell r="AL40">
            <v>12899.315119999999</v>
          </cell>
          <cell r="AP40">
            <v>-8376.9379302881134</v>
          </cell>
        </row>
        <row r="41">
          <cell r="G41">
            <v>8039.91</v>
          </cell>
          <cell r="M41">
            <v>0</v>
          </cell>
          <cell r="AL41">
            <v>12734.1386</v>
          </cell>
          <cell r="AP41">
            <v>-13071.166530288114</v>
          </cell>
        </row>
        <row r="42">
          <cell r="G42">
            <v>14016.32</v>
          </cell>
          <cell r="M42">
            <v>0</v>
          </cell>
          <cell r="AL42">
            <v>13700.67704</v>
          </cell>
          <cell r="AP42">
            <v>-12755.523570288115</v>
          </cell>
        </row>
        <row r="43">
          <cell r="G43">
            <v>11593.95</v>
          </cell>
          <cell r="M43">
            <v>0</v>
          </cell>
          <cell r="AL43">
            <v>13647.39604</v>
          </cell>
          <cell r="AP43">
            <v>-14808.969610288113</v>
          </cell>
        </row>
        <row r="44">
          <cell r="G44">
            <v>8107.67</v>
          </cell>
          <cell r="M44">
            <v>0</v>
          </cell>
          <cell r="AL44">
            <v>12678.94564</v>
          </cell>
          <cell r="AP44">
            <v>-19380.245250288113</v>
          </cell>
        </row>
        <row r="45">
          <cell r="G45">
            <v>7132.21</v>
          </cell>
          <cell r="M45">
            <v>0</v>
          </cell>
          <cell r="AL45">
            <v>12480.04228</v>
          </cell>
          <cell r="AP45">
            <v>-24728.077530288116</v>
          </cell>
        </row>
        <row r="46">
          <cell r="G46">
            <v>8290.48</v>
          </cell>
          <cell r="M46">
            <v>0</v>
          </cell>
          <cell r="AL46">
            <v>12638.392160000001</v>
          </cell>
          <cell r="AP46">
            <v>-29075.989690288116</v>
          </cell>
        </row>
        <row r="47">
          <cell r="G47">
            <v>8041.86</v>
          </cell>
          <cell r="M47">
            <v>0</v>
          </cell>
          <cell r="AL47">
            <v>12546.28664</v>
          </cell>
          <cell r="AP47">
            <v>-33580.416330288113</v>
          </cell>
        </row>
        <row r="48">
          <cell r="G48">
            <v>7649.3</v>
          </cell>
          <cell r="M48">
            <v>0</v>
          </cell>
          <cell r="AL48">
            <v>11661.190400000001</v>
          </cell>
        </row>
      </sheetData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0">
          <cell r="AP30">
            <v>-22880.661290256394</v>
          </cell>
        </row>
        <row r="31">
          <cell r="G31">
            <v>13117.769999999999</v>
          </cell>
          <cell r="AL31">
            <v>11965.914999999999</v>
          </cell>
          <cell r="AP31">
            <v>-21728.806290256394</v>
          </cell>
        </row>
        <row r="32">
          <cell r="G32">
            <v>9577.4599999999991</v>
          </cell>
          <cell r="AL32">
            <v>10991.082159999998</v>
          </cell>
          <cell r="AP32">
            <v>-23142.428450256393</v>
          </cell>
        </row>
        <row r="33">
          <cell r="G33">
            <v>14472.15</v>
          </cell>
          <cell r="AL33">
            <v>12168.672839999999</v>
          </cell>
          <cell r="AP33">
            <v>-20838.951290256395</v>
          </cell>
        </row>
        <row r="34">
          <cell r="G34">
            <v>18335.400000000001</v>
          </cell>
          <cell r="AL34">
            <v>14089.4728</v>
          </cell>
          <cell r="AP34">
            <v>-16593.024090256393</v>
          </cell>
        </row>
        <row r="35">
          <cell r="G35">
            <v>17049.45</v>
          </cell>
          <cell r="AL35">
            <v>12878.427319999999</v>
          </cell>
          <cell r="AP35">
            <v>-12422.001410256391</v>
          </cell>
        </row>
        <row r="36">
          <cell r="G36">
            <v>15528.04</v>
          </cell>
          <cell r="AL36">
            <v>12976.885839999999</v>
          </cell>
          <cell r="AP36">
            <v>-9870.8472502563891</v>
          </cell>
        </row>
        <row r="37">
          <cell r="G37">
            <v>14597.66</v>
          </cell>
          <cell r="AL37">
            <v>11667.872399999998</v>
          </cell>
          <cell r="AP37">
            <v>-6941.0596502563876</v>
          </cell>
        </row>
        <row r="38">
          <cell r="G38">
            <v>14114.82</v>
          </cell>
          <cell r="AL38">
            <v>12375.34448</v>
          </cell>
          <cell r="AP38">
            <v>-5201.5841302563877</v>
          </cell>
        </row>
        <row r="39">
          <cell r="G39">
            <v>35760.620000000003</v>
          </cell>
          <cell r="AL39">
            <v>18358.753760000003</v>
          </cell>
          <cell r="AP39">
            <v>12200.282109743614</v>
          </cell>
        </row>
        <row r="40">
          <cell r="G40">
            <v>14621.009999999998</v>
          </cell>
          <cell r="AL40">
            <v>12085.68316</v>
          </cell>
          <cell r="AP40">
            <v>15235.608949743611</v>
          </cell>
        </row>
        <row r="41">
          <cell r="G41">
            <v>12515.51</v>
          </cell>
          <cell r="AL41">
            <v>12244.7194</v>
          </cell>
          <cell r="AP41">
            <v>16006.399549743614</v>
          </cell>
        </row>
        <row r="42">
          <cell r="G42">
            <v>14272.78</v>
          </cell>
          <cell r="AL42">
            <v>12128.38096</v>
          </cell>
          <cell r="AP42">
            <v>18650.798589743616</v>
          </cell>
        </row>
        <row r="43">
          <cell r="G43">
            <v>17685.72</v>
          </cell>
          <cell r="AL43">
            <v>13532.462799999999</v>
          </cell>
          <cell r="AP43">
            <v>23304.055789743616</v>
          </cell>
        </row>
        <row r="44">
          <cell r="G44">
            <v>15923.81</v>
          </cell>
          <cell r="AL44">
            <v>12164.988519999999</v>
          </cell>
          <cell r="AP44">
            <v>27562.877269743614</v>
          </cell>
        </row>
        <row r="45">
          <cell r="G45">
            <v>14989.78</v>
          </cell>
          <cell r="AL45">
            <v>12075.252399999998</v>
          </cell>
          <cell r="AP45">
            <v>30977.404869743616</v>
          </cell>
        </row>
        <row r="46">
          <cell r="G46">
            <v>14419.37</v>
          </cell>
          <cell r="AL46">
            <v>12612.94652</v>
          </cell>
          <cell r="AP46">
            <v>49730.838349743615</v>
          </cell>
        </row>
        <row r="47">
          <cell r="G47">
            <v>16080.560000000001</v>
          </cell>
          <cell r="AL47">
            <v>13278.87184</v>
          </cell>
          <cell r="AP47">
            <v>70133.856509743608</v>
          </cell>
        </row>
        <row r="48">
          <cell r="G48">
            <v>14811.23</v>
          </cell>
          <cell r="AL48">
            <v>12684.612679999998</v>
          </cell>
          <cell r="AN48">
            <v>35871.39</v>
          </cell>
          <cell r="AP48">
            <v>36589.083829743598</v>
          </cell>
        </row>
        <row r="49">
          <cell r="G49">
            <v>16202.93</v>
          </cell>
          <cell r="AL49">
            <v>12945.805559999999</v>
          </cell>
        </row>
      </sheetData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-121918.56594796239</v>
          </cell>
        </row>
        <row r="30">
          <cell r="G30">
            <v>111943.70999999999</v>
          </cell>
          <cell r="P30">
            <v>200</v>
          </cell>
          <cell r="AP30">
            <v>84711.480120000007</v>
          </cell>
          <cell r="AT30">
            <v>-94486.336067962402</v>
          </cell>
        </row>
        <row r="31">
          <cell r="G31">
            <v>97525.23000000001</v>
          </cell>
          <cell r="P31">
            <v>200</v>
          </cell>
          <cell r="AP31">
            <v>81567.040360000014</v>
          </cell>
          <cell r="AT31">
            <v>-78328.146427962405</v>
          </cell>
        </row>
        <row r="32">
          <cell r="G32">
            <v>97440.08</v>
          </cell>
          <cell r="P32">
            <v>200</v>
          </cell>
          <cell r="AP32">
            <v>81424.335040000005</v>
          </cell>
          <cell r="AT32">
            <v>-62112.401467962409</v>
          </cell>
        </row>
        <row r="33">
          <cell r="G33">
            <v>98887.31</v>
          </cell>
          <cell r="P33">
            <v>200</v>
          </cell>
          <cell r="AP33">
            <v>81154.921640000015</v>
          </cell>
          <cell r="AT33">
            <v>-44180.013107962426</v>
          </cell>
        </row>
        <row r="34">
          <cell r="G34">
            <v>95771.889999999985</v>
          </cell>
          <cell r="P34">
            <v>200</v>
          </cell>
          <cell r="AP34">
            <v>82195.396760000003</v>
          </cell>
          <cell r="AR34">
            <v>2244.12</v>
          </cell>
          <cell r="AT34">
            <v>-32647.639867962444</v>
          </cell>
        </row>
        <row r="35">
          <cell r="G35">
            <v>97495.73000000001</v>
          </cell>
          <cell r="P35">
            <v>200</v>
          </cell>
          <cell r="AP35">
            <v>81448.660120000015</v>
          </cell>
          <cell r="AT35">
            <v>-37415.269987962442</v>
          </cell>
        </row>
        <row r="36">
          <cell r="G36">
            <v>99357.790000000008</v>
          </cell>
          <cell r="P36">
            <v>200</v>
          </cell>
          <cell r="AP36">
            <v>88354.345079999999</v>
          </cell>
          <cell r="AT36">
            <v>-26211.825067962433</v>
          </cell>
        </row>
        <row r="37">
          <cell r="G37">
            <v>95482.03</v>
          </cell>
          <cell r="P37">
            <v>200</v>
          </cell>
          <cell r="AP37">
            <v>80137.833080000011</v>
          </cell>
          <cell r="AR37">
            <v>17977.28</v>
          </cell>
          <cell r="AT37">
            <v>-28644.908147962444</v>
          </cell>
        </row>
        <row r="38">
          <cell r="G38">
            <v>100688.57</v>
          </cell>
          <cell r="P38">
            <v>200</v>
          </cell>
          <cell r="AP38">
            <v>82239.300520000019</v>
          </cell>
          <cell r="AT38">
            <v>-9995.6386679624557</v>
          </cell>
        </row>
        <row r="39">
          <cell r="G39">
            <v>97630.01</v>
          </cell>
          <cell r="P39">
            <v>2752</v>
          </cell>
          <cell r="AP39">
            <v>80544.032680000004</v>
          </cell>
          <cell r="AT39">
            <v>9842.3386520375352</v>
          </cell>
        </row>
        <row r="40">
          <cell r="G40">
            <v>107947.59999999999</v>
          </cell>
          <cell r="P40">
            <v>2752</v>
          </cell>
          <cell r="AP40">
            <v>85104.72352</v>
          </cell>
          <cell r="AT40">
            <v>15750.505132037528</v>
          </cell>
        </row>
        <row r="41">
          <cell r="G41">
            <v>97254.049999999988</v>
          </cell>
          <cell r="P41">
            <v>2752</v>
          </cell>
          <cell r="AP41">
            <v>82023.356119999997</v>
          </cell>
          <cell r="AT41">
            <v>33733.199012037527</v>
          </cell>
        </row>
        <row r="42">
          <cell r="G42">
            <v>100029.08</v>
          </cell>
          <cell r="P42">
            <v>2752</v>
          </cell>
          <cell r="AP42">
            <v>84371.610160000011</v>
          </cell>
          <cell r="AT42">
            <v>52142.668852037517</v>
          </cell>
        </row>
        <row r="43">
          <cell r="G43">
            <v>101904.1</v>
          </cell>
          <cell r="P43">
            <v>2752</v>
          </cell>
          <cell r="AP43">
            <v>81681.778960000011</v>
          </cell>
          <cell r="AT43">
            <v>75116.989892037513</v>
          </cell>
        </row>
        <row r="44">
          <cell r="G44">
            <v>96834.83</v>
          </cell>
          <cell r="P44">
            <v>2752</v>
          </cell>
          <cell r="AP44">
            <v>81543.46236000002</v>
          </cell>
          <cell r="AT44">
            <v>93160.357532037495</v>
          </cell>
        </row>
        <row r="45">
          <cell r="G45">
            <v>98956.97</v>
          </cell>
          <cell r="P45">
            <v>1852</v>
          </cell>
          <cell r="AP45">
            <v>83281.240040000004</v>
          </cell>
          <cell r="AT45">
            <v>110688.08749203751</v>
          </cell>
        </row>
        <row r="46">
          <cell r="G46">
            <v>98483.46</v>
          </cell>
          <cell r="M46">
            <v>37577.25</v>
          </cell>
          <cell r="P46">
            <v>1852</v>
          </cell>
          <cell r="AP46">
            <v>85374.728040000016</v>
          </cell>
          <cell r="AT46">
            <v>144423.20945203752</v>
          </cell>
        </row>
        <row r="47">
          <cell r="G47">
            <v>101270.36</v>
          </cell>
          <cell r="P47">
            <v>1852</v>
          </cell>
          <cell r="AP47">
            <v>86378.24040000001</v>
          </cell>
          <cell r="AT47">
            <v>161167.3290520375</v>
          </cell>
        </row>
        <row r="48">
          <cell r="G48">
            <v>100386.06999999999</v>
          </cell>
          <cell r="AP48">
            <v>83225.862360000014</v>
          </cell>
        </row>
      </sheetData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-28197.328979704387</v>
          </cell>
        </row>
        <row r="30">
          <cell r="G30">
            <v>19856.28</v>
          </cell>
          <cell r="AL30">
            <v>16081.002179999999</v>
          </cell>
          <cell r="AP30">
            <v>-24222.051159704388</v>
          </cell>
        </row>
        <row r="31">
          <cell r="G31">
            <v>18230.36</v>
          </cell>
          <cell r="AL31">
            <v>15719.93298</v>
          </cell>
          <cell r="AP31">
            <v>-21511.624139704385</v>
          </cell>
        </row>
        <row r="32">
          <cell r="G32">
            <v>19677</v>
          </cell>
          <cell r="AL32">
            <v>16145.650580000001</v>
          </cell>
          <cell r="AP32">
            <v>-17780.274719704386</v>
          </cell>
        </row>
        <row r="33">
          <cell r="G33">
            <v>7742.8099999999995</v>
          </cell>
          <cell r="AL33">
            <v>13317.334940000001</v>
          </cell>
          <cell r="AP33">
            <v>-23154.799659704389</v>
          </cell>
        </row>
        <row r="34">
          <cell r="G34">
            <v>4899.83</v>
          </cell>
          <cell r="AL34">
            <v>12753.03174</v>
          </cell>
          <cell r="AP34">
            <v>-30808.001399704386</v>
          </cell>
        </row>
        <row r="35">
          <cell r="G35">
            <v>5722.88</v>
          </cell>
          <cell r="AL35">
            <v>12829.5409</v>
          </cell>
          <cell r="AP35">
            <v>-37714.662299704389</v>
          </cell>
        </row>
        <row r="36">
          <cell r="G36">
            <v>7186.3600000000006</v>
          </cell>
          <cell r="AL36">
            <v>12904.20802</v>
          </cell>
          <cell r="AP36">
            <v>-43232.510319704386</v>
          </cell>
        </row>
        <row r="37">
          <cell r="G37">
            <v>5350.01</v>
          </cell>
          <cell r="AL37">
            <v>12628.798379999998</v>
          </cell>
          <cell r="AP37">
            <v>-50311.298699704384</v>
          </cell>
        </row>
        <row r="38">
          <cell r="G38">
            <v>6954.5599999999995</v>
          </cell>
          <cell r="AL38">
            <v>13108.658739999999</v>
          </cell>
          <cell r="AP38">
            <v>-98525.267439704388</v>
          </cell>
        </row>
        <row r="39">
          <cell r="G39">
            <v>3951.9799999999996</v>
          </cell>
          <cell r="AL39">
            <v>12329.14322</v>
          </cell>
          <cell r="AN39">
            <v>64939.07</v>
          </cell>
          <cell r="AP39">
            <v>-171341.50065970438</v>
          </cell>
        </row>
        <row r="40">
          <cell r="G40">
            <v>7173.33</v>
          </cell>
          <cell r="AL40">
            <v>12983.63206</v>
          </cell>
          <cell r="AP40">
            <v>-176651.8027197044</v>
          </cell>
        </row>
        <row r="41">
          <cell r="G41">
            <v>3823.74</v>
          </cell>
          <cell r="AL41">
            <v>12453.264020000001</v>
          </cell>
          <cell r="AP41">
            <v>-184781.32673970441</v>
          </cell>
        </row>
        <row r="42">
          <cell r="G42">
            <v>10813.6</v>
          </cell>
          <cell r="AL42">
            <v>14586.173219999999</v>
          </cell>
          <cell r="AP42">
            <v>-188053.8999597044</v>
          </cell>
        </row>
        <row r="43">
          <cell r="G43">
            <v>6129.63</v>
          </cell>
          <cell r="AL43">
            <v>12983.755419999998</v>
          </cell>
          <cell r="AP43">
            <v>-194408.0253797044</v>
          </cell>
        </row>
        <row r="44">
          <cell r="G44">
            <v>5617.46</v>
          </cell>
          <cell r="AL44">
            <v>12817.042899999999</v>
          </cell>
          <cell r="AP44">
            <v>-201107.60827970441</v>
          </cell>
        </row>
        <row r="45">
          <cell r="G45">
            <v>4432.5300000000007</v>
          </cell>
          <cell r="AL45">
            <v>12899.323260000001</v>
          </cell>
          <cell r="AP45">
            <v>-209374.40153970441</v>
          </cell>
        </row>
        <row r="46">
          <cell r="G46">
            <v>5384.3700000000008</v>
          </cell>
          <cell r="AL46">
            <v>12809.028699999999</v>
          </cell>
          <cell r="AP46">
            <v>-216599.06023970441</v>
          </cell>
        </row>
        <row r="47">
          <cell r="G47">
            <v>5596.42</v>
          </cell>
          <cell r="AL47">
            <v>12718.05546</v>
          </cell>
          <cell r="AP47">
            <v>-223520.6956997044</v>
          </cell>
        </row>
        <row r="48">
          <cell r="G48">
            <v>6507.8600000000006</v>
          </cell>
          <cell r="AL48">
            <v>13068.216259999999</v>
          </cell>
        </row>
      </sheetData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-84624.228045044234</v>
          </cell>
        </row>
        <row r="30">
          <cell r="G30">
            <v>14570.43</v>
          </cell>
          <cell r="M30">
            <v>0</v>
          </cell>
          <cell r="AL30">
            <v>22300.889640000001</v>
          </cell>
          <cell r="AP30">
            <v>-92354.68768504425</v>
          </cell>
        </row>
        <row r="31">
          <cell r="G31">
            <v>25376.09</v>
          </cell>
          <cell r="M31">
            <v>0</v>
          </cell>
          <cell r="AL31">
            <v>24428.035080000001</v>
          </cell>
          <cell r="AP31">
            <v>-91406.632765044254</v>
          </cell>
        </row>
        <row r="32">
          <cell r="G32">
            <v>24942.65</v>
          </cell>
          <cell r="M32">
            <v>0</v>
          </cell>
          <cell r="AL32">
            <v>25088.493880000002</v>
          </cell>
          <cell r="AN32">
            <v>46763.15</v>
          </cell>
          <cell r="AP32">
            <v>-138315.62664504425</v>
          </cell>
        </row>
        <row r="33">
          <cell r="G33">
            <v>24306.85</v>
          </cell>
          <cell r="M33">
            <v>0</v>
          </cell>
          <cell r="AL33">
            <v>24655.980760000002</v>
          </cell>
          <cell r="AP33">
            <v>-138664.75740504425</v>
          </cell>
        </row>
        <row r="34">
          <cell r="G34">
            <v>23598.33</v>
          </cell>
          <cell r="M34">
            <v>0</v>
          </cell>
          <cell r="AL34">
            <v>24475.850439999998</v>
          </cell>
          <cell r="AP34">
            <v>-139542.27784504424</v>
          </cell>
        </row>
        <row r="35">
          <cell r="G35">
            <v>19585.54</v>
          </cell>
          <cell r="M35">
            <v>0</v>
          </cell>
          <cell r="AL35">
            <v>24117.636480000001</v>
          </cell>
          <cell r="AN35">
            <v>63808.08</v>
          </cell>
          <cell r="AP35">
            <v>-207882.45432504424</v>
          </cell>
        </row>
        <row r="36">
          <cell r="G36">
            <v>26182.769999999997</v>
          </cell>
          <cell r="M36">
            <v>0</v>
          </cell>
          <cell r="AL36">
            <v>24307.548840000003</v>
          </cell>
          <cell r="AP36">
            <v>-206007.23316504425</v>
          </cell>
        </row>
        <row r="37">
          <cell r="G37">
            <v>30014.260000000002</v>
          </cell>
          <cell r="M37">
            <v>0</v>
          </cell>
          <cell r="AL37">
            <v>25288.636160000002</v>
          </cell>
          <cell r="AP37">
            <v>-201281.60932504424</v>
          </cell>
        </row>
        <row r="38">
          <cell r="G38">
            <v>133459.08000000002</v>
          </cell>
          <cell r="M38">
            <v>0</v>
          </cell>
          <cell r="AL38">
            <v>53012.292080000007</v>
          </cell>
          <cell r="AP38">
            <v>-120834.82140504423</v>
          </cell>
        </row>
        <row r="39">
          <cell r="G39">
            <v>49883.189999999995</v>
          </cell>
          <cell r="M39">
            <v>1326</v>
          </cell>
          <cell r="AL39">
            <v>31086.87156</v>
          </cell>
          <cell r="AP39">
            <v>-100712.50296504423</v>
          </cell>
        </row>
        <row r="40">
          <cell r="G40">
            <v>48192.899999999994</v>
          </cell>
          <cell r="M40">
            <v>1326</v>
          </cell>
          <cell r="AL40">
            <v>30732.210640000001</v>
          </cell>
          <cell r="AP40">
            <v>-81925.813605044241</v>
          </cell>
        </row>
        <row r="41">
          <cell r="G41">
            <v>37634.61</v>
          </cell>
          <cell r="M41">
            <v>1326</v>
          </cell>
          <cell r="AL41">
            <v>28079.034280000003</v>
          </cell>
          <cell r="AP41">
            <v>-71044.237885044247</v>
          </cell>
        </row>
        <row r="42">
          <cell r="G42">
            <v>30132.300000000003</v>
          </cell>
          <cell r="M42">
            <v>1326</v>
          </cell>
          <cell r="AL42">
            <v>28903.990320000001</v>
          </cell>
          <cell r="AP42">
            <v>-68489.928205044242</v>
          </cell>
        </row>
        <row r="43">
          <cell r="G43">
            <v>36757.81</v>
          </cell>
          <cell r="M43">
            <v>1326</v>
          </cell>
          <cell r="AL43">
            <v>26996.59316</v>
          </cell>
          <cell r="AP43">
            <v>-57402.711365044248</v>
          </cell>
        </row>
        <row r="44">
          <cell r="G44">
            <v>35823.07</v>
          </cell>
          <cell r="M44">
            <v>1326</v>
          </cell>
          <cell r="AL44">
            <v>28738.790919999999</v>
          </cell>
          <cell r="AP44">
            <v>-48992.432285044248</v>
          </cell>
        </row>
        <row r="45">
          <cell r="G45">
            <v>34883.72</v>
          </cell>
          <cell r="M45">
            <v>1026</v>
          </cell>
          <cell r="AL45">
            <v>27407.944159999999</v>
          </cell>
          <cell r="AP45">
            <v>-40490.656445044246</v>
          </cell>
        </row>
        <row r="46">
          <cell r="G46">
            <v>40452.720000000001</v>
          </cell>
          <cell r="M46">
            <v>1026</v>
          </cell>
          <cell r="AL46">
            <v>30134.184160000001</v>
          </cell>
          <cell r="AP46">
            <v>-29146.120605044245</v>
          </cell>
        </row>
        <row r="47">
          <cell r="G47">
            <v>34893.040000000001</v>
          </cell>
          <cell r="M47">
            <v>1026</v>
          </cell>
          <cell r="AL47">
            <v>27997.789199999999</v>
          </cell>
          <cell r="AP47">
            <v>-21224.869805044244</v>
          </cell>
        </row>
        <row r="48">
          <cell r="G48">
            <v>37716.57</v>
          </cell>
          <cell r="AL48">
            <v>27733.63092</v>
          </cell>
          <cell r="AN48">
            <v>93008.3</v>
          </cell>
        </row>
      </sheetData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5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T29">
            <v>-152600.28328458712</v>
          </cell>
        </row>
        <row r="30">
          <cell r="G30">
            <v>12473.04</v>
          </cell>
          <cell r="M30">
            <v>0</v>
          </cell>
          <cell r="P30">
            <v>0</v>
          </cell>
          <cell r="AP30">
            <v>20431.9424</v>
          </cell>
          <cell r="AT30">
            <v>-160559.18568458711</v>
          </cell>
        </row>
        <row r="31">
          <cell r="G31">
            <v>17345.8</v>
          </cell>
          <cell r="M31">
            <v>0</v>
          </cell>
          <cell r="P31">
            <v>0</v>
          </cell>
          <cell r="AP31">
            <v>21721.66936</v>
          </cell>
          <cell r="AT31">
            <v>-164935.05504458712</v>
          </cell>
        </row>
        <row r="32">
          <cell r="G32">
            <v>26945.42</v>
          </cell>
          <cell r="M32">
            <v>0</v>
          </cell>
          <cell r="P32">
            <v>0</v>
          </cell>
          <cell r="AP32">
            <v>27500.767200000002</v>
          </cell>
          <cell r="AT32">
            <v>-165490.40224458714</v>
          </cell>
        </row>
        <row r="33">
          <cell r="G33">
            <v>14842.7</v>
          </cell>
          <cell r="M33">
            <v>0</v>
          </cell>
          <cell r="P33">
            <v>0</v>
          </cell>
          <cell r="AP33">
            <v>21222.46024</v>
          </cell>
          <cell r="AT33">
            <v>-171870.16248458711</v>
          </cell>
        </row>
        <row r="34">
          <cell r="G34">
            <v>36362.43</v>
          </cell>
          <cell r="M34">
            <v>0</v>
          </cell>
          <cell r="P34">
            <v>0</v>
          </cell>
          <cell r="AP34">
            <v>26661.688920000001</v>
          </cell>
          <cell r="AT34">
            <v>-162169.4214045871</v>
          </cell>
        </row>
        <row r="35">
          <cell r="G35">
            <v>18036.11</v>
          </cell>
          <cell r="M35">
            <v>0</v>
          </cell>
          <cell r="P35">
            <v>0</v>
          </cell>
          <cell r="AP35">
            <v>22070.821079999998</v>
          </cell>
          <cell r="AR35">
            <v>43669.58</v>
          </cell>
          <cell r="AT35">
            <v>-209873.7124845871</v>
          </cell>
        </row>
        <row r="36">
          <cell r="G36">
            <v>16825.77</v>
          </cell>
          <cell r="M36">
            <v>0</v>
          </cell>
          <cell r="P36">
            <v>0</v>
          </cell>
          <cell r="AP36">
            <v>22327.776679999999</v>
          </cell>
          <cell r="AT36">
            <v>-215375.71916458712</v>
          </cell>
        </row>
        <row r="37">
          <cell r="G37">
            <v>30441.86</v>
          </cell>
          <cell r="M37">
            <v>0</v>
          </cell>
          <cell r="P37">
            <v>0</v>
          </cell>
          <cell r="AP37">
            <v>25127.719280000001</v>
          </cell>
          <cell r="AT37">
            <v>-210061.5784445871</v>
          </cell>
        </row>
        <row r="38">
          <cell r="G38">
            <v>125178.42000000001</v>
          </cell>
          <cell r="M38">
            <v>0</v>
          </cell>
          <cell r="P38">
            <v>0</v>
          </cell>
          <cell r="AP38">
            <v>47921.991999999998</v>
          </cell>
          <cell r="AT38">
            <v>-139026.06044458708</v>
          </cell>
        </row>
        <row r="39">
          <cell r="G39">
            <v>33689.910000000003</v>
          </cell>
          <cell r="M39">
            <v>0</v>
          </cell>
          <cell r="P39">
            <v>1026</v>
          </cell>
          <cell r="AP39">
            <v>26294.530040000001</v>
          </cell>
          <cell r="AT39">
            <v>-130604.68048458708</v>
          </cell>
        </row>
        <row r="40">
          <cell r="G40">
            <v>39397.65</v>
          </cell>
          <cell r="M40">
            <v>0</v>
          </cell>
          <cell r="P40">
            <v>1026</v>
          </cell>
          <cell r="AP40">
            <v>28104.641879999999</v>
          </cell>
          <cell r="AT40">
            <v>-118285.67236458707</v>
          </cell>
        </row>
        <row r="41">
          <cell r="G41">
            <v>28818.34</v>
          </cell>
          <cell r="M41">
            <v>0</v>
          </cell>
          <cell r="P41">
            <v>1026</v>
          </cell>
          <cell r="AP41">
            <v>24861.46616</v>
          </cell>
          <cell r="AT41">
            <v>-113302.79852458707</v>
          </cell>
        </row>
        <row r="42">
          <cell r="G42">
            <v>24423.39</v>
          </cell>
          <cell r="M42">
            <v>0</v>
          </cell>
          <cell r="P42">
            <v>1026</v>
          </cell>
          <cell r="AP42">
            <v>23675.661800000002</v>
          </cell>
          <cell r="AT42">
            <v>-111529.07032458707</v>
          </cell>
        </row>
        <row r="43">
          <cell r="G43">
            <v>28691</v>
          </cell>
          <cell r="M43">
            <v>8988.15</v>
          </cell>
          <cell r="P43">
            <v>1026</v>
          </cell>
          <cell r="AP43">
            <v>26464.044199999997</v>
          </cell>
          <cell r="AT43">
            <v>-99287.964524587063</v>
          </cell>
        </row>
        <row r="44">
          <cell r="G44">
            <v>24780.059999999998</v>
          </cell>
          <cell r="M44">
            <v>0</v>
          </cell>
          <cell r="P44">
            <v>1026</v>
          </cell>
          <cell r="AP44">
            <v>24319.065279999999</v>
          </cell>
          <cell r="AT44">
            <v>-97800.969804587061</v>
          </cell>
        </row>
        <row r="45">
          <cell r="G45">
            <v>25202.21</v>
          </cell>
          <cell r="M45">
            <v>0</v>
          </cell>
          <cell r="P45">
            <v>1026</v>
          </cell>
          <cell r="AP45">
            <v>25532.873959999997</v>
          </cell>
          <cell r="AT45">
            <v>-97105.633764587052</v>
          </cell>
        </row>
        <row r="46">
          <cell r="G46">
            <v>25855.55</v>
          </cell>
          <cell r="M46">
            <v>3595.06</v>
          </cell>
          <cell r="P46">
            <v>1026</v>
          </cell>
          <cell r="AP46">
            <v>25290.385559999999</v>
          </cell>
          <cell r="AT46">
            <v>-91919.409324587046</v>
          </cell>
        </row>
        <row r="47">
          <cell r="G47">
            <v>25761.48</v>
          </cell>
          <cell r="M47">
            <v>1797.63</v>
          </cell>
          <cell r="P47">
            <v>1026</v>
          </cell>
          <cell r="AP47">
            <v>32647.969079999995</v>
          </cell>
          <cell r="AT47">
            <v>-110059.35840458705</v>
          </cell>
        </row>
        <row r="48">
          <cell r="G48">
            <v>26181.96</v>
          </cell>
          <cell r="AP48">
            <v>33090.385439999998</v>
          </cell>
          <cell r="AR48">
            <v>44873.68</v>
          </cell>
        </row>
      </sheetData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-184099.03432441852</v>
          </cell>
        </row>
        <row r="30">
          <cell r="G30">
            <v>41294.29</v>
          </cell>
          <cell r="M30">
            <v>200</v>
          </cell>
          <cell r="AL30">
            <v>29069.362999999998</v>
          </cell>
          <cell r="AP30">
            <v>-171674.1073244185</v>
          </cell>
        </row>
        <row r="31">
          <cell r="G31">
            <v>46289.8</v>
          </cell>
          <cell r="M31">
            <v>200</v>
          </cell>
          <cell r="AL31">
            <v>29931.540960000002</v>
          </cell>
          <cell r="AN31">
            <v>48018.31</v>
          </cell>
          <cell r="AP31">
            <v>-203134.15828441849</v>
          </cell>
        </row>
        <row r="32">
          <cell r="G32">
            <v>41608.340000000004</v>
          </cell>
          <cell r="M32">
            <v>200</v>
          </cell>
          <cell r="AL32">
            <v>28999.577840000002</v>
          </cell>
          <cell r="AP32">
            <v>-190325.3961244185</v>
          </cell>
        </row>
        <row r="33">
          <cell r="G33">
            <v>39563.990000000005</v>
          </cell>
          <cell r="M33">
            <v>200</v>
          </cell>
          <cell r="AL33">
            <v>28600.712759999999</v>
          </cell>
          <cell r="AN33">
            <v>21800.7</v>
          </cell>
          <cell r="AP33">
            <v>-200962.81888441849</v>
          </cell>
        </row>
        <row r="34">
          <cell r="G34">
            <v>39831.700000000004</v>
          </cell>
          <cell r="M34">
            <v>200</v>
          </cell>
          <cell r="AL34">
            <v>29095.719840000002</v>
          </cell>
          <cell r="AP34">
            <v>-190026.83872441849</v>
          </cell>
        </row>
        <row r="35">
          <cell r="G35">
            <v>38883.43</v>
          </cell>
          <cell r="M35">
            <v>200</v>
          </cell>
          <cell r="AL35">
            <v>28257.995080000001</v>
          </cell>
          <cell r="AN35">
            <v>96115</v>
          </cell>
          <cell r="AP35">
            <v>-275316.40380441851</v>
          </cell>
        </row>
        <row r="36">
          <cell r="G36">
            <v>39407.479999999996</v>
          </cell>
          <cell r="M36">
            <v>200</v>
          </cell>
          <cell r="AL36">
            <v>28190.95104</v>
          </cell>
          <cell r="AP36">
            <v>-263899.87484441855</v>
          </cell>
        </row>
        <row r="37">
          <cell r="G37">
            <v>39917.86</v>
          </cell>
          <cell r="M37">
            <v>200</v>
          </cell>
          <cell r="AL37">
            <v>28361.658960000001</v>
          </cell>
          <cell r="AP37">
            <v>-252143.67380441856</v>
          </cell>
        </row>
        <row r="38">
          <cell r="G38">
            <v>40615.42</v>
          </cell>
          <cell r="M38">
            <v>200</v>
          </cell>
          <cell r="AL38">
            <v>29802.513760000002</v>
          </cell>
          <cell r="AN38">
            <v>20790.48</v>
          </cell>
          <cell r="AP38">
            <v>-261921.24756441856</v>
          </cell>
        </row>
        <row r="39">
          <cell r="G39">
            <v>41257.1</v>
          </cell>
          <cell r="M39">
            <v>1326</v>
          </cell>
          <cell r="AL39">
            <v>28972.756240000002</v>
          </cell>
          <cell r="AP39">
            <v>-261788.51380441856</v>
          </cell>
        </row>
        <row r="40">
          <cell r="G40">
            <v>40114.67</v>
          </cell>
          <cell r="M40">
            <v>1326</v>
          </cell>
          <cell r="AL40">
            <v>28658.288119999997</v>
          </cell>
          <cell r="AP40">
            <v>-249006.13192441856</v>
          </cell>
        </row>
        <row r="41">
          <cell r="G41">
            <v>37711.659999999996</v>
          </cell>
          <cell r="M41">
            <v>1326</v>
          </cell>
          <cell r="AL41">
            <v>28437.611120000001</v>
          </cell>
          <cell r="AP41">
            <v>-238406.08304441854</v>
          </cell>
        </row>
        <row r="42">
          <cell r="G42">
            <v>42204.91</v>
          </cell>
          <cell r="M42">
            <v>1326</v>
          </cell>
          <cell r="AL42">
            <v>30373.539720000001</v>
          </cell>
          <cell r="AP42">
            <v>-225248.71276441854</v>
          </cell>
        </row>
        <row r="43">
          <cell r="G43">
            <v>39620.400000000001</v>
          </cell>
          <cell r="M43">
            <v>1326</v>
          </cell>
          <cell r="AL43">
            <v>27933.044160000001</v>
          </cell>
          <cell r="AP43">
            <v>-227967.12692441852</v>
          </cell>
        </row>
        <row r="44">
          <cell r="G44">
            <v>41402.199999999997</v>
          </cell>
          <cell r="M44">
            <v>1326</v>
          </cell>
          <cell r="AL44">
            <v>28112.224160000002</v>
          </cell>
          <cell r="AN44">
            <v>14900.04</v>
          </cell>
          <cell r="AP44">
            <v>-228251.19108441856</v>
          </cell>
        </row>
        <row r="45">
          <cell r="G45">
            <v>38968.69</v>
          </cell>
          <cell r="M45">
            <v>1026</v>
          </cell>
          <cell r="AL45">
            <v>28795.611240000002</v>
          </cell>
          <cell r="AN45">
            <v>10926.76</v>
          </cell>
          <cell r="AP45">
            <v>-227978.87232441857</v>
          </cell>
        </row>
        <row r="46">
          <cell r="G46">
            <v>41748.18</v>
          </cell>
          <cell r="M46">
            <v>1026</v>
          </cell>
          <cell r="AL46">
            <v>29215.505520000002</v>
          </cell>
          <cell r="AP46">
            <v>-214420.19784441858</v>
          </cell>
        </row>
        <row r="47">
          <cell r="G47">
            <v>39412.020000000004</v>
          </cell>
          <cell r="M47">
            <v>1026</v>
          </cell>
          <cell r="AL47">
            <v>29046.866319999997</v>
          </cell>
          <cell r="AP47">
            <v>-203029.04416441856</v>
          </cell>
        </row>
        <row r="48">
          <cell r="G48">
            <v>39020.210000000006</v>
          </cell>
          <cell r="AL48">
            <v>29427.292119999998</v>
          </cell>
        </row>
      </sheetData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11448.778033791285</v>
          </cell>
        </row>
        <row r="30">
          <cell r="G30">
            <v>24554.309999999998</v>
          </cell>
          <cell r="P30">
            <v>0</v>
          </cell>
          <cell r="AP30">
            <v>25832.442800000001</v>
          </cell>
          <cell r="AT30">
            <v>10170.645233791281</v>
          </cell>
        </row>
        <row r="31">
          <cell r="G31">
            <v>26355.41</v>
          </cell>
          <cell r="P31">
            <v>0</v>
          </cell>
          <cell r="AP31">
            <v>26344.918159999997</v>
          </cell>
          <cell r="AT31">
            <v>10181.137073791284</v>
          </cell>
        </row>
        <row r="32">
          <cell r="G32">
            <v>33329.379999999997</v>
          </cell>
          <cell r="P32">
            <v>0</v>
          </cell>
          <cell r="AP32">
            <v>27690.835760000002</v>
          </cell>
          <cell r="AT32">
            <v>15819.681313791283</v>
          </cell>
        </row>
        <row r="33">
          <cell r="G33">
            <v>27767.37</v>
          </cell>
          <cell r="P33">
            <v>0</v>
          </cell>
          <cell r="AP33">
            <v>26615.184799999999</v>
          </cell>
          <cell r="AT33">
            <v>16971.866513791279</v>
          </cell>
        </row>
        <row r="34">
          <cell r="G34">
            <v>30916.85</v>
          </cell>
          <cell r="P34">
            <v>0</v>
          </cell>
          <cell r="AP34">
            <v>28045.18304</v>
          </cell>
          <cell r="AT34">
            <v>19843.533473791282</v>
          </cell>
        </row>
        <row r="35">
          <cell r="G35">
            <v>35560.97</v>
          </cell>
          <cell r="P35">
            <v>0</v>
          </cell>
          <cell r="AP35">
            <v>28079.665520000002</v>
          </cell>
          <cell r="AT35">
            <v>27324.837953791277</v>
          </cell>
        </row>
        <row r="36">
          <cell r="G36">
            <v>29515.22</v>
          </cell>
          <cell r="P36">
            <v>0</v>
          </cell>
          <cell r="AP36">
            <v>28036.537520000002</v>
          </cell>
          <cell r="AT36">
            <v>28803.520433791276</v>
          </cell>
        </row>
        <row r="37">
          <cell r="G37">
            <v>31825.27</v>
          </cell>
          <cell r="P37">
            <v>0</v>
          </cell>
          <cell r="AP37">
            <v>26861.488880000001</v>
          </cell>
          <cell r="AT37">
            <v>33767.301553791272</v>
          </cell>
        </row>
        <row r="38">
          <cell r="G38">
            <v>94960.97</v>
          </cell>
          <cell r="M38">
            <v>12720.74</v>
          </cell>
          <cell r="P38">
            <v>0</v>
          </cell>
          <cell r="AP38">
            <v>36732.57576</v>
          </cell>
          <cell r="AT38">
            <v>104716.43579379126</v>
          </cell>
        </row>
        <row r="39">
          <cell r="G39">
            <v>34364.800000000003</v>
          </cell>
          <cell r="P39">
            <v>1326</v>
          </cell>
          <cell r="AP39">
            <v>28313.15048</v>
          </cell>
          <cell r="AT39">
            <v>112094.08531379125</v>
          </cell>
        </row>
        <row r="40">
          <cell r="G40">
            <v>32775.08</v>
          </cell>
          <cell r="P40">
            <v>1326</v>
          </cell>
          <cell r="AP40">
            <v>29176.925120000004</v>
          </cell>
          <cell r="AT40">
            <v>117018.24019379125</v>
          </cell>
        </row>
        <row r="41">
          <cell r="G41">
            <v>34096.5</v>
          </cell>
          <cell r="P41">
            <v>1326</v>
          </cell>
          <cell r="AP41">
            <v>28597.212319999999</v>
          </cell>
          <cell r="AT41">
            <v>123843.52787379126</v>
          </cell>
        </row>
        <row r="42">
          <cell r="G42">
            <v>36464.409999999996</v>
          </cell>
          <cell r="P42">
            <v>1326</v>
          </cell>
          <cell r="AP42">
            <v>29809.638559999999</v>
          </cell>
          <cell r="AT42">
            <v>131824.29931379127</v>
          </cell>
        </row>
        <row r="43">
          <cell r="G43">
            <v>40960.629999999997</v>
          </cell>
          <cell r="M43">
            <v>5470.5</v>
          </cell>
          <cell r="P43">
            <v>1326</v>
          </cell>
          <cell r="AP43">
            <v>28127.465840000001</v>
          </cell>
          <cell r="AT43">
            <v>151453.96347379129</v>
          </cell>
        </row>
        <row r="44">
          <cell r="G44">
            <v>33935.449999999997</v>
          </cell>
          <cell r="P44">
            <v>1326</v>
          </cell>
          <cell r="AP44">
            <v>27635.499199999998</v>
          </cell>
          <cell r="AT44">
            <v>159079.91427379128</v>
          </cell>
        </row>
        <row r="45">
          <cell r="G45">
            <v>35780.1</v>
          </cell>
          <cell r="P45">
            <v>1026</v>
          </cell>
          <cell r="AP45">
            <v>31841.416959999999</v>
          </cell>
          <cell r="AT45">
            <v>164044.59731379128</v>
          </cell>
        </row>
        <row r="46">
          <cell r="G46">
            <v>43168.34</v>
          </cell>
          <cell r="P46">
            <v>1026</v>
          </cell>
          <cell r="AP46">
            <v>28220.569040000002</v>
          </cell>
          <cell r="AT46">
            <v>180018.36827379127</v>
          </cell>
        </row>
        <row r="47">
          <cell r="G47">
            <v>32597.71</v>
          </cell>
          <cell r="P47">
            <v>1026</v>
          </cell>
          <cell r="AP47">
            <v>34383.618000000002</v>
          </cell>
          <cell r="AT47">
            <v>179258.46027379128</v>
          </cell>
        </row>
        <row r="48">
          <cell r="G48">
            <v>35656.720000000001</v>
          </cell>
          <cell r="AP48">
            <v>28514.604480000002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0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T29">
            <v>84755.752388159584</v>
          </cell>
        </row>
        <row r="30">
          <cell r="G30">
            <v>28262.62</v>
          </cell>
          <cell r="P30">
            <v>0</v>
          </cell>
          <cell r="AP30">
            <v>24489.663400000001</v>
          </cell>
          <cell r="AT30">
            <v>88528.708988159575</v>
          </cell>
        </row>
        <row r="31">
          <cell r="G31">
            <v>25455.809999999998</v>
          </cell>
          <cell r="P31">
            <v>0</v>
          </cell>
          <cell r="AP31">
            <v>23603.571040000003</v>
          </cell>
          <cell r="AT31">
            <v>90380.947948159563</v>
          </cell>
        </row>
        <row r="32">
          <cell r="G32">
            <v>31209.85</v>
          </cell>
          <cell r="P32">
            <v>0</v>
          </cell>
          <cell r="AP32">
            <v>25515.081600000001</v>
          </cell>
          <cell r="AT32">
            <v>96075.716348159563</v>
          </cell>
        </row>
        <row r="33">
          <cell r="G33">
            <v>34812.479999999996</v>
          </cell>
          <cell r="P33">
            <v>0</v>
          </cell>
          <cell r="AP33">
            <v>25791.633960000003</v>
          </cell>
          <cell r="AT33">
            <v>105096.56238815955</v>
          </cell>
        </row>
        <row r="34">
          <cell r="G34">
            <v>24226.21</v>
          </cell>
          <cell r="P34">
            <v>0</v>
          </cell>
          <cell r="AP34">
            <v>24510.403040000001</v>
          </cell>
          <cell r="AR34">
            <v>64155.22</v>
          </cell>
          <cell r="AT34">
            <v>40657.149348159553</v>
          </cell>
        </row>
        <row r="35">
          <cell r="G35">
            <v>28798.17</v>
          </cell>
          <cell r="P35">
            <v>0</v>
          </cell>
          <cell r="AP35">
            <v>25021.784479999998</v>
          </cell>
          <cell r="AR35">
            <v>7802.18</v>
          </cell>
          <cell r="AT35">
            <v>36631.354868159549</v>
          </cell>
        </row>
        <row r="36">
          <cell r="G36">
            <v>25810.54</v>
          </cell>
          <cell r="P36">
            <v>0</v>
          </cell>
          <cell r="AP36">
            <v>23401.065400000003</v>
          </cell>
          <cell r="AT36">
            <v>39040.829468159543</v>
          </cell>
        </row>
        <row r="37">
          <cell r="G37">
            <v>30545.010000000002</v>
          </cell>
          <cell r="P37">
            <v>0</v>
          </cell>
          <cell r="AP37">
            <v>24902.484640000002</v>
          </cell>
          <cell r="AT37">
            <v>44683.354828159536</v>
          </cell>
        </row>
        <row r="38">
          <cell r="G38">
            <v>47625.17</v>
          </cell>
          <cell r="P38">
            <v>0</v>
          </cell>
          <cell r="AP38">
            <v>29463.320080000001</v>
          </cell>
          <cell r="AT38">
            <v>62845.204748159536</v>
          </cell>
        </row>
        <row r="39">
          <cell r="G39">
            <v>26398.260000000002</v>
          </cell>
          <cell r="P39">
            <v>1326</v>
          </cell>
          <cell r="AP39">
            <v>24943.404840000003</v>
          </cell>
          <cell r="AT39">
            <v>65626.059908159543</v>
          </cell>
        </row>
        <row r="40">
          <cell r="G40">
            <v>29239.510000000002</v>
          </cell>
          <cell r="P40">
            <v>1326</v>
          </cell>
          <cell r="AP40">
            <v>26473.042399999998</v>
          </cell>
          <cell r="AT40">
            <v>69718.527508159546</v>
          </cell>
        </row>
        <row r="41">
          <cell r="G41">
            <v>28197.46</v>
          </cell>
          <cell r="M41">
            <v>6955.34</v>
          </cell>
          <cell r="P41">
            <v>1326</v>
          </cell>
          <cell r="AP41">
            <v>25303.451400000002</v>
          </cell>
          <cell r="AT41">
            <v>-8108.4838918404712</v>
          </cell>
        </row>
        <row r="42">
          <cell r="G42">
            <v>30236.36</v>
          </cell>
          <cell r="P42">
            <v>1326</v>
          </cell>
          <cell r="AP42">
            <v>25855.999880000003</v>
          </cell>
          <cell r="AT42">
            <v>-2402.1237718404736</v>
          </cell>
        </row>
        <row r="43">
          <cell r="G43">
            <v>34973.409999999996</v>
          </cell>
          <cell r="P43">
            <v>1326</v>
          </cell>
          <cell r="AP43">
            <v>25929.855680000001</v>
          </cell>
          <cell r="AT43">
            <v>7967.430548159522</v>
          </cell>
        </row>
        <row r="44">
          <cell r="G44">
            <v>28970.31</v>
          </cell>
          <cell r="P44">
            <v>1326</v>
          </cell>
          <cell r="AP44">
            <v>24760.910720000003</v>
          </cell>
          <cell r="AT44">
            <v>13502.829828159516</v>
          </cell>
        </row>
        <row r="45">
          <cell r="G45">
            <v>30485.81</v>
          </cell>
          <cell r="P45">
            <v>1026</v>
          </cell>
          <cell r="AP45">
            <v>25839.940880000002</v>
          </cell>
          <cell r="AT45">
            <v>19174.698948159516</v>
          </cell>
        </row>
        <row r="46">
          <cell r="G46">
            <v>29286.910000000003</v>
          </cell>
          <cell r="P46">
            <v>1026</v>
          </cell>
          <cell r="AP46">
            <v>25111.338800000005</v>
          </cell>
          <cell r="AT46">
            <v>24376.270148159514</v>
          </cell>
        </row>
        <row r="47">
          <cell r="G47">
            <v>29324.780000000002</v>
          </cell>
          <cell r="P47">
            <v>1026</v>
          </cell>
          <cell r="AP47">
            <v>25287.613480000004</v>
          </cell>
          <cell r="AT47">
            <v>29439.436668159509</v>
          </cell>
        </row>
        <row r="48">
          <cell r="G48">
            <v>30127.260000000002</v>
          </cell>
          <cell r="AP48">
            <v>25526.825880000004</v>
          </cell>
        </row>
      </sheetData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R29">
            <v>-107738.89226079923</v>
          </cell>
        </row>
        <row r="30">
          <cell r="G30">
            <v>37223.589999999997</v>
          </cell>
          <cell r="M30">
            <v>200</v>
          </cell>
          <cell r="AN30">
            <v>28260.641840000004</v>
          </cell>
          <cell r="AR30">
            <v>-98575.944100799243</v>
          </cell>
        </row>
        <row r="31">
          <cell r="G31">
            <v>32312.370000000003</v>
          </cell>
          <cell r="M31">
            <v>200</v>
          </cell>
          <cell r="AN31">
            <v>26733.254240000006</v>
          </cell>
          <cell r="AR31">
            <v>-92796.828340799257</v>
          </cell>
        </row>
        <row r="32">
          <cell r="G32">
            <v>33191.46</v>
          </cell>
          <cell r="M32">
            <v>200</v>
          </cell>
          <cell r="AN32">
            <v>27135.040680000002</v>
          </cell>
          <cell r="AR32">
            <v>-86540.409020799256</v>
          </cell>
        </row>
        <row r="33">
          <cell r="G33">
            <v>34032.410000000003</v>
          </cell>
          <cell r="M33">
            <v>200</v>
          </cell>
          <cell r="AN33">
            <v>27215.617440000002</v>
          </cell>
          <cell r="AR33">
            <v>-79523.616460799254</v>
          </cell>
        </row>
        <row r="34">
          <cell r="G34">
            <v>33259.370000000003</v>
          </cell>
          <cell r="M34">
            <v>200</v>
          </cell>
          <cell r="AN34">
            <v>26162.997760000006</v>
          </cell>
          <cell r="AR34">
            <v>-72227.244220799257</v>
          </cell>
        </row>
        <row r="35">
          <cell r="G35">
            <v>30886.23</v>
          </cell>
          <cell r="M35">
            <v>200</v>
          </cell>
          <cell r="AN35">
            <v>26409.772079999999</v>
          </cell>
          <cell r="AR35">
            <v>-67550.786300799256</v>
          </cell>
        </row>
        <row r="36">
          <cell r="G36">
            <v>30855.37</v>
          </cell>
          <cell r="M36">
            <v>200</v>
          </cell>
          <cell r="AN36">
            <v>25729.242800000004</v>
          </cell>
          <cell r="AR36">
            <v>-62224.659100799268</v>
          </cell>
        </row>
        <row r="37">
          <cell r="G37">
            <v>29687.05</v>
          </cell>
          <cell r="M37">
            <v>200</v>
          </cell>
          <cell r="AN37">
            <v>25435.575360000003</v>
          </cell>
          <cell r="AR37">
            <v>-57773.184460799268</v>
          </cell>
        </row>
        <row r="38">
          <cell r="G38">
            <v>61624.43</v>
          </cell>
          <cell r="M38">
            <v>200</v>
          </cell>
          <cell r="AN38">
            <v>34356.169760000004</v>
          </cell>
          <cell r="AR38">
            <v>-30304.924220799272</v>
          </cell>
        </row>
        <row r="39">
          <cell r="G39">
            <v>35463.68</v>
          </cell>
          <cell r="M39">
            <v>1326</v>
          </cell>
          <cell r="AN39">
            <v>27436.851880000002</v>
          </cell>
          <cell r="AR39">
            <v>-65482.006100799277</v>
          </cell>
        </row>
        <row r="40">
          <cell r="G40">
            <v>40973.68</v>
          </cell>
          <cell r="M40">
            <v>1326</v>
          </cell>
          <cell r="AN40">
            <v>29036.972920000004</v>
          </cell>
          <cell r="AR40">
            <v>-52219.299020799284</v>
          </cell>
        </row>
        <row r="41">
          <cell r="G41">
            <v>41279.990000000005</v>
          </cell>
          <cell r="M41">
            <v>1326</v>
          </cell>
          <cell r="AN41">
            <v>29246.114640000003</v>
          </cell>
          <cell r="AR41">
            <v>-38859.423660799279</v>
          </cell>
        </row>
        <row r="42">
          <cell r="G42">
            <v>34374.39</v>
          </cell>
          <cell r="M42">
            <v>1326</v>
          </cell>
          <cell r="AN42">
            <v>28823.888720000003</v>
          </cell>
          <cell r="AR42">
            <v>-31982.922380799282</v>
          </cell>
        </row>
        <row r="43">
          <cell r="G43">
            <v>33495.760000000002</v>
          </cell>
          <cell r="M43">
            <v>1326</v>
          </cell>
          <cell r="AN43">
            <v>30159.90524</v>
          </cell>
          <cell r="AP43">
            <v>22062.93</v>
          </cell>
          <cell r="AR43">
            <v>-49383.99762079928</v>
          </cell>
        </row>
        <row r="44">
          <cell r="G44">
            <v>35669.5</v>
          </cell>
          <cell r="M44">
            <v>1326</v>
          </cell>
          <cell r="AN44">
            <v>27736.18492</v>
          </cell>
          <cell r="AP44">
            <v>65178.59</v>
          </cell>
          <cell r="AR44">
            <v>-105303.27254079928</v>
          </cell>
        </row>
        <row r="45">
          <cell r="G45">
            <v>32158.9</v>
          </cell>
          <cell r="M45">
            <v>1026</v>
          </cell>
          <cell r="AN45">
            <v>27327.100840000006</v>
          </cell>
          <cell r="AR45">
            <v>-130621.15338079928</v>
          </cell>
        </row>
        <row r="46">
          <cell r="G46">
            <v>42800.639999999999</v>
          </cell>
          <cell r="M46">
            <v>1026</v>
          </cell>
          <cell r="AN46">
            <v>30404.282600000002</v>
          </cell>
          <cell r="AR46">
            <v>-117198.79598079929</v>
          </cell>
        </row>
        <row r="47">
          <cell r="G47">
            <v>32941.24</v>
          </cell>
          <cell r="M47">
            <v>1026</v>
          </cell>
          <cell r="AN47">
            <v>30423.609880000004</v>
          </cell>
          <cell r="AR47">
            <v>-113655.16586079929</v>
          </cell>
        </row>
        <row r="48">
          <cell r="G48">
            <v>33713.64</v>
          </cell>
          <cell r="AN48">
            <v>28180.184360000003</v>
          </cell>
        </row>
      </sheetData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1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-94163.722453321228</v>
          </cell>
        </row>
        <row r="30">
          <cell r="G30">
            <v>63675.32</v>
          </cell>
          <cell r="M30">
            <v>0</v>
          </cell>
          <cell r="AL30">
            <v>45304.492859999998</v>
          </cell>
          <cell r="AP30">
            <v>-75792.895313321234</v>
          </cell>
        </row>
        <row r="31">
          <cell r="G31">
            <v>60274.43</v>
          </cell>
          <cell r="M31">
            <v>0</v>
          </cell>
          <cell r="AL31">
            <v>44407.496980000004</v>
          </cell>
          <cell r="AP31">
            <v>-59925.962293321238</v>
          </cell>
        </row>
        <row r="32">
          <cell r="G32">
            <v>67890.759999999995</v>
          </cell>
          <cell r="M32">
            <v>0</v>
          </cell>
          <cell r="AL32">
            <v>46032.743739999998</v>
          </cell>
          <cell r="AP32">
            <v>-38067.946033321241</v>
          </cell>
        </row>
        <row r="33">
          <cell r="G33">
            <v>60941.1</v>
          </cell>
          <cell r="M33">
            <v>0</v>
          </cell>
          <cell r="AL33">
            <v>48079.510779999997</v>
          </cell>
          <cell r="AN33">
            <v>36901.56</v>
          </cell>
          <cell r="AP33">
            <v>-62107.916813321237</v>
          </cell>
        </row>
        <row r="34">
          <cell r="G34">
            <v>61380.310000000005</v>
          </cell>
          <cell r="M34">
            <v>0</v>
          </cell>
          <cell r="AL34">
            <v>45775.316100000004</v>
          </cell>
          <cell r="AN34">
            <v>44824.55</v>
          </cell>
          <cell r="AP34">
            <v>-91327.472913321239</v>
          </cell>
        </row>
        <row r="35">
          <cell r="G35">
            <v>61065.159999999996</v>
          </cell>
          <cell r="M35">
            <v>0</v>
          </cell>
          <cell r="AL35">
            <v>44876.597500000003</v>
          </cell>
          <cell r="AP35">
            <v>-75138.910413321253</v>
          </cell>
        </row>
        <row r="36">
          <cell r="G36">
            <v>61920.99</v>
          </cell>
          <cell r="M36">
            <v>0</v>
          </cell>
          <cell r="AL36">
            <v>43453.067860000003</v>
          </cell>
          <cell r="AP36">
            <v>-56670.988273321258</v>
          </cell>
        </row>
        <row r="37">
          <cell r="G37">
            <v>60122.17</v>
          </cell>
          <cell r="M37">
            <v>0</v>
          </cell>
          <cell r="AL37">
            <v>43637.809379999992</v>
          </cell>
          <cell r="AP37">
            <v>-40186.627653321251</v>
          </cell>
        </row>
        <row r="38">
          <cell r="G38">
            <v>59455.59</v>
          </cell>
          <cell r="M38">
            <v>0</v>
          </cell>
          <cell r="AL38">
            <v>45024.4401</v>
          </cell>
          <cell r="AP38">
            <v>-25755.477753321255</v>
          </cell>
        </row>
        <row r="39">
          <cell r="G39">
            <v>63124.299999999996</v>
          </cell>
          <cell r="M39">
            <v>1626</v>
          </cell>
          <cell r="AL39">
            <v>45877.464379999998</v>
          </cell>
          <cell r="AP39">
            <v>-6882.6421333212566</v>
          </cell>
        </row>
        <row r="40">
          <cell r="G40">
            <v>61902.7</v>
          </cell>
          <cell r="M40">
            <v>1626</v>
          </cell>
          <cell r="AL40">
            <v>45373.009260000006</v>
          </cell>
          <cell r="AP40">
            <v>11273.048606678734</v>
          </cell>
        </row>
        <row r="41">
          <cell r="G41">
            <v>59368.17</v>
          </cell>
          <cell r="M41">
            <v>1626</v>
          </cell>
          <cell r="AL41">
            <v>45236.343540000002</v>
          </cell>
          <cell r="AP41">
            <v>27030.875066678738</v>
          </cell>
        </row>
        <row r="42">
          <cell r="G42">
            <v>60469.189999999995</v>
          </cell>
          <cell r="M42">
            <v>1626</v>
          </cell>
          <cell r="AL42">
            <v>45685.685460000001</v>
          </cell>
          <cell r="AP42">
            <v>43440.37960667874</v>
          </cell>
        </row>
        <row r="43">
          <cell r="G43">
            <v>60716.19</v>
          </cell>
          <cell r="M43">
            <v>1626</v>
          </cell>
          <cell r="AL43">
            <v>44012.693299999999</v>
          </cell>
          <cell r="AP43">
            <v>61769.876306678736</v>
          </cell>
        </row>
        <row r="44">
          <cell r="G44">
            <v>61147.17</v>
          </cell>
          <cell r="M44">
            <v>1626</v>
          </cell>
          <cell r="AL44">
            <v>45316.31538</v>
          </cell>
          <cell r="AN44">
            <v>87742.5</v>
          </cell>
          <cell r="AP44">
            <v>-8515.7690733212658</v>
          </cell>
        </row>
        <row r="45">
          <cell r="G45">
            <v>60759.180000000008</v>
          </cell>
          <cell r="M45">
            <v>1026</v>
          </cell>
          <cell r="AL45">
            <v>46637.793340000004</v>
          </cell>
          <cell r="AP45">
            <v>6631.617586678738</v>
          </cell>
        </row>
        <row r="46">
          <cell r="G46">
            <v>61309.25</v>
          </cell>
          <cell r="M46">
            <v>1026</v>
          </cell>
          <cell r="AL46">
            <v>44895.358180000003</v>
          </cell>
          <cell r="AP46">
            <v>24071.509406678735</v>
          </cell>
        </row>
        <row r="47">
          <cell r="G47">
            <v>58549.08</v>
          </cell>
          <cell r="M47">
            <v>1026</v>
          </cell>
          <cell r="AL47">
            <v>45081.87846</v>
          </cell>
          <cell r="AP47">
            <v>38564.710946678744</v>
          </cell>
        </row>
        <row r="48">
          <cell r="G48">
            <v>61052.79</v>
          </cell>
          <cell r="AL48">
            <v>46239.847300000001</v>
          </cell>
        </row>
      </sheetData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1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R29">
            <v>-32377.576553280847</v>
          </cell>
        </row>
        <row r="30">
          <cell r="G30">
            <v>45255.82</v>
          </cell>
          <cell r="M30">
            <v>0</v>
          </cell>
          <cell r="AN30">
            <v>37915.910380000001</v>
          </cell>
          <cell r="AR30">
            <v>-25037.666933280849</v>
          </cell>
        </row>
        <row r="31">
          <cell r="G31">
            <v>46877.22</v>
          </cell>
          <cell r="M31">
            <v>0</v>
          </cell>
          <cell r="AN31">
            <v>38543.86174</v>
          </cell>
          <cell r="AR31">
            <v>-16704.308673280848</v>
          </cell>
        </row>
        <row r="32">
          <cell r="G32">
            <v>49191.44</v>
          </cell>
          <cell r="M32">
            <v>0</v>
          </cell>
          <cell r="AN32">
            <v>38742.093580000001</v>
          </cell>
          <cell r="AR32">
            <v>-6254.9622532808462</v>
          </cell>
        </row>
        <row r="33">
          <cell r="G33">
            <v>46403.55</v>
          </cell>
          <cell r="M33">
            <v>0</v>
          </cell>
          <cell r="AN33">
            <v>38273.074020000007</v>
          </cell>
          <cell r="AP33">
            <v>9189.66</v>
          </cell>
          <cell r="AR33">
            <v>-7314.1462732808468</v>
          </cell>
        </row>
        <row r="34">
          <cell r="G34">
            <v>48225.120000000003</v>
          </cell>
          <cell r="M34">
            <v>0</v>
          </cell>
          <cell r="AN34">
            <v>40063.85542</v>
          </cell>
          <cell r="AP34">
            <v>9485.2900000000009</v>
          </cell>
          <cell r="AR34">
            <v>-8638.1716932808486</v>
          </cell>
        </row>
        <row r="35">
          <cell r="G35">
            <v>43653.440000000002</v>
          </cell>
          <cell r="M35">
            <v>0</v>
          </cell>
          <cell r="AN35">
            <v>38045.185420000002</v>
          </cell>
          <cell r="AR35">
            <v>-3029.9171132808478</v>
          </cell>
        </row>
        <row r="36">
          <cell r="G36">
            <v>48007.66</v>
          </cell>
          <cell r="M36">
            <v>0</v>
          </cell>
          <cell r="AN36">
            <v>37934.165020000008</v>
          </cell>
          <cell r="AR36">
            <v>7043.577866719148</v>
          </cell>
        </row>
        <row r="37">
          <cell r="G37">
            <v>48571.47</v>
          </cell>
          <cell r="M37">
            <v>0</v>
          </cell>
          <cell r="AN37">
            <v>38567.710900000005</v>
          </cell>
          <cell r="AP37">
            <v>78488.37</v>
          </cell>
          <cell r="AR37">
            <v>-61441.033033280852</v>
          </cell>
        </row>
        <row r="38">
          <cell r="G38">
            <v>47233.5</v>
          </cell>
          <cell r="M38">
            <v>0</v>
          </cell>
          <cell r="AN38">
            <v>38965.024460000001</v>
          </cell>
          <cell r="AR38">
            <v>-53172.557493280852</v>
          </cell>
        </row>
        <row r="39">
          <cell r="G39">
            <v>47503.240000000005</v>
          </cell>
          <cell r="M39">
            <v>1326</v>
          </cell>
          <cell r="AN39">
            <v>38090.194540000004</v>
          </cell>
          <cell r="AR39">
            <v>-42433.512033280851</v>
          </cell>
        </row>
        <row r="40">
          <cell r="G40">
            <v>51161.54</v>
          </cell>
          <cell r="M40">
            <v>1326</v>
          </cell>
          <cell r="AN40">
            <v>41179.59966</v>
          </cell>
          <cell r="AR40">
            <v>-31125.57169328085</v>
          </cell>
        </row>
        <row r="41">
          <cell r="G41">
            <v>49080.18</v>
          </cell>
          <cell r="M41">
            <v>1326</v>
          </cell>
          <cell r="AN41">
            <v>39522.040460000004</v>
          </cell>
          <cell r="AR41">
            <v>-28829.472153280854</v>
          </cell>
        </row>
        <row r="42">
          <cell r="G42">
            <v>49483.28</v>
          </cell>
          <cell r="M42">
            <v>1326</v>
          </cell>
          <cell r="AN42">
            <v>40610.467339999996</v>
          </cell>
          <cell r="AR42">
            <v>-18630.659493280851</v>
          </cell>
        </row>
        <row r="43">
          <cell r="G43">
            <v>49806.490000000005</v>
          </cell>
          <cell r="M43">
            <v>1326</v>
          </cell>
          <cell r="AN43">
            <v>38800.699940000006</v>
          </cell>
          <cell r="AR43">
            <v>-6298.8694332808518</v>
          </cell>
        </row>
        <row r="44">
          <cell r="G44">
            <v>45475.130000000005</v>
          </cell>
          <cell r="M44">
            <v>1326</v>
          </cell>
          <cell r="AN44">
            <v>38650.717779999999</v>
          </cell>
          <cell r="AR44">
            <v>1851.5427867191538</v>
          </cell>
        </row>
        <row r="45">
          <cell r="G45">
            <v>49805.04</v>
          </cell>
          <cell r="M45">
            <v>1026</v>
          </cell>
          <cell r="AN45">
            <v>41102.544379999999</v>
          </cell>
          <cell r="AP45">
            <v>43358.43</v>
          </cell>
          <cell r="AR45">
            <v>-31778.391593280845</v>
          </cell>
        </row>
        <row r="46">
          <cell r="G46">
            <v>47744.61</v>
          </cell>
          <cell r="M46">
            <v>1026</v>
          </cell>
          <cell r="AN46">
            <v>39429.214659999998</v>
          </cell>
          <cell r="AR46">
            <v>-22436.996253280842</v>
          </cell>
        </row>
        <row r="47">
          <cell r="G47">
            <v>45285.72</v>
          </cell>
          <cell r="M47">
            <v>1026</v>
          </cell>
          <cell r="AN47">
            <v>39426.491900000001</v>
          </cell>
          <cell r="AR47">
            <v>-15551.768153280842</v>
          </cell>
        </row>
        <row r="48">
          <cell r="G48">
            <v>49475.67</v>
          </cell>
          <cell r="AN48">
            <v>39569.430180000003</v>
          </cell>
          <cell r="AR48">
            <v>-5645.5283332808467</v>
          </cell>
        </row>
      </sheetData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2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P29">
            <v>-10997.813189003962</v>
          </cell>
        </row>
        <row r="30">
          <cell r="G30">
            <v>26089.57</v>
          </cell>
          <cell r="AL30">
            <v>22497.610120000001</v>
          </cell>
          <cell r="AP30">
            <v>-7405.8533090039637</v>
          </cell>
        </row>
        <row r="31">
          <cell r="G31">
            <v>25296.3</v>
          </cell>
          <cell r="AL31">
            <v>21948.072240000001</v>
          </cell>
          <cell r="AP31">
            <v>-4057.6255490039657</v>
          </cell>
        </row>
        <row r="32">
          <cell r="G32">
            <v>29461.120000000003</v>
          </cell>
          <cell r="AL32">
            <v>22798.12528</v>
          </cell>
          <cell r="AN32">
            <v>18045.62</v>
          </cell>
          <cell r="AP32">
            <v>-15440.250829003962</v>
          </cell>
        </row>
        <row r="33">
          <cell r="G33">
            <v>26617.66</v>
          </cell>
          <cell r="AL33">
            <v>22116.076959999999</v>
          </cell>
          <cell r="AP33">
            <v>-10938.667789003961</v>
          </cell>
        </row>
        <row r="34">
          <cell r="G34">
            <v>35747.86</v>
          </cell>
          <cell r="AL34">
            <v>25324.689040000001</v>
          </cell>
          <cell r="AN34">
            <v>62430.27</v>
          </cell>
          <cell r="AP34">
            <v>-62945.766829003958</v>
          </cell>
        </row>
        <row r="35">
          <cell r="G35">
            <v>28198.649999999998</v>
          </cell>
          <cell r="AL35">
            <v>24191.197080000002</v>
          </cell>
          <cell r="AP35">
            <v>-58938.313909003962</v>
          </cell>
        </row>
        <row r="36">
          <cell r="G36">
            <v>30460.489999999998</v>
          </cell>
          <cell r="AL36">
            <v>24281.387480000001</v>
          </cell>
          <cell r="AP36">
            <v>-52759.211389003962</v>
          </cell>
        </row>
        <row r="37">
          <cell r="G37">
            <v>26870.880000000001</v>
          </cell>
          <cell r="AL37">
            <v>23114.120880000002</v>
          </cell>
          <cell r="AN37">
            <v>37623.519999999997</v>
          </cell>
          <cell r="AP37">
            <v>-86625.972269003949</v>
          </cell>
        </row>
        <row r="38">
          <cell r="G38">
            <v>28739.62</v>
          </cell>
          <cell r="AL38">
            <v>24600.791839999998</v>
          </cell>
          <cell r="AP38">
            <v>-82487.144109003944</v>
          </cell>
        </row>
        <row r="39">
          <cell r="G39">
            <v>27309.53</v>
          </cell>
          <cell r="AL39">
            <v>22862.411480000002</v>
          </cell>
          <cell r="AP39">
            <v>-76714.025589003955</v>
          </cell>
        </row>
        <row r="40">
          <cell r="G40">
            <v>29306.11</v>
          </cell>
          <cell r="AL40">
            <v>23949.493240000003</v>
          </cell>
          <cell r="AP40">
            <v>-70031.408829003951</v>
          </cell>
        </row>
        <row r="41">
          <cell r="G41">
            <v>26097.32</v>
          </cell>
          <cell r="AL41">
            <v>23139.070160000003</v>
          </cell>
          <cell r="AP41">
            <v>-65747.158989003947</v>
          </cell>
        </row>
        <row r="42">
          <cell r="G42">
            <v>26797.18</v>
          </cell>
          <cell r="AL42">
            <v>24115.602880000002</v>
          </cell>
          <cell r="AP42">
            <v>-61739.581869003945</v>
          </cell>
        </row>
        <row r="43">
          <cell r="G43">
            <v>27437.39</v>
          </cell>
          <cell r="AL43">
            <v>25866.622440000003</v>
          </cell>
          <cell r="AP43">
            <v>-58842.814309003952</v>
          </cell>
        </row>
        <row r="44">
          <cell r="G44">
            <v>35825.300000000003</v>
          </cell>
          <cell r="AL44">
            <v>26274.327999999998</v>
          </cell>
          <cell r="AP44">
            <v>-47965.842309003943</v>
          </cell>
        </row>
        <row r="45">
          <cell r="G45">
            <v>25467.42</v>
          </cell>
          <cell r="AL45">
            <v>23091.496159999999</v>
          </cell>
          <cell r="AP45">
            <v>-44563.91846900394</v>
          </cell>
        </row>
        <row r="46">
          <cell r="G46">
            <v>29474.400000000001</v>
          </cell>
          <cell r="AL46">
            <v>24225.03584</v>
          </cell>
          <cell r="AP46">
            <v>-38288.554309003943</v>
          </cell>
        </row>
        <row r="47">
          <cell r="G47">
            <v>28364.33</v>
          </cell>
          <cell r="AL47">
            <v>32527.227320000005</v>
          </cell>
          <cell r="AP47">
            <v>-41425.451629003946</v>
          </cell>
        </row>
        <row r="48">
          <cell r="G48">
            <v>27617.100000000002</v>
          </cell>
          <cell r="AL48">
            <v>23844.830399999999</v>
          </cell>
        </row>
      </sheetData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35812.031229840257</v>
          </cell>
        </row>
        <row r="30">
          <cell r="G30">
            <v>24498.19</v>
          </cell>
          <cell r="AP30">
            <v>19621.669999999998</v>
          </cell>
          <cell r="AT30">
            <v>40888.551229840261</v>
          </cell>
        </row>
        <row r="31">
          <cell r="G31">
            <v>23190.48</v>
          </cell>
          <cell r="AP31">
            <v>19263.398919999996</v>
          </cell>
          <cell r="AT31">
            <v>45015.632309840264</v>
          </cell>
        </row>
        <row r="32">
          <cell r="G32">
            <v>22994.39</v>
          </cell>
          <cell r="AP32">
            <v>19236.253679999998</v>
          </cell>
          <cell r="AR32">
            <v>8538.7900000000009</v>
          </cell>
          <cell r="AT32">
            <v>40434.978629840269</v>
          </cell>
        </row>
        <row r="33">
          <cell r="G33">
            <v>23765.280000000002</v>
          </cell>
          <cell r="AP33">
            <v>19558.719639999996</v>
          </cell>
          <cell r="AR33">
            <v>19322.61</v>
          </cell>
          <cell r="AT33">
            <v>25518.928989840279</v>
          </cell>
        </row>
        <row r="34">
          <cell r="G34">
            <v>21732.57</v>
          </cell>
          <cell r="AP34">
            <v>18871.687599999997</v>
          </cell>
          <cell r="AT34">
            <v>28579.811389840281</v>
          </cell>
        </row>
        <row r="35">
          <cell r="G35">
            <v>24247.920000000002</v>
          </cell>
          <cell r="AP35">
            <v>19923.182679999998</v>
          </cell>
          <cell r="AT35">
            <v>33104.548709840281</v>
          </cell>
        </row>
        <row r="36">
          <cell r="G36">
            <v>22142.84</v>
          </cell>
          <cell r="AP36">
            <v>18787.11276</v>
          </cell>
          <cell r="AR36">
            <v>268988.61</v>
          </cell>
          <cell r="AT36">
            <v>-232328.33405015973</v>
          </cell>
        </row>
        <row r="37">
          <cell r="G37">
            <v>21672.43</v>
          </cell>
          <cell r="AP37">
            <v>18936.299359999997</v>
          </cell>
          <cell r="AT37">
            <v>-229392.20341015974</v>
          </cell>
        </row>
        <row r="38">
          <cell r="G38">
            <v>24450.33</v>
          </cell>
          <cell r="AP38">
            <v>19985.349759999997</v>
          </cell>
          <cell r="AT38">
            <v>-248826.64317015972</v>
          </cell>
        </row>
        <row r="39">
          <cell r="G39">
            <v>24067.17</v>
          </cell>
          <cell r="AP39">
            <v>19226.514159999995</v>
          </cell>
          <cell r="AT39">
            <v>-243485.98733015973</v>
          </cell>
        </row>
        <row r="40">
          <cell r="G40">
            <v>22697.85</v>
          </cell>
          <cell r="AP40">
            <v>20010.183759999996</v>
          </cell>
          <cell r="AT40">
            <v>-257170.5610901597</v>
          </cell>
        </row>
        <row r="41">
          <cell r="G41">
            <v>22671.98</v>
          </cell>
          <cell r="M41">
            <v>7840</v>
          </cell>
          <cell r="AP41">
            <v>20255.548599999998</v>
          </cell>
          <cell r="AT41">
            <v>-246414.12969015969</v>
          </cell>
        </row>
        <row r="42">
          <cell r="G42">
            <v>23154.91</v>
          </cell>
          <cell r="AP42">
            <v>19115.593999999997</v>
          </cell>
          <cell r="AT42">
            <v>-241874.8136901597</v>
          </cell>
        </row>
        <row r="43">
          <cell r="G43">
            <v>23235.200000000001</v>
          </cell>
          <cell r="M43">
            <v>1568.12</v>
          </cell>
          <cell r="AP43">
            <v>21234.226999999999</v>
          </cell>
          <cell r="AT43">
            <v>-237805.72069015971</v>
          </cell>
        </row>
        <row r="44">
          <cell r="G44">
            <v>21235.82</v>
          </cell>
          <cell r="AP44">
            <v>21782.688359999996</v>
          </cell>
          <cell r="AT44">
            <v>-237852.5890501597</v>
          </cell>
        </row>
        <row r="45">
          <cell r="G45">
            <v>25151.8</v>
          </cell>
          <cell r="AP45">
            <v>21858.031239999997</v>
          </cell>
          <cell r="AT45">
            <v>-234358.82029015973</v>
          </cell>
        </row>
        <row r="46">
          <cell r="G46">
            <v>23977.96</v>
          </cell>
          <cell r="AP46">
            <v>18236.347399999995</v>
          </cell>
          <cell r="AR46">
            <v>3727.22</v>
          </cell>
          <cell r="AT46">
            <v>-232144.42769015973</v>
          </cell>
        </row>
        <row r="47">
          <cell r="G47">
            <v>22913.79</v>
          </cell>
          <cell r="AP47">
            <v>17771.217279999997</v>
          </cell>
          <cell r="AR47">
            <v>17189.759999999998</v>
          </cell>
          <cell r="AT47">
            <v>-243991.61497015972</v>
          </cell>
        </row>
        <row r="48">
          <cell r="G48">
            <v>22676.350000000002</v>
          </cell>
          <cell r="AP48">
            <v>17649.415999999997</v>
          </cell>
        </row>
      </sheetData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13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-93385.78556520163</v>
          </cell>
        </row>
        <row r="30">
          <cell r="G30">
            <v>39424.120000000003</v>
          </cell>
          <cell r="M30">
            <v>450</v>
          </cell>
          <cell r="AL30">
            <v>39074.605839999997</v>
          </cell>
          <cell r="AP30">
            <v>-92586.271405201624</v>
          </cell>
        </row>
        <row r="31">
          <cell r="G31">
            <v>30032.629999999997</v>
          </cell>
          <cell r="M31">
            <v>450</v>
          </cell>
          <cell r="AL31">
            <v>36607.332439999998</v>
          </cell>
          <cell r="AP31">
            <v>-98710.973845201632</v>
          </cell>
        </row>
        <row r="32">
          <cell r="G32">
            <v>31715.600000000002</v>
          </cell>
          <cell r="M32">
            <v>450</v>
          </cell>
          <cell r="AL32">
            <v>37032.244879999998</v>
          </cell>
          <cell r="AP32">
            <v>-103577.61872520162</v>
          </cell>
        </row>
        <row r="33">
          <cell r="G33">
            <v>40076.82</v>
          </cell>
          <cell r="M33">
            <v>450</v>
          </cell>
          <cell r="AL33">
            <v>38993.578079999992</v>
          </cell>
          <cell r="AP33">
            <v>-102044.37680520161</v>
          </cell>
        </row>
        <row r="34">
          <cell r="G34">
            <v>32497.13</v>
          </cell>
          <cell r="M34">
            <v>450</v>
          </cell>
          <cell r="AL34">
            <v>36791.607080000002</v>
          </cell>
          <cell r="AP34">
            <v>-105888.85388520161</v>
          </cell>
        </row>
        <row r="35">
          <cell r="G35">
            <v>39154.129999999997</v>
          </cell>
          <cell r="M35">
            <v>450</v>
          </cell>
          <cell r="AL35">
            <v>39425.946199999998</v>
          </cell>
          <cell r="AP35">
            <v>-105710.67008520162</v>
          </cell>
        </row>
        <row r="36">
          <cell r="G36">
            <v>32660.65</v>
          </cell>
          <cell r="M36">
            <v>450</v>
          </cell>
          <cell r="AL36">
            <v>36959.194839999996</v>
          </cell>
          <cell r="AP36">
            <v>-109559.21492520162</v>
          </cell>
        </row>
        <row r="37">
          <cell r="G37">
            <v>46351.49</v>
          </cell>
          <cell r="M37">
            <v>450</v>
          </cell>
          <cell r="AL37">
            <v>40230.920599999998</v>
          </cell>
          <cell r="AP37">
            <v>-102988.64552520163</v>
          </cell>
        </row>
        <row r="38">
          <cell r="G38">
            <v>99827.66</v>
          </cell>
          <cell r="M38">
            <v>450</v>
          </cell>
          <cell r="AL38">
            <v>52671.227599999998</v>
          </cell>
          <cell r="AP38">
            <v>-55382.213125201626</v>
          </cell>
        </row>
        <row r="39">
          <cell r="G39">
            <v>141829.76000000001</v>
          </cell>
          <cell r="M39">
            <v>1426</v>
          </cell>
          <cell r="AL39">
            <v>56855.119440000002</v>
          </cell>
          <cell r="AP39">
            <v>31018.427434798381</v>
          </cell>
        </row>
        <row r="40">
          <cell r="G40">
            <v>94588.150000000009</v>
          </cell>
          <cell r="M40">
            <v>1426</v>
          </cell>
          <cell r="AL40">
            <v>51666.21572</v>
          </cell>
          <cell r="AP40">
            <v>75366.361714798375</v>
          </cell>
        </row>
        <row r="41">
          <cell r="G41">
            <v>185902.94</v>
          </cell>
          <cell r="M41">
            <v>1426</v>
          </cell>
          <cell r="AL41">
            <v>76576.506480000011</v>
          </cell>
          <cell r="AP41">
            <v>186118.79523479837</v>
          </cell>
        </row>
        <row r="42">
          <cell r="G42">
            <v>64770.17</v>
          </cell>
          <cell r="M42">
            <v>1426</v>
          </cell>
          <cell r="AL42">
            <v>46418.237639999999</v>
          </cell>
          <cell r="AP42">
            <v>205896.72759479837</v>
          </cell>
        </row>
        <row r="43">
          <cell r="G43">
            <v>71128.77</v>
          </cell>
          <cell r="M43">
            <v>1426</v>
          </cell>
          <cell r="AL43">
            <v>45987.816279999992</v>
          </cell>
          <cell r="AP43">
            <v>232463.68131479839</v>
          </cell>
        </row>
        <row r="44">
          <cell r="G44">
            <v>55238.86</v>
          </cell>
          <cell r="M44">
            <v>1426</v>
          </cell>
          <cell r="AL44">
            <v>42734.155999999995</v>
          </cell>
          <cell r="AP44">
            <v>246394.38531479842</v>
          </cell>
        </row>
        <row r="45">
          <cell r="G45">
            <v>57673.87</v>
          </cell>
          <cell r="M45">
            <v>826</v>
          </cell>
          <cell r="AL45">
            <v>43512.898999999998</v>
          </cell>
          <cell r="AP45">
            <v>261381.35631479844</v>
          </cell>
        </row>
        <row r="46">
          <cell r="G46">
            <v>66124.92</v>
          </cell>
          <cell r="M46">
            <v>826</v>
          </cell>
          <cell r="AL46">
            <v>45777.797440000002</v>
          </cell>
          <cell r="AP46">
            <v>209893.57887479846</v>
          </cell>
        </row>
        <row r="47">
          <cell r="G47">
            <v>59575.69</v>
          </cell>
          <cell r="M47">
            <v>826</v>
          </cell>
          <cell r="AL47">
            <v>46876.435400000002</v>
          </cell>
          <cell r="AP47">
            <v>223418.83347479842</v>
          </cell>
        </row>
        <row r="48">
          <cell r="G48">
            <v>55492.520000000004</v>
          </cell>
          <cell r="AL48">
            <v>42333.083359999997</v>
          </cell>
        </row>
      </sheetData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5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27053.852120410957</v>
          </cell>
        </row>
        <row r="30">
          <cell r="G30">
            <v>65565.59</v>
          </cell>
          <cell r="P30">
            <v>200</v>
          </cell>
          <cell r="AP30">
            <v>44018.818919999998</v>
          </cell>
          <cell r="AT30">
            <v>48800.623200410955</v>
          </cell>
        </row>
        <row r="31">
          <cell r="G31">
            <v>49877.130000000005</v>
          </cell>
          <cell r="P31">
            <v>200</v>
          </cell>
          <cell r="AP31">
            <v>38417.040520000002</v>
          </cell>
          <cell r="AT31">
            <v>60460.71268041095</v>
          </cell>
        </row>
        <row r="32">
          <cell r="G32">
            <v>51543.539999999994</v>
          </cell>
          <cell r="P32">
            <v>200</v>
          </cell>
          <cell r="AP32">
            <v>38784.945759999995</v>
          </cell>
          <cell r="AT32">
            <v>73419.306920410949</v>
          </cell>
        </row>
        <row r="33">
          <cell r="G33">
            <v>49348.54</v>
          </cell>
          <cell r="P33">
            <v>200</v>
          </cell>
          <cell r="AP33">
            <v>38406.937760000001</v>
          </cell>
          <cell r="AT33">
            <v>84560.909160410956</v>
          </cell>
        </row>
        <row r="34">
          <cell r="G34">
            <v>39865.82</v>
          </cell>
          <cell r="P34">
            <v>200</v>
          </cell>
          <cell r="AP34">
            <v>36805.388879999999</v>
          </cell>
          <cell r="AT34">
            <v>87821.340280410965</v>
          </cell>
        </row>
        <row r="35">
          <cell r="G35">
            <v>38490.03</v>
          </cell>
          <cell r="P35">
            <v>200</v>
          </cell>
          <cell r="AP35">
            <v>36308.588679999993</v>
          </cell>
          <cell r="AT35">
            <v>90202.781600410963</v>
          </cell>
        </row>
        <row r="36">
          <cell r="G36">
            <v>39293.589999999997</v>
          </cell>
          <cell r="P36">
            <v>200</v>
          </cell>
          <cell r="AP36">
            <v>39580.510919999993</v>
          </cell>
          <cell r="AT36">
            <v>90115.860680410959</v>
          </cell>
        </row>
        <row r="37">
          <cell r="G37">
            <v>41272.83</v>
          </cell>
          <cell r="P37">
            <v>200</v>
          </cell>
          <cell r="AP37">
            <v>35200.107640000002</v>
          </cell>
          <cell r="AT37">
            <v>96388.583040410944</v>
          </cell>
        </row>
        <row r="38">
          <cell r="G38">
            <v>45770.02</v>
          </cell>
          <cell r="P38">
            <v>200</v>
          </cell>
          <cell r="AP38">
            <v>37459.942159999999</v>
          </cell>
          <cell r="AT38">
            <v>104898.66088041093</v>
          </cell>
        </row>
        <row r="39">
          <cell r="G39">
            <v>60455.49</v>
          </cell>
          <cell r="P39">
            <v>1626</v>
          </cell>
          <cell r="AP39">
            <v>41917.817559999996</v>
          </cell>
          <cell r="AT39">
            <v>125062.33332041092</v>
          </cell>
        </row>
        <row r="40">
          <cell r="G40">
            <v>81184.850000000006</v>
          </cell>
          <cell r="P40">
            <v>1626</v>
          </cell>
          <cell r="AP40">
            <v>47281.480919999995</v>
          </cell>
          <cell r="AT40">
            <v>160591.70240041093</v>
          </cell>
        </row>
        <row r="41">
          <cell r="G41">
            <v>58053.679999999993</v>
          </cell>
          <cell r="P41">
            <v>1626</v>
          </cell>
          <cell r="AP41">
            <v>41342.686560000002</v>
          </cell>
          <cell r="AT41">
            <v>178928.69584041092</v>
          </cell>
        </row>
        <row r="42">
          <cell r="G42">
            <v>59010.43</v>
          </cell>
          <cell r="P42">
            <v>1626</v>
          </cell>
          <cell r="AP42">
            <v>42951.365719999994</v>
          </cell>
          <cell r="AT42">
            <v>196613.76012041091</v>
          </cell>
        </row>
        <row r="43">
          <cell r="G43">
            <v>52834.01</v>
          </cell>
          <cell r="P43">
            <v>1626</v>
          </cell>
          <cell r="AP43">
            <v>38929.65468</v>
          </cell>
          <cell r="AT43">
            <v>212144.11544041091</v>
          </cell>
        </row>
        <row r="44">
          <cell r="G44">
            <v>52817.04</v>
          </cell>
          <cell r="P44">
            <v>1626</v>
          </cell>
          <cell r="AP44">
            <v>40981.416559999998</v>
          </cell>
          <cell r="AT44">
            <v>225605.73888041091</v>
          </cell>
        </row>
        <row r="45">
          <cell r="G45">
            <v>52817.04</v>
          </cell>
          <cell r="P45">
            <v>1026</v>
          </cell>
          <cell r="AP45">
            <v>40521.929359999995</v>
          </cell>
          <cell r="AR45">
            <v>3187.95</v>
          </cell>
          <cell r="AT45">
            <v>235738.89952041087</v>
          </cell>
        </row>
        <row r="46">
          <cell r="G46">
            <v>47108.73</v>
          </cell>
          <cell r="M46">
            <v>5213.08</v>
          </cell>
          <cell r="P46">
            <v>1026</v>
          </cell>
          <cell r="AP46">
            <v>39095.788520000002</v>
          </cell>
          <cell r="AT46">
            <v>67034.45100041086</v>
          </cell>
        </row>
        <row r="47">
          <cell r="G47">
            <v>52904.320000000007</v>
          </cell>
          <cell r="P47">
            <v>1026</v>
          </cell>
          <cell r="AP47">
            <v>43093.675040000002</v>
          </cell>
          <cell r="AT47">
            <v>77871.095960410865</v>
          </cell>
        </row>
        <row r="48">
          <cell r="G48">
            <v>48230.29</v>
          </cell>
          <cell r="AP48">
            <v>38100.145080000002</v>
          </cell>
        </row>
        <row r="49">
          <cell r="AR49">
            <v>38435.01</v>
          </cell>
        </row>
      </sheetData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5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-4536.705865718628</v>
          </cell>
        </row>
        <row r="30">
          <cell r="G30">
            <v>46282.07</v>
          </cell>
          <cell r="P30">
            <v>200</v>
          </cell>
          <cell r="AP30">
            <v>51021.96888</v>
          </cell>
          <cell r="AT30">
            <v>-9076.6047457186287</v>
          </cell>
        </row>
        <row r="31">
          <cell r="G31">
            <v>33414.15</v>
          </cell>
          <cell r="P31">
            <v>200</v>
          </cell>
          <cell r="AP31">
            <v>47768.956720000002</v>
          </cell>
          <cell r="AT31">
            <v>-23231.411465718629</v>
          </cell>
        </row>
        <row r="32">
          <cell r="G32">
            <v>42841.2</v>
          </cell>
          <cell r="P32">
            <v>200</v>
          </cell>
          <cell r="AP32">
            <v>49865.774440000001</v>
          </cell>
          <cell r="AR32">
            <v>20146.16</v>
          </cell>
          <cell r="AT32">
            <v>-50202.145905718629</v>
          </cell>
        </row>
        <row r="33">
          <cell r="G33">
            <v>25664.5</v>
          </cell>
          <cell r="P33">
            <v>200</v>
          </cell>
          <cell r="AP33">
            <v>45631.656199999998</v>
          </cell>
          <cell r="AT33">
            <v>-69969.302105718627</v>
          </cell>
        </row>
        <row r="34">
          <cell r="G34">
            <v>27389.78</v>
          </cell>
          <cell r="P34">
            <v>200</v>
          </cell>
          <cell r="AP34">
            <v>46186.566120000003</v>
          </cell>
          <cell r="AT34">
            <v>-88566.088225718631</v>
          </cell>
        </row>
        <row r="35">
          <cell r="G35">
            <v>26466.69</v>
          </cell>
          <cell r="P35">
            <v>200</v>
          </cell>
          <cell r="AP35">
            <v>45903.937600000005</v>
          </cell>
          <cell r="AT35">
            <v>-107803.33582571863</v>
          </cell>
        </row>
        <row r="36">
          <cell r="G36">
            <v>23979.87</v>
          </cell>
          <cell r="P36">
            <v>200</v>
          </cell>
          <cell r="AP36">
            <v>45163.441600000006</v>
          </cell>
          <cell r="AT36">
            <v>-128786.90742571864</v>
          </cell>
        </row>
        <row r="37">
          <cell r="G37">
            <v>24006.98</v>
          </cell>
          <cell r="P37">
            <v>200</v>
          </cell>
          <cell r="AP37">
            <v>44877.2382</v>
          </cell>
          <cell r="AT37">
            <v>-149457.16562571866</v>
          </cell>
        </row>
        <row r="38">
          <cell r="G38">
            <v>25956.589999999997</v>
          </cell>
          <cell r="P38">
            <v>200</v>
          </cell>
          <cell r="AP38">
            <v>45660.418319999997</v>
          </cell>
          <cell r="AT38">
            <v>-168960.99394571866</v>
          </cell>
        </row>
        <row r="39">
          <cell r="G39">
            <v>27528.35</v>
          </cell>
          <cell r="P39">
            <v>800</v>
          </cell>
          <cell r="AP39">
            <v>45892.788480000003</v>
          </cell>
          <cell r="AT39">
            <v>-186525.43242571864</v>
          </cell>
        </row>
        <row r="40">
          <cell r="G40">
            <v>26751.08</v>
          </cell>
          <cell r="P40">
            <v>800</v>
          </cell>
          <cell r="AP40">
            <v>45893.155320000005</v>
          </cell>
          <cell r="AT40">
            <v>-204867.50774571864</v>
          </cell>
        </row>
        <row r="41">
          <cell r="G41">
            <v>30458.41</v>
          </cell>
          <cell r="P41">
            <v>800</v>
          </cell>
          <cell r="AP41">
            <v>47127.815119999999</v>
          </cell>
          <cell r="AT41">
            <v>-220736.91286571865</v>
          </cell>
        </row>
        <row r="42">
          <cell r="G42">
            <v>26345.48</v>
          </cell>
          <cell r="P42">
            <v>800</v>
          </cell>
          <cell r="AP42">
            <v>46359.828600000001</v>
          </cell>
          <cell r="AT42">
            <v>-239951.26146571865</v>
          </cell>
        </row>
        <row r="43">
          <cell r="G43">
            <v>22945.660000000003</v>
          </cell>
          <cell r="P43">
            <v>800</v>
          </cell>
          <cell r="AP43">
            <v>44942.472439999998</v>
          </cell>
          <cell r="AT43">
            <v>-261148.07390571863</v>
          </cell>
        </row>
        <row r="44">
          <cell r="G44">
            <v>31377.9</v>
          </cell>
          <cell r="P44">
            <v>800</v>
          </cell>
          <cell r="AP44">
            <v>47284.234120000008</v>
          </cell>
          <cell r="AT44">
            <v>-276254.40802571864</v>
          </cell>
        </row>
        <row r="45">
          <cell r="G45">
            <v>34722.57</v>
          </cell>
          <cell r="P45">
            <v>200</v>
          </cell>
          <cell r="AP45">
            <v>49483.224239999996</v>
          </cell>
          <cell r="AT45">
            <v>-290815.06226571865</v>
          </cell>
        </row>
        <row r="46">
          <cell r="G46">
            <v>27993.41</v>
          </cell>
          <cell r="P46">
            <v>200</v>
          </cell>
          <cell r="AP46">
            <v>45896.059680000006</v>
          </cell>
          <cell r="AT46">
            <v>-308517.71194571868</v>
          </cell>
        </row>
        <row r="47">
          <cell r="G47">
            <v>26551</v>
          </cell>
          <cell r="P47">
            <v>200</v>
          </cell>
          <cell r="AP47">
            <v>45726.191480000001</v>
          </cell>
          <cell r="AT47">
            <v>-327492.90342571866</v>
          </cell>
        </row>
        <row r="48">
          <cell r="G48">
            <v>27077.54</v>
          </cell>
          <cell r="AP48">
            <v>45944.817480000005</v>
          </cell>
          <cell r="AR48">
            <v>14372.9</v>
          </cell>
        </row>
      </sheetData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7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60180.464818099957</v>
          </cell>
        </row>
        <row r="30">
          <cell r="G30">
            <v>36359.78</v>
          </cell>
          <cell r="M30">
            <v>200</v>
          </cell>
          <cell r="AM30">
            <v>30243.141239999997</v>
          </cell>
          <cell r="AQ30">
            <v>66497.103578099952</v>
          </cell>
        </row>
        <row r="31">
          <cell r="G31">
            <v>35792.51</v>
          </cell>
          <cell r="M31">
            <v>200</v>
          </cell>
          <cell r="AM31">
            <v>30449.253840000001</v>
          </cell>
          <cell r="AQ31">
            <v>72040.359738099956</v>
          </cell>
        </row>
        <row r="32">
          <cell r="G32">
            <v>35821.78</v>
          </cell>
          <cell r="M32">
            <v>200</v>
          </cell>
          <cell r="AM32">
            <v>30202.746679999997</v>
          </cell>
          <cell r="AQ32">
            <v>77859.393058099959</v>
          </cell>
        </row>
        <row r="33">
          <cell r="G33">
            <v>68027.28</v>
          </cell>
          <cell r="M33">
            <v>200</v>
          </cell>
          <cell r="AM33">
            <v>39312.960999999996</v>
          </cell>
          <cell r="AQ33">
            <v>106773.71205809996</v>
          </cell>
        </row>
        <row r="34">
          <cell r="G34">
            <v>41140.14</v>
          </cell>
          <cell r="M34">
            <v>200</v>
          </cell>
          <cell r="AM34">
            <v>31899.030999999999</v>
          </cell>
          <cell r="AQ34">
            <v>116214.82105809996</v>
          </cell>
        </row>
        <row r="35">
          <cell r="G35">
            <v>39434.83</v>
          </cell>
          <cell r="M35">
            <v>200</v>
          </cell>
          <cell r="AM35">
            <v>32394.622639999998</v>
          </cell>
          <cell r="AO35">
            <v>69720.639999999999</v>
          </cell>
          <cell r="AQ35">
            <v>53734.388418099959</v>
          </cell>
        </row>
        <row r="36">
          <cell r="G36">
            <v>42762.320000000007</v>
          </cell>
          <cell r="M36">
            <v>200</v>
          </cell>
          <cell r="AM36">
            <v>34918.202759999993</v>
          </cell>
          <cell r="AQ36">
            <v>61778.505658099974</v>
          </cell>
        </row>
        <row r="37">
          <cell r="G37">
            <v>44107.07</v>
          </cell>
          <cell r="M37">
            <v>200</v>
          </cell>
          <cell r="AM37">
            <v>31805.189519999996</v>
          </cell>
          <cell r="AQ37">
            <v>74280.386138099973</v>
          </cell>
        </row>
        <row r="38">
          <cell r="G38">
            <v>55936.119999999995</v>
          </cell>
          <cell r="M38">
            <v>200</v>
          </cell>
          <cell r="AM38">
            <v>35332.624519999998</v>
          </cell>
          <cell r="AO38">
            <v>18441.34</v>
          </cell>
          <cell r="AQ38">
            <v>76642.541618099975</v>
          </cell>
        </row>
        <row r="39">
          <cell r="G39">
            <v>37724.870000000003</v>
          </cell>
          <cell r="M39">
            <v>200</v>
          </cell>
          <cell r="AM39">
            <v>30318.915839999998</v>
          </cell>
          <cell r="AQ39">
            <v>79021.935778099985</v>
          </cell>
        </row>
        <row r="40">
          <cell r="G40">
            <v>44481.350000000006</v>
          </cell>
          <cell r="M40">
            <v>200</v>
          </cell>
          <cell r="AM40">
            <v>33055.164959999995</v>
          </cell>
          <cell r="AQ40">
            <v>87397.020818099991</v>
          </cell>
        </row>
        <row r="41">
          <cell r="G41">
            <v>40083.99</v>
          </cell>
          <cell r="M41">
            <v>200</v>
          </cell>
          <cell r="AM41">
            <v>31719.476559999999</v>
          </cell>
          <cell r="AQ41">
            <v>95961.534258099986</v>
          </cell>
        </row>
        <row r="42">
          <cell r="G42">
            <v>46115.43</v>
          </cell>
          <cell r="M42">
            <v>200</v>
          </cell>
          <cell r="AM42">
            <v>33646.171599999994</v>
          </cell>
          <cell r="AQ42">
            <v>108630.79265809999</v>
          </cell>
        </row>
        <row r="43">
          <cell r="G43">
            <v>43207.61</v>
          </cell>
          <cell r="M43">
            <v>200</v>
          </cell>
          <cell r="AM43">
            <v>33676.430799999995</v>
          </cell>
          <cell r="AQ43">
            <v>118361.97185810001</v>
          </cell>
        </row>
        <row r="44">
          <cell r="G44">
            <v>47790.5</v>
          </cell>
          <cell r="M44">
            <v>200</v>
          </cell>
          <cell r="AM44">
            <v>35085.180439999996</v>
          </cell>
          <cell r="AQ44">
            <v>131267.29141810001</v>
          </cell>
        </row>
        <row r="45">
          <cell r="G45">
            <v>39977.009999999995</v>
          </cell>
          <cell r="M45">
            <v>200</v>
          </cell>
          <cell r="AM45">
            <v>34119.301999999996</v>
          </cell>
          <cell r="AQ45">
            <v>137324.99941810002</v>
          </cell>
        </row>
        <row r="46">
          <cell r="G46">
            <v>42561.01</v>
          </cell>
          <cell r="M46">
            <v>200</v>
          </cell>
          <cell r="AM46">
            <v>31908.571120000004</v>
          </cell>
          <cell r="AQ46">
            <v>148177.43829810002</v>
          </cell>
        </row>
        <row r="47">
          <cell r="G47">
            <v>46035.270000000004</v>
          </cell>
          <cell r="M47">
            <v>200</v>
          </cell>
          <cell r="AM47">
            <v>31076.306880000004</v>
          </cell>
          <cell r="AQ47">
            <v>163336.40141810005</v>
          </cell>
        </row>
        <row r="48">
          <cell r="G48">
            <v>43230.239999999998</v>
          </cell>
          <cell r="AM48">
            <v>28758.439719999998</v>
          </cell>
        </row>
      </sheetData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-255346.08631631467</v>
          </cell>
        </row>
        <row r="30">
          <cell r="G30">
            <v>25542.469999999998</v>
          </cell>
          <cell r="AM30">
            <v>22523.340439999996</v>
          </cell>
          <cell r="AQ30">
            <v>-252126.95675631467</v>
          </cell>
        </row>
        <row r="31">
          <cell r="G31">
            <v>22093.07</v>
          </cell>
          <cell r="AM31">
            <v>21574.490119999999</v>
          </cell>
          <cell r="AQ31">
            <v>-251408.37687631467</v>
          </cell>
        </row>
        <row r="32">
          <cell r="G32">
            <v>28375.41</v>
          </cell>
          <cell r="AM32">
            <v>23296.34532</v>
          </cell>
          <cell r="AQ32">
            <v>-246129.31219631466</v>
          </cell>
        </row>
        <row r="33">
          <cell r="G33">
            <v>30242.35</v>
          </cell>
          <cell r="AM33">
            <v>23947.84564</v>
          </cell>
          <cell r="AQ33">
            <v>-239634.80783631466</v>
          </cell>
        </row>
        <row r="34">
          <cell r="G34">
            <v>24496.41</v>
          </cell>
          <cell r="AM34">
            <v>22686.235559999997</v>
          </cell>
          <cell r="AQ34">
            <v>-237624.63339631466</v>
          </cell>
        </row>
        <row r="35">
          <cell r="G35">
            <v>26516.3</v>
          </cell>
          <cell r="AM35">
            <v>22570.948400000001</v>
          </cell>
          <cell r="AQ35">
            <v>-233479.28179631467</v>
          </cell>
        </row>
        <row r="36">
          <cell r="G36">
            <v>28458.05</v>
          </cell>
          <cell r="AM36">
            <v>27712.91332</v>
          </cell>
          <cell r="AQ36">
            <v>-232534.14511631467</v>
          </cell>
        </row>
        <row r="37">
          <cell r="G37">
            <v>25914.530000000002</v>
          </cell>
          <cell r="AM37">
            <v>22220.003000000001</v>
          </cell>
          <cell r="AQ37">
            <v>-228639.61811631467</v>
          </cell>
        </row>
        <row r="38">
          <cell r="G38">
            <v>36328.589999999997</v>
          </cell>
          <cell r="AM38">
            <v>23261.409</v>
          </cell>
          <cell r="AQ38">
            <v>-215372.43711631466</v>
          </cell>
        </row>
        <row r="39">
          <cell r="G39">
            <v>32945.61</v>
          </cell>
          <cell r="AM39">
            <v>25232.778840000003</v>
          </cell>
          <cell r="AQ39">
            <v>-207459.60595631468</v>
          </cell>
        </row>
        <row r="40">
          <cell r="G40">
            <v>29834.61</v>
          </cell>
          <cell r="AM40">
            <v>24147.897000000001</v>
          </cell>
          <cell r="AQ40">
            <v>-201572.89295631467</v>
          </cell>
        </row>
        <row r="41">
          <cell r="G41">
            <v>29343.11</v>
          </cell>
          <cell r="AM41">
            <v>24230.93204</v>
          </cell>
          <cell r="AQ41">
            <v>-196260.71499631467</v>
          </cell>
        </row>
        <row r="42">
          <cell r="G42">
            <v>29312.019999999997</v>
          </cell>
          <cell r="AM42">
            <v>24820.503280000001</v>
          </cell>
          <cell r="AQ42">
            <v>-191569.19827631468</v>
          </cell>
        </row>
        <row r="43">
          <cell r="G43">
            <v>27258.730000000003</v>
          </cell>
          <cell r="AM43">
            <v>32514.620279999999</v>
          </cell>
          <cell r="AQ43">
            <v>-199159.43855631468</v>
          </cell>
        </row>
        <row r="44">
          <cell r="G44">
            <v>29616.660000000003</v>
          </cell>
          <cell r="AM44">
            <v>25879.242719999998</v>
          </cell>
          <cell r="AQ44">
            <v>-195222.02127631468</v>
          </cell>
        </row>
        <row r="45">
          <cell r="G45">
            <v>28022.38</v>
          </cell>
          <cell r="AM45">
            <v>24633.518639999998</v>
          </cell>
          <cell r="AQ45">
            <v>-191633.15991631467</v>
          </cell>
        </row>
        <row r="46">
          <cell r="G46">
            <v>27319.18</v>
          </cell>
          <cell r="AM46">
            <v>21378.796480000001</v>
          </cell>
          <cell r="AQ46">
            <v>-228902.94639631466</v>
          </cell>
        </row>
        <row r="47">
          <cell r="G47">
            <v>27803.91</v>
          </cell>
          <cell r="AM47">
            <v>22032.48676</v>
          </cell>
          <cell r="AQ47">
            <v>-222931.52315631465</v>
          </cell>
        </row>
        <row r="48">
          <cell r="G48">
            <v>27373.510000000002</v>
          </cell>
          <cell r="AM48">
            <v>21253.001559999997</v>
          </cell>
        </row>
      </sheetData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105208.45002211267</v>
          </cell>
        </row>
        <row r="30">
          <cell r="G30">
            <v>28961.86</v>
          </cell>
          <cell r="M30">
            <v>450</v>
          </cell>
          <cell r="AM30">
            <v>24954.49984</v>
          </cell>
          <cell r="AQ30">
            <v>109665.81018211268</v>
          </cell>
        </row>
        <row r="31">
          <cell r="G31">
            <v>28526.67</v>
          </cell>
          <cell r="M31">
            <v>450</v>
          </cell>
          <cell r="AM31">
            <v>24378.372199999998</v>
          </cell>
          <cell r="AQ31">
            <v>114264.10798211266</v>
          </cell>
        </row>
        <row r="32">
          <cell r="G32">
            <v>27734.050000000003</v>
          </cell>
          <cell r="M32">
            <v>450</v>
          </cell>
          <cell r="AM32">
            <v>24679.138040000002</v>
          </cell>
          <cell r="AQ32">
            <v>117769.01994211266</v>
          </cell>
        </row>
        <row r="33">
          <cell r="G33">
            <v>26634.880000000001</v>
          </cell>
          <cell r="M33">
            <v>450</v>
          </cell>
          <cell r="AM33">
            <v>24283.237999999998</v>
          </cell>
          <cell r="AQ33">
            <v>120570.66194211265</v>
          </cell>
        </row>
        <row r="34">
          <cell r="G34">
            <v>27786.879999999997</v>
          </cell>
          <cell r="M34">
            <v>450</v>
          </cell>
          <cell r="AM34">
            <v>25169.222639999996</v>
          </cell>
          <cell r="AO34">
            <v>140026.4</v>
          </cell>
          <cell r="AQ34">
            <v>-16388.080697887344</v>
          </cell>
        </row>
        <row r="35">
          <cell r="G35">
            <v>26968.910000000003</v>
          </cell>
          <cell r="M35">
            <v>450</v>
          </cell>
          <cell r="AM35">
            <v>25359.811559999995</v>
          </cell>
          <cell r="AQ35">
            <v>-14328.982257887335</v>
          </cell>
        </row>
        <row r="36">
          <cell r="G36">
            <v>26308.53</v>
          </cell>
          <cell r="M36">
            <v>450</v>
          </cell>
          <cell r="AM36">
            <v>24148.855479999995</v>
          </cell>
          <cell r="AQ36">
            <v>-11719.307737887331</v>
          </cell>
        </row>
        <row r="37">
          <cell r="G37">
            <v>28015.3</v>
          </cell>
          <cell r="M37">
            <v>450</v>
          </cell>
          <cell r="AM37">
            <v>29536.304959999998</v>
          </cell>
          <cell r="AQ37">
            <v>-12790.31269788733</v>
          </cell>
        </row>
        <row r="38">
          <cell r="G38">
            <v>26944.67</v>
          </cell>
          <cell r="M38">
            <v>450</v>
          </cell>
          <cell r="AM38">
            <v>24179.412199999999</v>
          </cell>
          <cell r="AQ38">
            <v>-9575.0548978873303</v>
          </cell>
        </row>
        <row r="39">
          <cell r="G39">
            <v>27911.95</v>
          </cell>
          <cell r="M39">
            <v>500</v>
          </cell>
          <cell r="AM39">
            <v>25361.595239999999</v>
          </cell>
          <cell r="AQ39">
            <v>-6524.7001378873283</v>
          </cell>
        </row>
        <row r="40">
          <cell r="G40">
            <v>30010.83</v>
          </cell>
          <cell r="M40">
            <v>500</v>
          </cell>
          <cell r="AM40">
            <v>26113.318759999998</v>
          </cell>
          <cell r="AO40">
            <v>14202.19</v>
          </cell>
          <cell r="AQ40">
            <v>-16329.378897887325</v>
          </cell>
        </row>
        <row r="41">
          <cell r="G41">
            <v>25352.9</v>
          </cell>
          <cell r="M41">
            <v>500</v>
          </cell>
          <cell r="AM41">
            <v>24722.848319999997</v>
          </cell>
          <cell r="AQ41">
            <v>-15199.327217887321</v>
          </cell>
        </row>
        <row r="42">
          <cell r="G42">
            <v>26767.38</v>
          </cell>
          <cell r="M42">
            <v>500</v>
          </cell>
          <cell r="AM42">
            <v>27161.330880000001</v>
          </cell>
          <cell r="AQ42">
            <v>-15093.278097887322</v>
          </cell>
        </row>
        <row r="43">
          <cell r="G43">
            <v>30039.43</v>
          </cell>
          <cell r="M43">
            <v>500</v>
          </cell>
          <cell r="AM43">
            <v>26591.106119999997</v>
          </cell>
          <cell r="AQ43">
            <v>-11144.954217887318</v>
          </cell>
        </row>
        <row r="44">
          <cell r="G44">
            <v>25450.58</v>
          </cell>
          <cell r="M44">
            <v>500</v>
          </cell>
          <cell r="AM44">
            <v>27275.404799999997</v>
          </cell>
          <cell r="AO44">
            <v>45379.98</v>
          </cell>
          <cell r="AQ44">
            <v>-57849.759017887314</v>
          </cell>
        </row>
        <row r="45">
          <cell r="G45">
            <v>25047.440000000002</v>
          </cell>
          <cell r="M45">
            <v>200</v>
          </cell>
          <cell r="AM45">
            <v>25881.511919999994</v>
          </cell>
          <cell r="AQ45">
            <v>-58483.830937887309</v>
          </cell>
        </row>
        <row r="46">
          <cell r="G46">
            <v>30006.47</v>
          </cell>
          <cell r="M46">
            <v>200</v>
          </cell>
          <cell r="AM46">
            <v>28485.611399999998</v>
          </cell>
          <cell r="AQ46">
            <v>-56762.972337887302</v>
          </cell>
        </row>
        <row r="47">
          <cell r="G47">
            <v>29289.97</v>
          </cell>
          <cell r="M47">
            <v>200</v>
          </cell>
          <cell r="AM47">
            <v>22702.358839999997</v>
          </cell>
          <cell r="AQ47">
            <v>-49975.361177887302</v>
          </cell>
        </row>
        <row r="48">
          <cell r="G48">
            <v>27271.360000000001</v>
          </cell>
          <cell r="AM48">
            <v>22166.510319999998</v>
          </cell>
        </row>
      </sheetData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2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-25351.761104816302</v>
          </cell>
        </row>
        <row r="30">
          <cell r="G30">
            <v>50423.360000000001</v>
          </cell>
          <cell r="AM30">
            <v>34243.134960000003</v>
          </cell>
          <cell r="AQ30">
            <v>-9171.5360648163041</v>
          </cell>
        </row>
        <row r="31">
          <cell r="G31">
            <v>43218.58</v>
          </cell>
          <cell r="AM31">
            <v>32231.216</v>
          </cell>
          <cell r="AQ31">
            <v>1815.8279351836973</v>
          </cell>
        </row>
        <row r="32">
          <cell r="G32">
            <v>36890.799999999996</v>
          </cell>
          <cell r="AM32">
            <v>30795.192799999997</v>
          </cell>
          <cell r="AQ32">
            <v>7911.4351351836958</v>
          </cell>
        </row>
        <row r="33">
          <cell r="G33">
            <v>31276.080000000002</v>
          </cell>
          <cell r="AM33">
            <v>29490.614560000002</v>
          </cell>
          <cell r="AQ33">
            <v>9696.9005751836958</v>
          </cell>
        </row>
        <row r="34">
          <cell r="G34">
            <v>30589.4</v>
          </cell>
          <cell r="AM34">
            <v>29265.098879999998</v>
          </cell>
          <cell r="AQ34">
            <v>11021.201695183699</v>
          </cell>
        </row>
        <row r="35">
          <cell r="G35">
            <v>34127.49</v>
          </cell>
          <cell r="AM35">
            <v>30531.714279999997</v>
          </cell>
          <cell r="AQ35">
            <v>14616.977415183701</v>
          </cell>
        </row>
        <row r="36">
          <cell r="G36">
            <v>35842.160000000003</v>
          </cell>
          <cell r="AM36">
            <v>42177.208959999996</v>
          </cell>
          <cell r="AO36">
            <v>76470.62</v>
          </cell>
          <cell r="AQ36">
            <v>-68188.691544816276</v>
          </cell>
        </row>
        <row r="37">
          <cell r="G37">
            <v>39157.949999999997</v>
          </cell>
          <cell r="AM37">
            <v>30077.138919999998</v>
          </cell>
          <cell r="AQ37">
            <v>-59107.880464816277</v>
          </cell>
        </row>
        <row r="38">
          <cell r="G38">
            <v>33567.089999999997</v>
          </cell>
          <cell r="AM38">
            <v>29898.629319999996</v>
          </cell>
          <cell r="AQ38">
            <v>-185853.81978481627</v>
          </cell>
        </row>
        <row r="39">
          <cell r="G39">
            <v>73042.62</v>
          </cell>
          <cell r="AM39">
            <v>42332.914239999998</v>
          </cell>
          <cell r="AQ39">
            <v>-154344.11402481626</v>
          </cell>
        </row>
        <row r="40">
          <cell r="G40">
            <v>69600.37</v>
          </cell>
          <cell r="AM40">
            <v>39442.224919999993</v>
          </cell>
          <cell r="AQ40">
            <v>-144779.68894481624</v>
          </cell>
        </row>
        <row r="41">
          <cell r="G41">
            <v>43527.839999999997</v>
          </cell>
          <cell r="AM41">
            <v>34066.114000000001</v>
          </cell>
          <cell r="AQ41">
            <v>-134517.96294481624</v>
          </cell>
        </row>
        <row r="42">
          <cell r="G42">
            <v>42132.950000000004</v>
          </cell>
          <cell r="AM42">
            <v>33637.493399999999</v>
          </cell>
          <cell r="AQ42">
            <v>-125222.50634481624</v>
          </cell>
        </row>
        <row r="43">
          <cell r="G43">
            <v>53398.68</v>
          </cell>
          <cell r="AM43">
            <v>34929.137199999997</v>
          </cell>
          <cell r="AQ43">
            <v>-105952.96354481624</v>
          </cell>
        </row>
        <row r="44">
          <cell r="G44">
            <v>46732.160000000003</v>
          </cell>
          <cell r="AM44">
            <v>32666.155439999999</v>
          </cell>
          <cell r="AQ44">
            <v>-100082.50898481625</v>
          </cell>
        </row>
        <row r="45">
          <cell r="G45">
            <v>41926.369999999995</v>
          </cell>
          <cell r="AM45">
            <v>32487.460039999994</v>
          </cell>
          <cell r="AO45">
            <v>3187.95</v>
          </cell>
          <cell r="AQ45">
            <v>-93631.549024816239</v>
          </cell>
        </row>
        <row r="46">
          <cell r="G46">
            <v>39299.07</v>
          </cell>
          <cell r="AM46">
            <v>30674.653480000001</v>
          </cell>
          <cell r="AQ46">
            <v>-84807.13250481624</v>
          </cell>
        </row>
        <row r="47">
          <cell r="G47">
            <v>40133.61</v>
          </cell>
          <cell r="AM47">
            <v>30853.527399999999</v>
          </cell>
          <cell r="AQ47">
            <v>-75327.049904816231</v>
          </cell>
        </row>
        <row r="48">
          <cell r="G48">
            <v>41186.14</v>
          </cell>
          <cell r="AM48">
            <v>30644.615839999999</v>
          </cell>
        </row>
      </sheetData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5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S29">
            <v>26690.306083970514</v>
          </cell>
        </row>
        <row r="30">
          <cell r="G30">
            <v>49255.16</v>
          </cell>
          <cell r="P30">
            <v>450</v>
          </cell>
          <cell r="AO30">
            <v>38222.151239999999</v>
          </cell>
          <cell r="AS30">
            <v>38173.314843970518</v>
          </cell>
        </row>
        <row r="31">
          <cell r="G31">
            <v>48819.02</v>
          </cell>
          <cell r="M31">
            <v>2211.36</v>
          </cell>
          <cell r="P31">
            <v>450</v>
          </cell>
          <cell r="AO31">
            <v>38650.534200000002</v>
          </cell>
          <cell r="AQ31">
            <v>46498.55</v>
          </cell>
          <cell r="AS31">
            <v>4504.6106439705109</v>
          </cell>
        </row>
        <row r="32">
          <cell r="G32">
            <v>48139.43</v>
          </cell>
          <cell r="P32">
            <v>450</v>
          </cell>
          <cell r="AO32">
            <v>37865.833440000002</v>
          </cell>
          <cell r="AS32">
            <v>15228.207203970509</v>
          </cell>
        </row>
        <row r="33">
          <cell r="G33">
            <v>49188.62</v>
          </cell>
          <cell r="P33">
            <v>450</v>
          </cell>
          <cell r="AO33">
            <v>38366.282039999998</v>
          </cell>
          <cell r="AS33">
            <v>26500.545163970513</v>
          </cell>
        </row>
        <row r="34">
          <cell r="G34">
            <v>49477.55</v>
          </cell>
          <cell r="M34">
            <v>3530.28</v>
          </cell>
          <cell r="P34">
            <v>450</v>
          </cell>
          <cell r="AO34">
            <v>39367.788480000003</v>
          </cell>
          <cell r="AS34">
            <v>40590.586683970512</v>
          </cell>
        </row>
        <row r="35">
          <cell r="G35">
            <v>46420.619999999995</v>
          </cell>
          <cell r="P35">
            <v>450</v>
          </cell>
          <cell r="AO35">
            <v>38067.965080000002</v>
          </cell>
          <cell r="AS35">
            <v>49393.241603970506</v>
          </cell>
        </row>
        <row r="36">
          <cell r="G36">
            <v>50375.97</v>
          </cell>
          <cell r="P36">
            <v>450</v>
          </cell>
          <cell r="AO36">
            <v>37525.418320000004</v>
          </cell>
          <cell r="AS36">
            <v>62693.793283970495</v>
          </cell>
        </row>
        <row r="37">
          <cell r="G37">
            <v>47417.98</v>
          </cell>
          <cell r="P37">
            <v>450</v>
          </cell>
          <cell r="AO37">
            <v>42711.760120000006</v>
          </cell>
          <cell r="AS37">
            <v>67850.013163970492</v>
          </cell>
        </row>
        <row r="38">
          <cell r="G38">
            <v>46640.69</v>
          </cell>
          <cell r="M38">
            <v>8845.44</v>
          </cell>
          <cell r="P38">
            <v>450</v>
          </cell>
          <cell r="AO38">
            <v>38428.810720000001</v>
          </cell>
          <cell r="AS38">
            <v>-96170.147556029522</v>
          </cell>
        </row>
        <row r="39">
          <cell r="G39">
            <v>46026.930000000008</v>
          </cell>
          <cell r="P39">
            <v>500</v>
          </cell>
          <cell r="AO39">
            <v>37539.925999999999</v>
          </cell>
          <cell r="AS39">
            <v>-87183.143556029507</v>
          </cell>
        </row>
        <row r="40">
          <cell r="G40">
            <v>54007.08</v>
          </cell>
          <cell r="P40">
            <v>500</v>
          </cell>
          <cell r="AO40">
            <v>39950.516360000001</v>
          </cell>
          <cell r="AS40">
            <v>-72626.579916029499</v>
          </cell>
        </row>
        <row r="41">
          <cell r="G41">
            <v>56727.75</v>
          </cell>
          <cell r="M41">
            <v>9974.27</v>
          </cell>
          <cell r="P41">
            <v>500</v>
          </cell>
          <cell r="AO41">
            <v>41699.157639999998</v>
          </cell>
          <cell r="AS41">
            <v>-51841.597556029497</v>
          </cell>
        </row>
        <row r="42">
          <cell r="G42">
            <v>51495.740000000005</v>
          </cell>
          <cell r="P42">
            <v>500</v>
          </cell>
          <cell r="AO42">
            <v>42440.476759999998</v>
          </cell>
          <cell r="AS42">
            <v>-48214.934316029488</v>
          </cell>
        </row>
        <row r="43">
          <cell r="G43">
            <v>50185.33</v>
          </cell>
          <cell r="M43">
            <v>2647.71</v>
          </cell>
          <cell r="P43">
            <v>500</v>
          </cell>
          <cell r="AO43">
            <v>44095.336919999994</v>
          </cell>
          <cell r="AQ43">
            <v>6962.93</v>
          </cell>
          <cell r="AS43">
            <v>-45940.161236029482</v>
          </cell>
        </row>
        <row r="44">
          <cell r="G44">
            <v>49308.53</v>
          </cell>
          <cell r="P44">
            <v>500</v>
          </cell>
          <cell r="AO44">
            <v>41929.568800000001</v>
          </cell>
          <cell r="AS44">
            <v>-45244.500036029487</v>
          </cell>
        </row>
        <row r="45">
          <cell r="G45">
            <v>47843.899999999994</v>
          </cell>
          <cell r="P45">
            <v>200</v>
          </cell>
          <cell r="AO45">
            <v>40179.204679999995</v>
          </cell>
          <cell r="AS45">
            <v>-37379.804716029488</v>
          </cell>
        </row>
        <row r="46">
          <cell r="G46">
            <v>53193.79</v>
          </cell>
          <cell r="M46">
            <v>5809.76</v>
          </cell>
          <cell r="P46">
            <v>200</v>
          </cell>
          <cell r="AO46">
            <v>37467.5864</v>
          </cell>
          <cell r="AS46">
            <v>-15643.841116029485</v>
          </cell>
        </row>
        <row r="47">
          <cell r="G47">
            <v>48400.76</v>
          </cell>
          <cell r="M47">
            <v>2904.88</v>
          </cell>
          <cell r="P47">
            <v>200</v>
          </cell>
          <cell r="AO47">
            <v>34983.88796</v>
          </cell>
          <cell r="AS47">
            <v>877.91092397051398</v>
          </cell>
        </row>
        <row r="48">
          <cell r="G48">
            <v>46510.64</v>
          </cell>
          <cell r="AO48">
            <v>33707.626120000001</v>
          </cell>
        </row>
      </sheetData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7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U30">
            <v>-63496.978195770032</v>
          </cell>
        </row>
        <row r="31">
          <cell r="G31">
            <v>29262.05</v>
          </cell>
          <cell r="AQ31">
            <v>25474.8066</v>
          </cell>
          <cell r="AU31">
            <v>-59509.734795770026</v>
          </cell>
        </row>
        <row r="32">
          <cell r="G32">
            <v>28125.21</v>
          </cell>
          <cell r="AQ32">
            <v>25030.484680000001</v>
          </cell>
          <cell r="AU32">
            <v>-56215.009475770028</v>
          </cell>
        </row>
        <row r="33">
          <cell r="G33">
            <v>27984.660000000003</v>
          </cell>
          <cell r="AQ33">
            <v>24525.282159999999</v>
          </cell>
          <cell r="AU33">
            <v>-52555.631635770027</v>
          </cell>
        </row>
        <row r="34">
          <cell r="G34">
            <v>26929.170000000002</v>
          </cell>
          <cell r="AQ34">
            <v>24166.014279999999</v>
          </cell>
          <cell r="AU34">
            <v>-49592.475915770025</v>
          </cell>
        </row>
        <row r="35">
          <cell r="G35">
            <v>25527.1</v>
          </cell>
          <cell r="AQ35">
            <v>25093.458879999995</v>
          </cell>
          <cell r="AU35">
            <v>-48958.834795770017</v>
          </cell>
        </row>
        <row r="36">
          <cell r="G36">
            <v>27694.080000000002</v>
          </cell>
          <cell r="AQ36">
            <v>25727.205999999998</v>
          </cell>
          <cell r="AU36">
            <v>-46791.960795770014</v>
          </cell>
        </row>
        <row r="37">
          <cell r="G37">
            <v>28972.120000000003</v>
          </cell>
          <cell r="AQ37">
            <v>30736.528000000002</v>
          </cell>
          <cell r="AU37">
            <v>-48356.368795770017</v>
          </cell>
        </row>
        <row r="38">
          <cell r="G38">
            <v>27811.93</v>
          </cell>
          <cell r="AQ38">
            <v>25176.408439999996</v>
          </cell>
          <cell r="AU38">
            <v>-45520.847235770008</v>
          </cell>
        </row>
        <row r="39">
          <cell r="G39">
            <v>71544.47</v>
          </cell>
          <cell r="AQ39">
            <v>38170.656840000003</v>
          </cell>
          <cell r="AS39">
            <v>26066.720000000001</v>
          </cell>
          <cell r="AU39">
            <v>-37914.544075770013</v>
          </cell>
        </row>
        <row r="40">
          <cell r="G40">
            <v>29647.52</v>
          </cell>
          <cell r="AQ40">
            <v>26841.773279999998</v>
          </cell>
          <cell r="AU40">
            <v>-147517.88735577001</v>
          </cell>
        </row>
        <row r="41">
          <cell r="G41">
            <v>33436.550000000003</v>
          </cell>
          <cell r="AQ41">
            <v>28583.401880000001</v>
          </cell>
          <cell r="AU41">
            <v>-109337.72923577002</v>
          </cell>
        </row>
        <row r="42">
          <cell r="G42">
            <v>36356.71</v>
          </cell>
          <cell r="AQ42">
            <v>28070.052439999996</v>
          </cell>
          <cell r="AU42">
            <v>-95469.881675770011</v>
          </cell>
        </row>
        <row r="43">
          <cell r="G43">
            <v>30367.24</v>
          </cell>
          <cell r="AQ43">
            <v>26550.066559999996</v>
          </cell>
          <cell r="AU43">
            <v>-90420.088235770003</v>
          </cell>
        </row>
        <row r="44">
          <cell r="G44">
            <v>43259.14</v>
          </cell>
          <cell r="AQ44">
            <v>32247.783600000002</v>
          </cell>
          <cell r="AU44">
            <v>-76726.481835770013</v>
          </cell>
        </row>
        <row r="45">
          <cell r="G45">
            <v>30620.16</v>
          </cell>
          <cell r="AQ45">
            <v>27849.390719999999</v>
          </cell>
          <cell r="AU45">
            <v>-73755.712555770006</v>
          </cell>
        </row>
        <row r="46">
          <cell r="G46">
            <v>31200.579999999998</v>
          </cell>
          <cell r="AQ46">
            <v>32987.673520000004</v>
          </cell>
          <cell r="AU46">
            <v>-75342.80607577</v>
          </cell>
        </row>
        <row r="47">
          <cell r="G47">
            <v>29515.65</v>
          </cell>
          <cell r="AQ47">
            <v>29681.585000000003</v>
          </cell>
          <cell r="AU47">
            <v>-75308.741075769998</v>
          </cell>
        </row>
        <row r="48">
          <cell r="G48">
            <v>28666.300000000003</v>
          </cell>
          <cell r="AQ48">
            <v>23815.126960000001</v>
          </cell>
          <cell r="AU48">
            <v>-70257.568035770004</v>
          </cell>
        </row>
        <row r="49">
          <cell r="G49">
            <v>32495.120000000003</v>
          </cell>
          <cell r="AQ49">
            <v>24080.028800000004</v>
          </cell>
          <cell r="AS49">
            <v>18053.95</v>
          </cell>
        </row>
      </sheetData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2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T30">
            <v>409.67303384239494</v>
          </cell>
        </row>
        <row r="31">
          <cell r="G31">
            <v>27812.97</v>
          </cell>
          <cell r="P31">
            <v>200</v>
          </cell>
          <cell r="AP31">
            <v>23853.869719999999</v>
          </cell>
          <cell r="AT31">
            <v>4568.7733138423973</v>
          </cell>
        </row>
        <row r="32">
          <cell r="G32">
            <v>28168</v>
          </cell>
          <cell r="P32">
            <v>200</v>
          </cell>
          <cell r="AP32">
            <v>24051.895919999999</v>
          </cell>
          <cell r="AT32">
            <v>8884.8773938423947</v>
          </cell>
        </row>
        <row r="33">
          <cell r="G33">
            <v>27757.599999999999</v>
          </cell>
          <cell r="P33">
            <v>200</v>
          </cell>
          <cell r="AP33">
            <v>23560.025039999997</v>
          </cell>
          <cell r="AT33">
            <v>13282.452353842393</v>
          </cell>
        </row>
        <row r="34">
          <cell r="G34">
            <v>26585.440000000002</v>
          </cell>
          <cell r="P34">
            <v>200</v>
          </cell>
          <cell r="AP34">
            <v>23477.640240000001</v>
          </cell>
          <cell r="AR34">
            <v>54493.3</v>
          </cell>
          <cell r="AT34">
            <v>-37903.047886157605</v>
          </cell>
        </row>
        <row r="35">
          <cell r="G35">
            <v>25636.27</v>
          </cell>
          <cell r="M35">
            <v>14653</v>
          </cell>
          <cell r="P35">
            <v>200</v>
          </cell>
          <cell r="AP35">
            <v>24854.506839999998</v>
          </cell>
          <cell r="AT35">
            <v>-22268.284726157603</v>
          </cell>
        </row>
        <row r="36">
          <cell r="G36">
            <v>27091.3</v>
          </cell>
          <cell r="P36">
            <v>200</v>
          </cell>
          <cell r="AP36">
            <v>24368.36376</v>
          </cell>
          <cell r="AT36">
            <v>-19345.348486157603</v>
          </cell>
        </row>
        <row r="37">
          <cell r="G37">
            <v>26492.870000000003</v>
          </cell>
          <cell r="P37">
            <v>200</v>
          </cell>
          <cell r="AP37">
            <v>23253.293319999997</v>
          </cell>
          <cell r="AT37">
            <v>-15905.771806157598</v>
          </cell>
        </row>
        <row r="38">
          <cell r="G38">
            <v>26364.47</v>
          </cell>
          <cell r="P38">
            <v>200</v>
          </cell>
          <cell r="AP38">
            <v>23742.101319999998</v>
          </cell>
          <cell r="AT38">
            <v>-14019.843126157595</v>
          </cell>
        </row>
        <row r="39">
          <cell r="G39">
            <v>27542.21</v>
          </cell>
          <cell r="M39">
            <v>14653</v>
          </cell>
          <cell r="P39">
            <v>200</v>
          </cell>
          <cell r="AP39">
            <v>26114.179159999996</v>
          </cell>
          <cell r="AT39">
            <v>2261.1877138424061</v>
          </cell>
        </row>
        <row r="40">
          <cell r="G40">
            <v>24071.22</v>
          </cell>
          <cell r="P40">
            <v>500</v>
          </cell>
          <cell r="AP40">
            <v>25247.354719999999</v>
          </cell>
          <cell r="AT40">
            <v>-152848.3870061576</v>
          </cell>
        </row>
        <row r="41">
          <cell r="G41">
            <v>32388.94</v>
          </cell>
          <cell r="P41">
            <v>500</v>
          </cell>
          <cell r="AP41">
            <v>25921.461839999996</v>
          </cell>
          <cell r="AT41">
            <v>-145880.9088461576</v>
          </cell>
        </row>
        <row r="42">
          <cell r="G42">
            <v>28981.589999999997</v>
          </cell>
          <cell r="M42">
            <v>10989.75</v>
          </cell>
          <cell r="P42">
            <v>500</v>
          </cell>
          <cell r="AP42">
            <v>26929.820239999997</v>
          </cell>
          <cell r="AT42">
            <v>-132339.38908615761</v>
          </cell>
        </row>
        <row r="43">
          <cell r="G43">
            <v>24954.16</v>
          </cell>
          <cell r="P43">
            <v>500</v>
          </cell>
          <cell r="AP43">
            <v>25955.793839999998</v>
          </cell>
          <cell r="AT43">
            <v>-132841.0229261576</v>
          </cell>
        </row>
        <row r="44">
          <cell r="G44">
            <v>30836.489999999998</v>
          </cell>
          <cell r="M44">
            <v>3663.25</v>
          </cell>
          <cell r="P44">
            <v>500</v>
          </cell>
          <cell r="AP44">
            <v>27532.934160000001</v>
          </cell>
          <cell r="AT44">
            <v>-125374.21708615762</v>
          </cell>
        </row>
        <row r="45">
          <cell r="G45">
            <v>28076.5</v>
          </cell>
          <cell r="P45">
            <v>500</v>
          </cell>
          <cell r="AP45">
            <v>27283.50648</v>
          </cell>
          <cell r="AT45">
            <v>-124081.22356615761</v>
          </cell>
        </row>
        <row r="46">
          <cell r="G46">
            <v>26517.48</v>
          </cell>
          <cell r="P46">
            <v>200</v>
          </cell>
          <cell r="AP46">
            <v>23965.288319999996</v>
          </cell>
          <cell r="AT46">
            <v>-121329.03188615761</v>
          </cell>
        </row>
        <row r="47">
          <cell r="G47">
            <v>27624.15</v>
          </cell>
          <cell r="M47">
            <v>10989.75</v>
          </cell>
          <cell r="P47">
            <v>200</v>
          </cell>
          <cell r="AP47">
            <v>30455.547439999998</v>
          </cell>
          <cell r="AT47">
            <v>-112970.67932615761</v>
          </cell>
        </row>
        <row r="48">
          <cell r="G48">
            <v>27892.33</v>
          </cell>
          <cell r="M48">
            <v>10989.75</v>
          </cell>
          <cell r="P48">
            <v>200</v>
          </cell>
          <cell r="AP48">
            <v>35848.390879999992</v>
          </cell>
          <cell r="AT48">
            <v>-109736.9902061576</v>
          </cell>
        </row>
        <row r="49">
          <cell r="G49">
            <v>30498.02</v>
          </cell>
          <cell r="AP49">
            <v>29835.316079999997</v>
          </cell>
        </row>
      </sheetData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S30">
            <v>-96547.511785750219</v>
          </cell>
        </row>
        <row r="31">
          <cell r="G31">
            <v>15815.23</v>
          </cell>
          <cell r="AO31">
            <v>13769.392680000003</v>
          </cell>
          <cell r="AQ31">
            <v>6388.13</v>
          </cell>
          <cell r="AS31">
            <v>-100889.80446575023</v>
          </cell>
        </row>
        <row r="32">
          <cell r="G32">
            <v>13367.43</v>
          </cell>
          <cell r="AO32">
            <v>12968.043800000001</v>
          </cell>
          <cell r="AS32">
            <v>-100490.41826575024</v>
          </cell>
        </row>
        <row r="33">
          <cell r="G33">
            <v>14574.09</v>
          </cell>
          <cell r="M33">
            <v>1474.84</v>
          </cell>
          <cell r="AO33">
            <v>13223.452200000002</v>
          </cell>
          <cell r="AQ33">
            <v>88857.79</v>
          </cell>
          <cell r="AS33">
            <v>-186522.73046575024</v>
          </cell>
        </row>
        <row r="34">
          <cell r="G34">
            <v>15752.56</v>
          </cell>
          <cell r="AO34">
            <v>13503.911280000002</v>
          </cell>
          <cell r="AS34">
            <v>-184274.08174575024</v>
          </cell>
        </row>
        <row r="35">
          <cell r="G35">
            <v>13997.2</v>
          </cell>
          <cell r="AO35">
            <v>13294.411440000002</v>
          </cell>
          <cell r="AS35">
            <v>-183571.29318575023</v>
          </cell>
        </row>
        <row r="36">
          <cell r="G36">
            <v>15222.099999999999</v>
          </cell>
          <cell r="AO36">
            <v>21524.134719999998</v>
          </cell>
          <cell r="AS36">
            <v>-189873.32790575022</v>
          </cell>
        </row>
        <row r="37">
          <cell r="G37">
            <v>16571.61</v>
          </cell>
          <cell r="AO37">
            <v>14030.459480000003</v>
          </cell>
          <cell r="AS37">
            <v>-187332.1773857502</v>
          </cell>
        </row>
        <row r="38">
          <cell r="G38">
            <v>16967.939999999999</v>
          </cell>
          <cell r="AO38">
            <v>14826.77864</v>
          </cell>
          <cell r="AS38">
            <v>-185191.0160257502</v>
          </cell>
        </row>
        <row r="39">
          <cell r="G39">
            <v>15502.81</v>
          </cell>
          <cell r="AO39">
            <v>14172.294599999999</v>
          </cell>
          <cell r="AQ39">
            <v>14136.39</v>
          </cell>
          <cell r="AS39">
            <v>-197996.89062575018</v>
          </cell>
        </row>
        <row r="40">
          <cell r="G40">
            <v>15294.18</v>
          </cell>
          <cell r="AO40">
            <v>13850.910320000003</v>
          </cell>
          <cell r="AS40">
            <v>-196053.62094575018</v>
          </cell>
        </row>
        <row r="41">
          <cell r="G41">
            <v>15397.32</v>
          </cell>
          <cell r="AO41">
            <v>14034.885680000001</v>
          </cell>
          <cell r="AS41">
            <v>-198017.87662575018</v>
          </cell>
        </row>
        <row r="42">
          <cell r="G42">
            <v>15612.91</v>
          </cell>
          <cell r="AO42">
            <v>13547.368200000003</v>
          </cell>
          <cell r="AS42">
            <v>-195452.33482575018</v>
          </cell>
        </row>
        <row r="43">
          <cell r="G43">
            <v>15289.82</v>
          </cell>
          <cell r="AO43">
            <v>14210.338480000002</v>
          </cell>
          <cell r="AS43">
            <v>-193872.85330575018</v>
          </cell>
        </row>
        <row r="44">
          <cell r="G44">
            <v>14575.06</v>
          </cell>
          <cell r="AO44">
            <v>13765.296240000003</v>
          </cell>
          <cell r="AS44">
            <v>-192563.08954575018</v>
          </cell>
        </row>
        <row r="45">
          <cell r="G45">
            <v>15850.18</v>
          </cell>
          <cell r="AO45">
            <v>15968.616480000002</v>
          </cell>
          <cell r="AS45">
            <v>-192181.52602575018</v>
          </cell>
        </row>
        <row r="46">
          <cell r="G46">
            <v>15296.43</v>
          </cell>
          <cell r="AO46">
            <v>15305.109800000002</v>
          </cell>
          <cell r="AS46">
            <v>-191990.20582575019</v>
          </cell>
        </row>
        <row r="47">
          <cell r="G47">
            <v>15754.82</v>
          </cell>
          <cell r="M47">
            <v>3568.45</v>
          </cell>
          <cell r="AO47">
            <v>13616.13572</v>
          </cell>
          <cell r="AS47">
            <v>-186083.07154575016</v>
          </cell>
        </row>
        <row r="48">
          <cell r="G48">
            <v>14920.960000000001</v>
          </cell>
          <cell r="AO48">
            <v>12312.979920000002</v>
          </cell>
          <cell r="AS48">
            <v>-183275.09146575019</v>
          </cell>
        </row>
        <row r="49">
          <cell r="G49">
            <v>15036.11</v>
          </cell>
          <cell r="AO49">
            <v>12005.855320000002</v>
          </cell>
        </row>
      </sheetData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-122998.05303029707</v>
          </cell>
        </row>
        <row r="30">
          <cell r="G30">
            <v>31432.1</v>
          </cell>
          <cell r="M30">
            <v>0</v>
          </cell>
          <cell r="AL30">
            <v>22297.415680000002</v>
          </cell>
          <cell r="AN30">
            <v>6388.13</v>
          </cell>
          <cell r="AP30">
            <v>-120251.49871029708</v>
          </cell>
        </row>
        <row r="31">
          <cell r="G31">
            <v>30807.7</v>
          </cell>
          <cell r="M31">
            <v>0</v>
          </cell>
          <cell r="AL31">
            <v>22137.702240000002</v>
          </cell>
          <cell r="AP31">
            <v>-111581.50095029708</v>
          </cell>
        </row>
        <row r="32">
          <cell r="G32">
            <v>33160.42</v>
          </cell>
          <cell r="M32">
            <v>0</v>
          </cell>
          <cell r="AL32">
            <v>23798.372080000001</v>
          </cell>
          <cell r="AP32">
            <v>-102219.45303029708</v>
          </cell>
        </row>
        <row r="33">
          <cell r="G33">
            <v>30000.39</v>
          </cell>
          <cell r="M33">
            <v>0</v>
          </cell>
          <cell r="AL33">
            <v>21934.562120000002</v>
          </cell>
          <cell r="AP33">
            <v>-94153.625150297084</v>
          </cell>
        </row>
        <row r="34">
          <cell r="G34">
            <v>29208.91</v>
          </cell>
          <cell r="M34">
            <v>0</v>
          </cell>
          <cell r="AL34">
            <v>21144.123240000001</v>
          </cell>
          <cell r="AP34">
            <v>-86088.838390297082</v>
          </cell>
        </row>
        <row r="35">
          <cell r="G35">
            <v>29190.240000000002</v>
          </cell>
          <cell r="M35">
            <v>0</v>
          </cell>
          <cell r="AL35">
            <v>22003.575440000004</v>
          </cell>
          <cell r="AP35">
            <v>-78902.173830297077</v>
          </cell>
        </row>
        <row r="36">
          <cell r="G36">
            <v>32926.36</v>
          </cell>
          <cell r="M36">
            <v>0</v>
          </cell>
          <cell r="AL36">
            <v>22776.583440000002</v>
          </cell>
          <cell r="AP36">
            <v>-68752.397270297079</v>
          </cell>
        </row>
        <row r="37">
          <cell r="G37">
            <v>30087.34</v>
          </cell>
          <cell r="M37">
            <v>0</v>
          </cell>
          <cell r="AL37">
            <v>22128.543600000001</v>
          </cell>
          <cell r="AP37">
            <v>-60793.600870297087</v>
          </cell>
        </row>
        <row r="38">
          <cell r="G38">
            <v>32681.49</v>
          </cell>
          <cell r="M38">
            <v>0</v>
          </cell>
          <cell r="AL38">
            <v>23053.220600000004</v>
          </cell>
          <cell r="AN38">
            <v>11517.96</v>
          </cell>
          <cell r="AP38">
            <v>-62683.291470297088</v>
          </cell>
        </row>
        <row r="39">
          <cell r="G39">
            <v>30369.91</v>
          </cell>
          <cell r="M39">
            <v>200</v>
          </cell>
          <cell r="AL39">
            <v>22467.683000000005</v>
          </cell>
          <cell r="AP39">
            <v>-54581.064470297089</v>
          </cell>
        </row>
        <row r="40">
          <cell r="G40">
            <v>30602.5</v>
          </cell>
          <cell r="M40">
            <v>200</v>
          </cell>
          <cell r="AL40">
            <v>22556.325440000001</v>
          </cell>
          <cell r="AP40">
            <v>-46334.88991029709</v>
          </cell>
        </row>
        <row r="41">
          <cell r="G41">
            <v>30893.77</v>
          </cell>
          <cell r="M41">
            <v>200</v>
          </cell>
          <cell r="AL41">
            <v>22275.911960000005</v>
          </cell>
          <cell r="AP41">
            <v>-37517.031870297098</v>
          </cell>
        </row>
        <row r="42">
          <cell r="G42">
            <v>30071.58</v>
          </cell>
          <cell r="M42">
            <v>200</v>
          </cell>
          <cell r="AL42">
            <v>25185.756240000002</v>
          </cell>
          <cell r="AP42">
            <v>-32431.208110297099</v>
          </cell>
        </row>
        <row r="43">
          <cell r="G43">
            <v>30450.34</v>
          </cell>
          <cell r="M43">
            <v>200</v>
          </cell>
          <cell r="AL43">
            <v>22752.414560000001</v>
          </cell>
          <cell r="AP43">
            <v>-24533.2826702971</v>
          </cell>
        </row>
        <row r="44">
          <cell r="G44">
            <v>21975.66</v>
          </cell>
          <cell r="M44">
            <v>200</v>
          </cell>
          <cell r="AL44">
            <v>24109.130800000003</v>
          </cell>
          <cell r="AP44">
            <v>-26466.753470297102</v>
          </cell>
        </row>
        <row r="45">
          <cell r="G45">
            <v>38096.33</v>
          </cell>
          <cell r="M45">
            <v>200</v>
          </cell>
          <cell r="AL45">
            <v>21448.537320000003</v>
          </cell>
          <cell r="AP45">
            <v>-9618.9607902971038</v>
          </cell>
        </row>
        <row r="46">
          <cell r="G46">
            <v>30243.75</v>
          </cell>
          <cell r="M46">
            <v>200</v>
          </cell>
          <cell r="AL46">
            <v>21643.492200000001</v>
          </cell>
          <cell r="AP46">
            <v>-170253.83299029712</v>
          </cell>
        </row>
        <row r="47">
          <cell r="G47">
            <v>29747.360000000001</v>
          </cell>
          <cell r="M47">
            <v>200</v>
          </cell>
          <cell r="AL47">
            <v>19738.646400000001</v>
          </cell>
          <cell r="AP47">
            <v>-160045.11939029713</v>
          </cell>
        </row>
        <row r="48">
          <cell r="G48">
            <v>30851.9</v>
          </cell>
          <cell r="AL48">
            <v>19718.837680000004</v>
          </cell>
        </row>
      </sheetData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O29">
            <v>46296.024504013927</v>
          </cell>
        </row>
        <row r="30">
          <cell r="G30">
            <v>9344.77</v>
          </cell>
          <cell r="AK30">
            <v>19002.45292</v>
          </cell>
          <cell r="AO30">
            <v>36638.341584013935</v>
          </cell>
        </row>
        <row r="31">
          <cell r="G31">
            <v>14802.300000000001</v>
          </cell>
          <cell r="AK31">
            <v>20365.595759999997</v>
          </cell>
          <cell r="AO31">
            <v>31075.045824013941</v>
          </cell>
        </row>
        <row r="32">
          <cell r="G32">
            <v>21986.33</v>
          </cell>
          <cell r="AK32">
            <v>23051.253479999999</v>
          </cell>
          <cell r="AO32">
            <v>30010.122344013944</v>
          </cell>
        </row>
        <row r="33">
          <cell r="G33">
            <v>19207.009999999998</v>
          </cell>
          <cell r="AK33">
            <v>21084.569480000002</v>
          </cell>
          <cell r="AO33">
            <v>28132.562864013937</v>
          </cell>
        </row>
        <row r="34">
          <cell r="G34">
            <v>15853.35</v>
          </cell>
          <cell r="AK34">
            <v>52498.711959999993</v>
          </cell>
          <cell r="AO34">
            <v>-8512.7990959860545</v>
          </cell>
        </row>
        <row r="35">
          <cell r="G35">
            <v>20486.86</v>
          </cell>
          <cell r="AK35">
            <v>21832.753359999999</v>
          </cell>
          <cell r="AO35">
            <v>-9858.6924559860527</v>
          </cell>
        </row>
        <row r="36">
          <cell r="G36">
            <v>12762.59</v>
          </cell>
          <cell r="AK36">
            <v>19838.100439999998</v>
          </cell>
          <cell r="AO36">
            <v>-16934.202895986051</v>
          </cell>
        </row>
        <row r="37">
          <cell r="G37">
            <v>16219.460000000001</v>
          </cell>
          <cell r="AK37">
            <v>20565.467839999998</v>
          </cell>
          <cell r="AO37">
            <v>-21280.210735986046</v>
          </cell>
        </row>
        <row r="38">
          <cell r="G38">
            <v>13371.17</v>
          </cell>
          <cell r="AK38">
            <v>19866.87572</v>
          </cell>
          <cell r="AO38">
            <v>-27775.916455986044</v>
          </cell>
        </row>
        <row r="39">
          <cell r="G39">
            <v>17109.05</v>
          </cell>
          <cell r="AK39">
            <v>20974.31972</v>
          </cell>
          <cell r="AO39">
            <v>-31341.186175986044</v>
          </cell>
        </row>
        <row r="40">
          <cell r="G40">
            <v>14409.359999999999</v>
          </cell>
          <cell r="AK40">
            <v>20277.84</v>
          </cell>
          <cell r="AO40">
            <v>-36909.666175986044</v>
          </cell>
        </row>
        <row r="41">
          <cell r="G41">
            <v>12426.949999999999</v>
          </cell>
          <cell r="AK41">
            <v>19698.352999999999</v>
          </cell>
          <cell r="AO41">
            <v>-43881.069175986049</v>
          </cell>
        </row>
        <row r="42">
          <cell r="G42">
            <v>11470.880000000001</v>
          </cell>
          <cell r="AK42">
            <v>21618.52608</v>
          </cell>
          <cell r="AO42">
            <v>-53728.715255986048</v>
          </cell>
        </row>
        <row r="43">
          <cell r="G43">
            <v>18698.27</v>
          </cell>
          <cell r="AK43">
            <v>21330.16964</v>
          </cell>
          <cell r="AO43">
            <v>-56060.614895986051</v>
          </cell>
        </row>
        <row r="44">
          <cell r="G44">
            <v>12728.49</v>
          </cell>
          <cell r="AK44">
            <v>20361.268440000003</v>
          </cell>
          <cell r="AO44">
            <v>-63393.393335986053</v>
          </cell>
        </row>
        <row r="45">
          <cell r="G45">
            <v>11142.95</v>
          </cell>
          <cell r="AK45">
            <v>19312.587559999996</v>
          </cell>
          <cell r="AO45">
            <v>-71563.030895986056</v>
          </cell>
        </row>
        <row r="46">
          <cell r="G46">
            <v>10772.36</v>
          </cell>
          <cell r="AK46">
            <v>19263.383600000001</v>
          </cell>
          <cell r="AO46">
            <v>-80054.054495986056</v>
          </cell>
        </row>
        <row r="47">
          <cell r="G47">
            <v>27636.079999999998</v>
          </cell>
          <cell r="AK47">
            <v>23869.50488</v>
          </cell>
          <cell r="AO47">
            <v>-76287.479375986062</v>
          </cell>
        </row>
        <row r="48">
          <cell r="G48">
            <v>11880.15</v>
          </cell>
          <cell r="AK48">
            <v>19613.426759999998</v>
          </cell>
        </row>
      </sheetData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1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-33271.64418111425</v>
          </cell>
        </row>
        <row r="30">
          <cell r="G30">
            <v>42231.82</v>
          </cell>
          <cell r="M30">
            <v>0</v>
          </cell>
          <cell r="AM30">
            <v>42308.220880000001</v>
          </cell>
          <cell r="AQ30">
            <v>-33348.045061114251</v>
          </cell>
        </row>
        <row r="31">
          <cell r="G31">
            <v>39548.97</v>
          </cell>
          <cell r="M31">
            <v>0</v>
          </cell>
          <cell r="AM31">
            <v>41650.212359999998</v>
          </cell>
          <cell r="AQ31">
            <v>-35449.287421114248</v>
          </cell>
        </row>
        <row r="32">
          <cell r="G32">
            <v>28682.98</v>
          </cell>
          <cell r="M32">
            <v>0</v>
          </cell>
          <cell r="AM32">
            <v>39189.836320000002</v>
          </cell>
          <cell r="AQ32">
            <v>-45956.143741114254</v>
          </cell>
        </row>
        <row r="33">
          <cell r="G33">
            <v>33863.06</v>
          </cell>
          <cell r="M33">
            <v>0</v>
          </cell>
          <cell r="AM33">
            <v>44397.736559999998</v>
          </cell>
          <cell r="AQ33">
            <v>-56490.820301114254</v>
          </cell>
        </row>
        <row r="34">
          <cell r="G34">
            <v>39532.39</v>
          </cell>
          <cell r="M34">
            <v>0</v>
          </cell>
          <cell r="AM34">
            <v>40924.54924</v>
          </cell>
          <cell r="AQ34">
            <v>-57882.979541114255</v>
          </cell>
        </row>
        <row r="35">
          <cell r="G35">
            <v>32599.41</v>
          </cell>
          <cell r="M35">
            <v>0</v>
          </cell>
          <cell r="AM35">
            <v>39498.999959999994</v>
          </cell>
          <cell r="AQ35">
            <v>-64782.569501114252</v>
          </cell>
        </row>
        <row r="36">
          <cell r="G36">
            <v>32591.91</v>
          </cell>
          <cell r="M36">
            <v>0</v>
          </cell>
          <cell r="AM36">
            <v>39013.279559999995</v>
          </cell>
          <cell r="AQ36">
            <v>-71203.939061114244</v>
          </cell>
        </row>
        <row r="37">
          <cell r="G37">
            <v>36901.21</v>
          </cell>
          <cell r="M37">
            <v>0</v>
          </cell>
          <cell r="AM37">
            <v>39937.077879999997</v>
          </cell>
          <cell r="AQ37">
            <v>-74239.80694111425</v>
          </cell>
        </row>
        <row r="38">
          <cell r="G38">
            <v>37071.22</v>
          </cell>
          <cell r="M38">
            <v>0</v>
          </cell>
          <cell r="AM38">
            <v>39783.43144</v>
          </cell>
          <cell r="AQ38">
            <v>-168541.21838111425</v>
          </cell>
        </row>
        <row r="39">
          <cell r="G39">
            <v>104540.41</v>
          </cell>
          <cell r="M39">
            <v>500</v>
          </cell>
          <cell r="AM39">
            <v>61568.46323999999</v>
          </cell>
          <cell r="AQ39">
            <v>-175474.30162111422</v>
          </cell>
        </row>
        <row r="40">
          <cell r="G40">
            <v>66507</v>
          </cell>
          <cell r="M40">
            <v>500</v>
          </cell>
          <cell r="AM40">
            <v>49870.172239999993</v>
          </cell>
          <cell r="AQ40">
            <v>-158337.47386111421</v>
          </cell>
        </row>
        <row r="41">
          <cell r="G41">
            <v>50931.509999999995</v>
          </cell>
          <cell r="M41">
            <v>500</v>
          </cell>
          <cell r="AM41">
            <v>44463.516679999993</v>
          </cell>
          <cell r="AQ41">
            <v>-151369.4805411142</v>
          </cell>
        </row>
        <row r="42">
          <cell r="G42">
            <v>49831.27</v>
          </cell>
          <cell r="M42">
            <v>500</v>
          </cell>
          <cell r="AM42">
            <v>44606.114199999996</v>
          </cell>
          <cell r="AQ42">
            <v>-145644.32474111422</v>
          </cell>
        </row>
        <row r="43">
          <cell r="G43">
            <v>60008.3</v>
          </cell>
          <cell r="M43">
            <v>500</v>
          </cell>
          <cell r="AM43">
            <v>46869.087039999999</v>
          </cell>
          <cell r="AQ43">
            <v>-132005.11178111422</v>
          </cell>
        </row>
        <row r="44">
          <cell r="G44">
            <v>45402.59</v>
          </cell>
          <cell r="M44">
            <v>500</v>
          </cell>
          <cell r="AM44">
            <v>41759.357559999997</v>
          </cell>
          <cell r="AQ44">
            <v>-127861.87934111423</v>
          </cell>
        </row>
        <row r="45">
          <cell r="G45">
            <v>42215.54</v>
          </cell>
          <cell r="M45">
            <v>200</v>
          </cell>
          <cell r="AM45">
            <v>41830.579359999996</v>
          </cell>
          <cell r="AQ45">
            <v>-127276.91870111422</v>
          </cell>
        </row>
        <row r="46">
          <cell r="G46">
            <v>48613.56</v>
          </cell>
          <cell r="M46">
            <v>200</v>
          </cell>
          <cell r="AM46">
            <v>43334.584879999995</v>
          </cell>
          <cell r="AQ46">
            <v>-121797.94358111422</v>
          </cell>
        </row>
        <row r="47">
          <cell r="G47">
            <v>45162.11</v>
          </cell>
          <cell r="M47">
            <v>200</v>
          </cell>
          <cell r="AM47">
            <v>42707.920120000002</v>
          </cell>
          <cell r="AQ47">
            <v>-119143.75370111421</v>
          </cell>
        </row>
        <row r="48">
          <cell r="G48">
            <v>42493.85</v>
          </cell>
          <cell r="AM48">
            <v>41273.672119999996</v>
          </cell>
        </row>
      </sheetData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87468.38791115729</v>
          </cell>
        </row>
        <row r="30">
          <cell r="G30">
            <v>28194.58</v>
          </cell>
          <cell r="AM30">
            <v>23145.170560000002</v>
          </cell>
          <cell r="AQ30">
            <v>92517.797351157293</v>
          </cell>
        </row>
        <row r="31">
          <cell r="G31">
            <v>28899.16</v>
          </cell>
          <cell r="AM31">
            <v>23547.618160000002</v>
          </cell>
          <cell r="AQ31">
            <v>97869.339191157298</v>
          </cell>
        </row>
        <row r="32">
          <cell r="G32">
            <v>28762.899999999998</v>
          </cell>
          <cell r="AM32">
            <v>24592.619119999999</v>
          </cell>
          <cell r="AQ32">
            <v>102039.62007115729</v>
          </cell>
        </row>
        <row r="33">
          <cell r="G33">
            <v>32057.31</v>
          </cell>
          <cell r="AM33">
            <v>24296.133240000003</v>
          </cell>
          <cell r="AQ33">
            <v>109800.79683115729</v>
          </cell>
        </row>
        <row r="34">
          <cell r="G34">
            <v>29495.75</v>
          </cell>
          <cell r="AM34">
            <v>38804.078679999991</v>
          </cell>
          <cell r="AQ34">
            <v>100492.4681511573</v>
          </cell>
        </row>
        <row r="35">
          <cell r="G35">
            <v>25154.31</v>
          </cell>
          <cell r="AM35">
            <v>22783.201080000003</v>
          </cell>
          <cell r="AQ35">
            <v>102863.5770711573</v>
          </cell>
        </row>
        <row r="36">
          <cell r="G36">
            <v>28814.71</v>
          </cell>
          <cell r="AM36">
            <v>36742.341239999994</v>
          </cell>
          <cell r="AQ36">
            <v>94935.945831157311</v>
          </cell>
        </row>
        <row r="37">
          <cell r="G37">
            <v>28060.46</v>
          </cell>
          <cell r="AM37">
            <v>23169.042799999999</v>
          </cell>
          <cell r="AO37">
            <v>44598.01</v>
          </cell>
          <cell r="AQ37">
            <v>55229.353031157319</v>
          </cell>
        </row>
        <row r="38">
          <cell r="G38">
            <v>33605.96</v>
          </cell>
          <cell r="AM38">
            <v>25288.320320000003</v>
          </cell>
          <cell r="AQ38">
            <v>63546.99271115732</v>
          </cell>
        </row>
        <row r="39">
          <cell r="G39">
            <v>32955.050000000003</v>
          </cell>
          <cell r="AM39">
            <v>24496.253000000004</v>
          </cell>
          <cell r="AO39">
            <v>103387.66</v>
          </cell>
          <cell r="AQ39">
            <v>-30881.870288842678</v>
          </cell>
        </row>
        <row r="40">
          <cell r="G40">
            <v>28832.18</v>
          </cell>
          <cell r="AM40">
            <v>23700.27824</v>
          </cell>
          <cell r="AQ40">
            <v>-73666.148528842677</v>
          </cell>
        </row>
        <row r="41">
          <cell r="G41">
            <v>42262.34</v>
          </cell>
          <cell r="AM41">
            <v>27489.571520000001</v>
          </cell>
          <cell r="AQ41">
            <v>-58393.380048842679</v>
          </cell>
        </row>
        <row r="42">
          <cell r="G42">
            <v>67181.119999999995</v>
          </cell>
          <cell r="AM42">
            <v>29929.970720000001</v>
          </cell>
          <cell r="AQ42">
            <v>-20642.230768842684</v>
          </cell>
        </row>
        <row r="43">
          <cell r="G43">
            <v>5903.51</v>
          </cell>
          <cell r="AM43">
            <v>22005.122919999998</v>
          </cell>
          <cell r="AQ43">
            <v>-31769.643688842683</v>
          </cell>
        </row>
        <row r="44">
          <cell r="G44">
            <v>13777.57</v>
          </cell>
          <cell r="AM44">
            <v>23278.839400000001</v>
          </cell>
          <cell r="AQ44">
            <v>-11373.573088842684</v>
          </cell>
        </row>
        <row r="45">
          <cell r="G45">
            <v>29163.19</v>
          </cell>
          <cell r="AM45">
            <v>26479.351240000004</v>
          </cell>
          <cell r="AQ45">
            <v>-7792.514328842688</v>
          </cell>
        </row>
        <row r="46">
          <cell r="G46">
            <v>31066.080000000002</v>
          </cell>
          <cell r="AM46">
            <v>23599.343280000001</v>
          </cell>
          <cell r="AQ46">
            <v>1619.0823911573134</v>
          </cell>
        </row>
        <row r="47">
          <cell r="G47">
            <v>26926.149999999998</v>
          </cell>
          <cell r="AM47">
            <v>22544.807560000005</v>
          </cell>
          <cell r="AQ47">
            <v>6228.9848311573078</v>
          </cell>
        </row>
        <row r="48">
          <cell r="G48">
            <v>33729.39</v>
          </cell>
          <cell r="AM48">
            <v>24351.149880000001</v>
          </cell>
        </row>
      </sheetData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8б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Q29">
            <v>-1687.5590266702311</v>
          </cell>
        </row>
        <row r="30">
          <cell r="G30">
            <v>16824.599999999999</v>
          </cell>
          <cell r="AM30">
            <v>14883.80998</v>
          </cell>
          <cell r="AQ30">
            <v>253.23099332976744</v>
          </cell>
        </row>
        <row r="31">
          <cell r="G31">
            <v>22054.149999999998</v>
          </cell>
          <cell r="AM31">
            <v>15429.54398</v>
          </cell>
          <cell r="AQ31">
            <v>6877.8370133297667</v>
          </cell>
        </row>
        <row r="32">
          <cell r="G32">
            <v>25758.97</v>
          </cell>
          <cell r="AM32">
            <v>17688.761279999999</v>
          </cell>
          <cell r="AQ32">
            <v>14948.045733329767</v>
          </cell>
        </row>
        <row r="33">
          <cell r="G33">
            <v>13477.34</v>
          </cell>
          <cell r="AM33">
            <v>14128.98258</v>
          </cell>
          <cell r="AQ33">
            <v>14296.403153329768</v>
          </cell>
        </row>
        <row r="34">
          <cell r="G34">
            <v>14429.6</v>
          </cell>
          <cell r="AM34">
            <v>14163.702459999999</v>
          </cell>
          <cell r="AQ34">
            <v>14562.300693329767</v>
          </cell>
        </row>
        <row r="35">
          <cell r="G35">
            <v>12448.75</v>
          </cell>
          <cell r="AM35">
            <v>13909.65926</v>
          </cell>
          <cell r="AQ35">
            <v>13101.391433329765</v>
          </cell>
        </row>
        <row r="36">
          <cell r="G36">
            <v>13099.05</v>
          </cell>
          <cell r="AM36">
            <v>13998.130080000001</v>
          </cell>
          <cell r="AQ36">
            <v>12202.311353329764</v>
          </cell>
        </row>
        <row r="37">
          <cell r="G37">
            <v>11368.169999999998</v>
          </cell>
          <cell r="AM37">
            <v>13615.352019999998</v>
          </cell>
          <cell r="AQ37">
            <v>9955.1293333297654</v>
          </cell>
        </row>
        <row r="38">
          <cell r="G38">
            <v>3914.97</v>
          </cell>
          <cell r="AM38">
            <v>12370.89486</v>
          </cell>
          <cell r="AQ38">
            <v>1499.2044733297644</v>
          </cell>
        </row>
        <row r="39">
          <cell r="G39">
            <v>1340.1000000000001</v>
          </cell>
          <cell r="AM39">
            <v>11951.961139999999</v>
          </cell>
          <cell r="AQ39">
            <v>-8812.6566666702347</v>
          </cell>
        </row>
        <row r="40">
          <cell r="G40">
            <v>1798.24</v>
          </cell>
          <cell r="AM40">
            <v>11972.6922</v>
          </cell>
          <cell r="AQ40">
            <v>-18687.108866670234</v>
          </cell>
        </row>
        <row r="41">
          <cell r="G41">
            <v>1397.37</v>
          </cell>
          <cell r="AM41">
            <v>11868.777319999999</v>
          </cell>
          <cell r="AQ41">
            <v>-28858.516186670233</v>
          </cell>
        </row>
        <row r="42">
          <cell r="G42">
            <v>1397.37</v>
          </cell>
          <cell r="AM42">
            <v>13104.73936</v>
          </cell>
          <cell r="AQ42">
            <v>-40265.885546670237</v>
          </cell>
        </row>
        <row r="43">
          <cell r="G43">
            <v>1397.37</v>
          </cell>
          <cell r="AM43">
            <v>11077.040879999999</v>
          </cell>
          <cell r="AQ43">
            <v>-49645.556426670235</v>
          </cell>
        </row>
        <row r="44">
          <cell r="G44">
            <v>2655.52</v>
          </cell>
          <cell r="AM44">
            <v>11571.278479999999</v>
          </cell>
          <cell r="AQ44">
            <v>-58261.314906670239</v>
          </cell>
        </row>
        <row r="45">
          <cell r="G45">
            <v>1187.93</v>
          </cell>
          <cell r="AM45">
            <v>11307.681119999999</v>
          </cell>
          <cell r="AQ45">
            <v>-68381.066026670233</v>
          </cell>
        </row>
        <row r="46">
          <cell r="G46">
            <v>391.53</v>
          </cell>
          <cell r="AM46">
            <v>10975.89544</v>
          </cell>
          <cell r="AQ46">
            <v>-78965.431466670241</v>
          </cell>
        </row>
        <row r="47">
          <cell r="G47">
            <v>391.53</v>
          </cell>
          <cell r="AM47">
            <v>10973.78256</v>
          </cell>
          <cell r="AQ47">
            <v>-89547.684026670235</v>
          </cell>
        </row>
        <row r="48">
          <cell r="G48">
            <v>391.53</v>
          </cell>
          <cell r="AM48">
            <v>11580.36116</v>
          </cell>
        </row>
      </sheetData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40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Q29">
            <v>-40875.881301760077</v>
          </cell>
        </row>
        <row r="30">
          <cell r="G30">
            <v>16476.07</v>
          </cell>
          <cell r="AM30">
            <v>13959.295720000002</v>
          </cell>
          <cell r="AO30">
            <v>4913.41</v>
          </cell>
          <cell r="AQ30">
            <v>-43272.517021760083</v>
          </cell>
        </row>
        <row r="31">
          <cell r="G31">
            <v>17516.810000000001</v>
          </cell>
          <cell r="AM31">
            <v>14171.756840000002</v>
          </cell>
          <cell r="AQ31">
            <v>-39927.463861760087</v>
          </cell>
        </row>
        <row r="32">
          <cell r="G32">
            <v>14982.109999999999</v>
          </cell>
          <cell r="AM32">
            <v>14810.863640000001</v>
          </cell>
          <cell r="AQ32">
            <v>-39756.217501760089</v>
          </cell>
        </row>
        <row r="33">
          <cell r="G33">
            <v>16373.41</v>
          </cell>
          <cell r="AM33">
            <v>13906.648120000002</v>
          </cell>
          <cell r="AQ33">
            <v>-37289.455621760091</v>
          </cell>
        </row>
        <row r="34">
          <cell r="G34">
            <v>10457.01</v>
          </cell>
          <cell r="AM34">
            <v>12480.214200000002</v>
          </cell>
          <cell r="AQ34">
            <v>-39312.659821760091</v>
          </cell>
        </row>
        <row r="35">
          <cell r="G35">
            <v>10447.230000000001</v>
          </cell>
          <cell r="AM35">
            <v>12771.671400000001</v>
          </cell>
          <cell r="AQ35">
            <v>-41637.101221760087</v>
          </cell>
        </row>
        <row r="36">
          <cell r="G36">
            <v>9522.1</v>
          </cell>
          <cell r="AM36">
            <v>12503.199520000002</v>
          </cell>
          <cell r="AQ36">
            <v>-44618.200741760091</v>
          </cell>
        </row>
        <row r="37">
          <cell r="G37">
            <v>9546.42</v>
          </cell>
          <cell r="AM37">
            <v>12548.970480000002</v>
          </cell>
          <cell r="AQ37">
            <v>-47620.751221760096</v>
          </cell>
        </row>
        <row r="38">
          <cell r="G38">
            <v>9546.42</v>
          </cell>
          <cell r="AM38">
            <v>12548.970480000002</v>
          </cell>
          <cell r="AQ38">
            <v>-50623.301701760101</v>
          </cell>
        </row>
        <row r="39">
          <cell r="G39">
            <v>6381.2199999999993</v>
          </cell>
          <cell r="AM39">
            <v>11647.65784</v>
          </cell>
          <cell r="AQ39">
            <v>-55389.7395417601</v>
          </cell>
        </row>
        <row r="40">
          <cell r="G40">
            <v>6668.6900000000005</v>
          </cell>
          <cell r="AM40">
            <v>11772.941000000003</v>
          </cell>
          <cell r="AQ40">
            <v>-59993.990541760097</v>
          </cell>
        </row>
        <row r="41">
          <cell r="G41">
            <v>6922.28</v>
          </cell>
          <cell r="AM41">
            <v>11842.993760000001</v>
          </cell>
          <cell r="AQ41">
            <v>-64414.704301760095</v>
          </cell>
        </row>
        <row r="42">
          <cell r="G42">
            <v>6956.17</v>
          </cell>
          <cell r="AM42">
            <v>13186.204280000002</v>
          </cell>
          <cell r="AQ42">
            <v>-70144.738581760103</v>
          </cell>
        </row>
        <row r="43">
          <cell r="G43">
            <v>5884.97</v>
          </cell>
          <cell r="AM43">
            <v>11471.378119999999</v>
          </cell>
          <cell r="AQ43">
            <v>-75231.146701760095</v>
          </cell>
        </row>
        <row r="44">
          <cell r="G44">
            <v>6185.7899999999991</v>
          </cell>
          <cell r="AM44">
            <v>11622.531000000001</v>
          </cell>
          <cell r="AQ44">
            <v>-80167.887701760104</v>
          </cell>
        </row>
        <row r="45">
          <cell r="G45">
            <v>5606.17</v>
          </cell>
          <cell r="AM45">
            <v>11405.820520000003</v>
          </cell>
          <cell r="AQ45">
            <v>-85767.538221760115</v>
          </cell>
        </row>
        <row r="46">
          <cell r="G46">
            <v>5973.01</v>
          </cell>
          <cell r="AM46">
            <v>11439.322360000002</v>
          </cell>
          <cell r="AQ46">
            <v>-91033.850581760125</v>
          </cell>
        </row>
        <row r="47">
          <cell r="G47">
            <v>5118.59</v>
          </cell>
          <cell r="AM47">
            <v>11209.411880000003</v>
          </cell>
          <cell r="AO47">
            <v>26002.66</v>
          </cell>
          <cell r="AQ47">
            <v>-122927.33246176013</v>
          </cell>
        </row>
        <row r="48">
          <cell r="G48">
            <v>6529.79</v>
          </cell>
          <cell r="AM48">
            <v>11624.32172</v>
          </cell>
        </row>
      </sheetData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48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O29">
            <v>797.79182078294252</v>
          </cell>
        </row>
        <row r="30">
          <cell r="G30">
            <v>22114.53</v>
          </cell>
          <cell r="AK30">
            <v>16818.372299999999</v>
          </cell>
          <cell r="AO30">
            <v>6093.9495207829423</v>
          </cell>
        </row>
        <row r="31">
          <cell r="G31">
            <v>20962.260000000002</v>
          </cell>
          <cell r="AK31">
            <v>16547.456699999999</v>
          </cell>
          <cell r="AO31">
            <v>10508.752820782945</v>
          </cell>
        </row>
        <row r="32">
          <cell r="G32">
            <v>19806.010000000002</v>
          </cell>
          <cell r="AK32">
            <v>17478.712460000002</v>
          </cell>
          <cell r="AO32">
            <v>12836.050360782945</v>
          </cell>
        </row>
        <row r="33">
          <cell r="G33">
            <v>22458.84</v>
          </cell>
          <cell r="AK33">
            <v>16816.805899999999</v>
          </cell>
          <cell r="AO33">
            <v>18478.084460782942</v>
          </cell>
        </row>
        <row r="34">
          <cell r="G34">
            <v>19515.580000000002</v>
          </cell>
          <cell r="AK34">
            <v>16584.009020000001</v>
          </cell>
          <cell r="AO34">
            <v>21409.655440782943</v>
          </cell>
        </row>
        <row r="35">
          <cell r="G35">
            <v>19649.060000000001</v>
          </cell>
          <cell r="AK35">
            <v>16339.385320000001</v>
          </cell>
          <cell r="AM35">
            <v>58476.4</v>
          </cell>
          <cell r="AO35">
            <v>-33757.069879217059</v>
          </cell>
        </row>
        <row r="36">
          <cell r="G36">
            <v>20155.899999999998</v>
          </cell>
          <cell r="AK36">
            <v>16738.553939999998</v>
          </cell>
          <cell r="AO36">
            <v>-30339.723819217059</v>
          </cell>
        </row>
        <row r="37">
          <cell r="G37">
            <v>22031.47</v>
          </cell>
          <cell r="AK37">
            <v>16791.83884</v>
          </cell>
          <cell r="AM37">
            <v>936.44</v>
          </cell>
          <cell r="AO37">
            <v>-26036.532659217057</v>
          </cell>
        </row>
        <row r="38">
          <cell r="G38">
            <v>19954.690000000002</v>
          </cell>
          <cell r="AK38">
            <v>17283.004919999999</v>
          </cell>
          <cell r="AO38">
            <v>-23364.847579217054</v>
          </cell>
        </row>
        <row r="39">
          <cell r="G39">
            <v>22252.839999999997</v>
          </cell>
          <cell r="AK39">
            <v>17164.985840000001</v>
          </cell>
          <cell r="AO39">
            <v>-36117.073419217064</v>
          </cell>
        </row>
        <row r="40">
          <cell r="G40">
            <v>23387.65</v>
          </cell>
          <cell r="AK40">
            <v>17196.43116</v>
          </cell>
          <cell r="AO40">
            <v>-29425.854579217063</v>
          </cell>
        </row>
        <row r="41">
          <cell r="G41">
            <v>21768.67</v>
          </cell>
          <cell r="AK41">
            <v>17043.184860000001</v>
          </cell>
          <cell r="AO41">
            <v>-24200.369439217066</v>
          </cell>
        </row>
        <row r="42">
          <cell r="G42">
            <v>20901.949999999997</v>
          </cell>
          <cell r="AK42">
            <v>18001.58828</v>
          </cell>
          <cell r="AO42">
            <v>-20800.007719217068</v>
          </cell>
        </row>
        <row r="43">
          <cell r="G43">
            <v>19170.11</v>
          </cell>
          <cell r="AK43">
            <v>16717.12614</v>
          </cell>
          <cell r="AO43">
            <v>-17847.023859217068</v>
          </cell>
        </row>
        <row r="44">
          <cell r="G44">
            <v>20478.29</v>
          </cell>
          <cell r="AK44">
            <v>17783.750680000001</v>
          </cell>
          <cell r="AO44">
            <v>-14652.484539217068</v>
          </cell>
        </row>
        <row r="45">
          <cell r="G45">
            <v>20314.29</v>
          </cell>
          <cell r="AK45">
            <v>16638.87528</v>
          </cell>
          <cell r="AO45">
            <v>-10777.069819217068</v>
          </cell>
        </row>
        <row r="46">
          <cell r="G46">
            <v>21533.68</v>
          </cell>
          <cell r="AK46">
            <v>16830.22452</v>
          </cell>
          <cell r="AO46">
            <v>-5873.614339217067</v>
          </cell>
        </row>
        <row r="47">
          <cell r="G47">
            <v>25084.02</v>
          </cell>
          <cell r="AK47">
            <v>17417.088460000003</v>
          </cell>
          <cell r="AO47">
            <v>1993.3172007829307</v>
          </cell>
        </row>
        <row r="48">
          <cell r="G48">
            <v>20128.53</v>
          </cell>
          <cell r="AK48">
            <v>16751.103160000002</v>
          </cell>
        </row>
      </sheetData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млянская 4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Q29">
            <v>-143243.08085885656</v>
          </cell>
        </row>
        <row r="30">
          <cell r="G30">
            <v>18553.13</v>
          </cell>
          <cell r="AM30">
            <v>11468.685299999999</v>
          </cell>
          <cell r="AQ30">
            <v>-136158.63615885656</v>
          </cell>
        </row>
        <row r="31">
          <cell r="G31">
            <v>18710.47</v>
          </cell>
          <cell r="AM31">
            <v>11576.718479999998</v>
          </cell>
          <cell r="AQ31">
            <v>-129024.88463885656</v>
          </cell>
        </row>
        <row r="32">
          <cell r="G32">
            <v>21108.68</v>
          </cell>
          <cell r="AM32">
            <v>12416.043799999999</v>
          </cell>
          <cell r="AQ32">
            <v>-120332.24843885655</v>
          </cell>
        </row>
        <row r="33">
          <cell r="G33">
            <v>13984.57</v>
          </cell>
          <cell r="AM33">
            <v>11355.269679999999</v>
          </cell>
          <cell r="AQ33">
            <v>-117702.94811885656</v>
          </cell>
        </row>
        <row r="34">
          <cell r="G34">
            <v>21348</v>
          </cell>
          <cell r="AM34">
            <v>11955.9267</v>
          </cell>
          <cell r="AQ34">
            <v>-108310.87481885655</v>
          </cell>
        </row>
        <row r="35">
          <cell r="G35">
            <v>16887.12</v>
          </cell>
          <cell r="AM35">
            <v>10897.306079999998</v>
          </cell>
          <cell r="AQ35">
            <v>-102321.06089885655</v>
          </cell>
        </row>
        <row r="36">
          <cell r="G36">
            <v>16208.43</v>
          </cell>
          <cell r="AM36">
            <v>10906.580059999998</v>
          </cell>
          <cell r="AQ36">
            <v>-97019.210958856551</v>
          </cell>
        </row>
        <row r="37">
          <cell r="G37">
            <v>19217.82</v>
          </cell>
          <cell r="AM37">
            <v>11399.611719999997</v>
          </cell>
          <cell r="AO37">
            <v>2200.46</v>
          </cell>
          <cell r="AQ37">
            <v>-91401.462678856566</v>
          </cell>
        </row>
        <row r="38">
          <cell r="G38">
            <v>19951.12</v>
          </cell>
          <cell r="AM38">
            <v>11356.875239999998</v>
          </cell>
          <cell r="AQ38">
            <v>-82807.217918856564</v>
          </cell>
        </row>
        <row r="39">
          <cell r="G39">
            <v>17101.310000000001</v>
          </cell>
          <cell r="AM39">
            <v>10973.881559999998</v>
          </cell>
          <cell r="AQ39">
            <v>-76679.789478856561</v>
          </cell>
        </row>
        <row r="40">
          <cell r="G40">
            <v>17055.439999999999</v>
          </cell>
          <cell r="AM40">
            <v>10866.962039999999</v>
          </cell>
          <cell r="AQ40">
            <v>-70491.311518856557</v>
          </cell>
        </row>
        <row r="41">
          <cell r="G41">
            <v>17318.82</v>
          </cell>
          <cell r="AM41">
            <v>10995.558439999999</v>
          </cell>
          <cell r="AQ41">
            <v>-64168.049958856558</v>
          </cell>
        </row>
        <row r="42">
          <cell r="G42">
            <v>20177.669999999998</v>
          </cell>
          <cell r="AM42">
            <v>11507.028119999999</v>
          </cell>
          <cell r="AQ42">
            <v>-55497.408078856562</v>
          </cell>
        </row>
        <row r="43">
          <cell r="G43">
            <v>12597.98</v>
          </cell>
          <cell r="AM43">
            <v>10207.940559999999</v>
          </cell>
          <cell r="AQ43">
            <v>-53107.368638856569</v>
          </cell>
        </row>
        <row r="44">
          <cell r="G44">
            <v>19921.490000000002</v>
          </cell>
          <cell r="AM44">
            <v>11285.4287</v>
          </cell>
          <cell r="AQ44">
            <v>-44471.307338856568</v>
          </cell>
        </row>
        <row r="45">
          <cell r="G45">
            <v>16682.63</v>
          </cell>
          <cell r="AM45">
            <v>10796.133199999998</v>
          </cell>
          <cell r="AQ45">
            <v>-38584.810538856567</v>
          </cell>
        </row>
        <row r="46">
          <cell r="G46">
            <v>16847.560000000001</v>
          </cell>
          <cell r="AM46">
            <v>10756.436279999998</v>
          </cell>
          <cell r="AQ46">
            <v>-32493.686818856564</v>
          </cell>
        </row>
        <row r="47">
          <cell r="G47">
            <v>16895.3</v>
          </cell>
          <cell r="AM47">
            <v>18100.848419999998</v>
          </cell>
          <cell r="AQ47">
            <v>-33699.235238856563</v>
          </cell>
        </row>
        <row r="48">
          <cell r="G48">
            <v>18257.689999999999</v>
          </cell>
          <cell r="AM48">
            <v>11113.955919999999</v>
          </cell>
        </row>
      </sheetData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млянская8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O29">
            <v>-109263.95353864337</v>
          </cell>
        </row>
        <row r="30">
          <cell r="G30">
            <v>52381.7</v>
          </cell>
          <cell r="AK30">
            <v>48639.789039999996</v>
          </cell>
          <cell r="AO30">
            <v>-105522.04257864336</v>
          </cell>
        </row>
        <row r="31">
          <cell r="G31">
            <v>56296.45</v>
          </cell>
          <cell r="AK31">
            <v>49163.187959999996</v>
          </cell>
          <cell r="AO31">
            <v>-98388.780538643361</v>
          </cell>
        </row>
        <row r="32">
          <cell r="G32">
            <v>50705.24</v>
          </cell>
          <cell r="AK32">
            <v>48091.73799999999</v>
          </cell>
          <cell r="AO32">
            <v>-95775.278538643353</v>
          </cell>
        </row>
        <row r="33">
          <cell r="G33">
            <v>48855.93</v>
          </cell>
          <cell r="AK33">
            <v>47960.019559999993</v>
          </cell>
          <cell r="AM33">
            <v>6272.1</v>
          </cell>
          <cell r="AO33">
            <v>-101151.46809864335</v>
          </cell>
        </row>
        <row r="34">
          <cell r="G34">
            <v>50144.72</v>
          </cell>
          <cell r="AK34">
            <v>48143.683599999997</v>
          </cell>
          <cell r="AO34">
            <v>-99150.43169864334</v>
          </cell>
        </row>
        <row r="35">
          <cell r="G35">
            <v>59510.94</v>
          </cell>
          <cell r="AK35">
            <v>54958.929680000001</v>
          </cell>
          <cell r="AO35">
            <v>-94598.421378643339</v>
          </cell>
        </row>
        <row r="36">
          <cell r="G36">
            <v>53007.979999999996</v>
          </cell>
          <cell r="AK36">
            <v>48326.185119999995</v>
          </cell>
          <cell r="AO36">
            <v>-89916.626498643338</v>
          </cell>
        </row>
        <row r="37">
          <cell r="G37">
            <v>49837.439999999995</v>
          </cell>
          <cell r="AK37">
            <v>47895.528559999992</v>
          </cell>
          <cell r="AO37">
            <v>-87974.715058643342</v>
          </cell>
        </row>
        <row r="38">
          <cell r="G38">
            <v>51313.909999999996</v>
          </cell>
          <cell r="AK38">
            <v>48022.755160000001</v>
          </cell>
          <cell r="AO38">
            <v>-84683.560218643339</v>
          </cell>
        </row>
        <row r="39">
          <cell r="G39">
            <v>174215.24</v>
          </cell>
          <cell r="AK39">
            <v>82321.808799999999</v>
          </cell>
          <cell r="AO39">
            <v>7809.8709813566529</v>
          </cell>
        </row>
        <row r="40">
          <cell r="G40">
            <v>106203.05</v>
          </cell>
          <cell r="AK40">
            <v>62530.735959999998</v>
          </cell>
          <cell r="AO40">
            <v>-154828.69497864335</v>
          </cell>
        </row>
        <row r="41">
          <cell r="G41">
            <v>82234.8</v>
          </cell>
          <cell r="AK41">
            <v>56504.642959999997</v>
          </cell>
          <cell r="AO41">
            <v>-156516.31793864333</v>
          </cell>
        </row>
        <row r="42">
          <cell r="G42">
            <v>79668.86</v>
          </cell>
          <cell r="AK42">
            <v>56836.834959999993</v>
          </cell>
          <cell r="AO42">
            <v>-133084.29289864333</v>
          </cell>
        </row>
        <row r="43">
          <cell r="G43">
            <v>65508.14</v>
          </cell>
          <cell r="AK43">
            <v>51849.237519999995</v>
          </cell>
          <cell r="AO43">
            <v>-118825.39041864332</v>
          </cell>
        </row>
        <row r="44">
          <cell r="G44">
            <v>67627.17</v>
          </cell>
          <cell r="AK44">
            <v>52409.687479999993</v>
          </cell>
          <cell r="AO44">
            <v>-103007.90789864332</v>
          </cell>
        </row>
        <row r="45">
          <cell r="G45">
            <v>64210.32</v>
          </cell>
          <cell r="AK45">
            <v>51255.073999999993</v>
          </cell>
          <cell r="AO45">
            <v>-90052.661898643302</v>
          </cell>
        </row>
        <row r="46">
          <cell r="G46">
            <v>81231.78</v>
          </cell>
          <cell r="AK46">
            <v>57532.087679999997</v>
          </cell>
          <cell r="AO46">
            <v>-66352.9695786433</v>
          </cell>
        </row>
        <row r="47">
          <cell r="G47">
            <v>69644.5</v>
          </cell>
          <cell r="AK47">
            <v>52486.362240000002</v>
          </cell>
          <cell r="AM47">
            <v>55211.5</v>
          </cell>
          <cell r="AO47">
            <v>-104406.3318186433</v>
          </cell>
        </row>
        <row r="48">
          <cell r="G48">
            <v>62078.310000000005</v>
          </cell>
          <cell r="AK48">
            <v>51034.812919999997</v>
          </cell>
          <cell r="AM48">
            <v>38404.06</v>
          </cell>
        </row>
      </sheetData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млянская 12"/>
      <sheetName val="Сентябрь"/>
      <sheetName val="Октябрь"/>
      <sheetName val="Ноябрь"/>
      <sheetName val="Декабрь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0">
          <cell r="AP30">
            <v>-12340.341441582783</v>
          </cell>
        </row>
        <row r="31">
          <cell r="G31">
            <v>6832.75</v>
          </cell>
          <cell r="AL31">
            <v>5584.21828</v>
          </cell>
          <cell r="AP31">
            <v>-11091.809721582784</v>
          </cell>
        </row>
        <row r="32">
          <cell r="G32">
            <v>8076.75</v>
          </cell>
          <cell r="AL32">
            <v>5768.8985999999995</v>
          </cell>
          <cell r="AP32">
            <v>-8783.9583215827843</v>
          </cell>
        </row>
        <row r="33">
          <cell r="G33">
            <v>7272.2400000000007</v>
          </cell>
          <cell r="AL33">
            <v>5583.9194399999997</v>
          </cell>
          <cell r="AP33">
            <v>-7095.6377615827832</v>
          </cell>
        </row>
        <row r="34">
          <cell r="G34">
            <v>8489.7200000000012</v>
          </cell>
          <cell r="AL34">
            <v>5962.1681600000002</v>
          </cell>
          <cell r="AP34">
            <v>-4568.0859215827822</v>
          </cell>
        </row>
        <row r="35">
          <cell r="G35">
            <v>8562.59</v>
          </cell>
          <cell r="AL35">
            <v>5871.6294799999996</v>
          </cell>
          <cell r="AP35">
            <v>-1877.1254015827817</v>
          </cell>
        </row>
        <row r="36">
          <cell r="G36">
            <v>6647.36</v>
          </cell>
          <cell r="AL36">
            <v>5538.7325599999995</v>
          </cell>
          <cell r="AP36">
            <v>-768.4979615827815</v>
          </cell>
        </row>
        <row r="37">
          <cell r="G37">
            <v>8887.65</v>
          </cell>
          <cell r="AL37">
            <v>5924.9182799999999</v>
          </cell>
          <cell r="AP37">
            <v>2194.2337584172183</v>
          </cell>
        </row>
        <row r="38">
          <cell r="G38">
            <v>6856</v>
          </cell>
          <cell r="AL38">
            <v>5758.92472</v>
          </cell>
          <cell r="AN38">
            <v>132763.71</v>
          </cell>
          <cell r="AP38">
            <v>-129472.40096158277</v>
          </cell>
        </row>
        <row r="39">
          <cell r="G39">
            <v>7684.56</v>
          </cell>
          <cell r="AL39">
            <v>5603.1823199999999</v>
          </cell>
          <cell r="AP39">
            <v>-127391.02328158278</v>
          </cell>
        </row>
        <row r="40">
          <cell r="G40">
            <v>7320.86</v>
          </cell>
          <cell r="AL40">
            <v>5610.5103199999994</v>
          </cell>
          <cell r="AP40">
            <v>-141213.53360158278</v>
          </cell>
        </row>
        <row r="41">
          <cell r="G41">
            <v>7656.36</v>
          </cell>
          <cell r="AL41">
            <v>5957.3296799999998</v>
          </cell>
          <cell r="AP41">
            <v>-139514.50328158279</v>
          </cell>
        </row>
        <row r="42">
          <cell r="G42">
            <v>7109.11</v>
          </cell>
          <cell r="AL42">
            <v>5469.3329199999998</v>
          </cell>
          <cell r="AP42">
            <v>-137874.72620158279</v>
          </cell>
        </row>
        <row r="43">
          <cell r="G43">
            <v>7064.1</v>
          </cell>
          <cell r="AL43">
            <v>5692.429439999999</v>
          </cell>
          <cell r="AP43">
            <v>-136503.05564158279</v>
          </cell>
        </row>
        <row r="44">
          <cell r="G44">
            <v>7962.57</v>
          </cell>
          <cell r="AL44">
            <v>5647.8596399999997</v>
          </cell>
          <cell r="AP44">
            <v>-134188.34528158279</v>
          </cell>
        </row>
        <row r="45">
          <cell r="G45">
            <v>7390.41</v>
          </cell>
          <cell r="AL45">
            <v>5563.3623600000001</v>
          </cell>
          <cell r="AP45">
            <v>-132361.29764158279</v>
          </cell>
        </row>
        <row r="46">
          <cell r="G46">
            <v>7141.61</v>
          </cell>
          <cell r="AL46">
            <v>5781.0237200000001</v>
          </cell>
          <cell r="AP46">
            <v>-131000.71136158278</v>
          </cell>
        </row>
        <row r="47">
          <cell r="G47">
            <v>7489.13</v>
          </cell>
          <cell r="AL47">
            <v>5695.5285199999989</v>
          </cell>
          <cell r="AP47">
            <v>-129207.10988158277</v>
          </cell>
        </row>
        <row r="48">
          <cell r="G48">
            <v>6787.43</v>
          </cell>
          <cell r="AL48">
            <v>5480.9793200000004</v>
          </cell>
          <cell r="AP48">
            <v>-127900.65920158276</v>
          </cell>
        </row>
        <row r="49">
          <cell r="G49">
            <v>7763.93</v>
          </cell>
          <cell r="AL49">
            <v>5194.9821199999997</v>
          </cell>
        </row>
      </sheetData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 29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9">
          <cell r="AO29">
            <v>-31070.85542206289</v>
          </cell>
        </row>
        <row r="30">
          <cell r="G30">
            <v>6778.9599999999991</v>
          </cell>
          <cell r="AK30">
            <v>5960.210039999999</v>
          </cell>
          <cell r="AO30">
            <v>-30252.105462062889</v>
          </cell>
        </row>
        <row r="31">
          <cell r="G31">
            <v>7151.24</v>
          </cell>
          <cell r="AK31">
            <v>6078.3082000000004</v>
          </cell>
          <cell r="AO31">
            <v>-29179.173662062887</v>
          </cell>
        </row>
        <row r="32">
          <cell r="G32">
            <v>6421.6900000000005</v>
          </cell>
          <cell r="AK32">
            <v>5850.6110399999998</v>
          </cell>
          <cell r="AM32">
            <v>22482.52</v>
          </cell>
          <cell r="AO32">
            <v>-51090.614702062885</v>
          </cell>
        </row>
        <row r="33">
          <cell r="G33">
            <v>6797.48</v>
          </cell>
          <cell r="AK33">
            <v>6002.0743600000005</v>
          </cell>
          <cell r="AO33">
            <v>-50295.209062062888</v>
          </cell>
        </row>
        <row r="34">
          <cell r="G34">
            <v>6268.6</v>
          </cell>
          <cell r="AK34">
            <v>5988.9397200000003</v>
          </cell>
          <cell r="AO34">
            <v>-50015.548782062891</v>
          </cell>
        </row>
        <row r="35">
          <cell r="G35">
            <v>6794.88</v>
          </cell>
          <cell r="AK35">
            <v>5980.3192400000007</v>
          </cell>
          <cell r="AO35">
            <v>-49200.988022062898</v>
          </cell>
        </row>
        <row r="36">
          <cell r="G36">
            <v>7210.85</v>
          </cell>
          <cell r="AK36">
            <v>6513.6551200000004</v>
          </cell>
          <cell r="AO36">
            <v>-48503.793142062903</v>
          </cell>
        </row>
        <row r="37">
          <cell r="G37">
            <v>6183.7199999999993</v>
          </cell>
          <cell r="AK37">
            <v>5797.1390000000001</v>
          </cell>
          <cell r="AM37">
            <v>936.44</v>
          </cell>
          <cell r="AO37">
            <v>-49053.652142062907</v>
          </cell>
        </row>
        <row r="38">
          <cell r="G38">
            <v>7038.3099999999995</v>
          </cell>
          <cell r="AK38">
            <v>6029.3095199999998</v>
          </cell>
          <cell r="AO38">
            <v>-48044.651662062912</v>
          </cell>
        </row>
        <row r="39">
          <cell r="G39">
            <v>6580.7000000000007</v>
          </cell>
          <cell r="AK39">
            <v>6680.8382799999999</v>
          </cell>
          <cell r="AO39">
            <v>-48144.789942062911</v>
          </cell>
        </row>
        <row r="40">
          <cell r="G40">
            <v>7549.7900000000009</v>
          </cell>
          <cell r="AK40">
            <v>5967.6892000000007</v>
          </cell>
          <cell r="AO40">
            <v>-54925.549142062911</v>
          </cell>
        </row>
        <row r="41">
          <cell r="G41">
            <v>6728.2999999999993</v>
          </cell>
          <cell r="AK41">
            <v>6350.2488400000002</v>
          </cell>
          <cell r="AO41">
            <v>-54547.497982062909</v>
          </cell>
        </row>
        <row r="42">
          <cell r="G42">
            <v>7121.1200000000008</v>
          </cell>
          <cell r="AK42">
            <v>7263.2628400000003</v>
          </cell>
          <cell r="AO42">
            <v>-39701.310822062907</v>
          </cell>
        </row>
        <row r="43">
          <cell r="G43">
            <v>7052.92</v>
          </cell>
          <cell r="AK43">
            <v>6283.1842800000004</v>
          </cell>
          <cell r="AM43">
            <v>16705.86</v>
          </cell>
          <cell r="AO43">
            <v>-55355.635102062908</v>
          </cell>
        </row>
        <row r="44">
          <cell r="G44">
            <v>6917.26</v>
          </cell>
          <cell r="AK44">
            <v>6863.27916</v>
          </cell>
          <cell r="AO44">
            <v>-55301.654262062904</v>
          </cell>
        </row>
        <row r="45">
          <cell r="G45">
            <v>6954.7300000000005</v>
          </cell>
          <cell r="AK45">
            <v>8716.1788799999995</v>
          </cell>
          <cell r="AO45">
            <v>-56516.213142062901</v>
          </cell>
        </row>
        <row r="46">
          <cell r="G46">
            <v>11329.77</v>
          </cell>
          <cell r="AK46">
            <v>7169.4684799999995</v>
          </cell>
          <cell r="AO46">
            <v>-52355.911622062893</v>
          </cell>
        </row>
        <row r="47">
          <cell r="G47">
            <v>7048.49</v>
          </cell>
          <cell r="AK47">
            <v>5375.4354400000002</v>
          </cell>
          <cell r="AO47">
            <v>-50682.857062062896</v>
          </cell>
        </row>
        <row r="48">
          <cell r="G48">
            <v>7410.8899999999994</v>
          </cell>
          <cell r="AK48">
            <v>5277.8444799999997</v>
          </cell>
          <cell r="AM48">
            <v>53371.49</v>
          </cell>
        </row>
      </sheetData>
      <sheetData sheetId="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31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P29">
            <v>59668.233484321943</v>
          </cell>
        </row>
        <row r="30">
          <cell r="G30">
            <v>16499.71</v>
          </cell>
          <cell r="AL30">
            <v>12947.742999999999</v>
          </cell>
          <cell r="AN30">
            <v>2110.9499999999998</v>
          </cell>
          <cell r="AP30">
            <v>61109.250484321936</v>
          </cell>
        </row>
        <row r="31">
          <cell r="G31">
            <v>16551.82</v>
          </cell>
          <cell r="AL31">
            <v>12379.47208</v>
          </cell>
          <cell r="AP31">
            <v>65281.598404321943</v>
          </cell>
        </row>
        <row r="32">
          <cell r="G32">
            <v>14687.46</v>
          </cell>
          <cell r="AL32">
            <v>11811.905759999998</v>
          </cell>
          <cell r="AP32">
            <v>68157.152644321948</v>
          </cell>
        </row>
        <row r="33">
          <cell r="G33">
            <v>13768.26</v>
          </cell>
          <cell r="AL33">
            <v>11647.628399999998</v>
          </cell>
          <cell r="AP33">
            <v>70277.784244321942</v>
          </cell>
        </row>
        <row r="34">
          <cell r="G34">
            <v>18229.099999999999</v>
          </cell>
          <cell r="AL34">
            <v>13076.701999999997</v>
          </cell>
          <cell r="AP34">
            <v>75430.182244321943</v>
          </cell>
        </row>
        <row r="35">
          <cell r="G35">
            <v>15195.8</v>
          </cell>
          <cell r="AL35">
            <v>12076.571599999997</v>
          </cell>
          <cell r="AP35">
            <v>78549.41064432195</v>
          </cell>
        </row>
        <row r="36">
          <cell r="G36">
            <v>14106.95</v>
          </cell>
          <cell r="AL36">
            <v>14044.373799999999</v>
          </cell>
          <cell r="AP36">
            <v>78611.986844321946</v>
          </cell>
        </row>
        <row r="37">
          <cell r="G37">
            <v>15483.35</v>
          </cell>
          <cell r="AL37">
            <v>11742.750919999999</v>
          </cell>
          <cell r="AP37">
            <v>82352.58592432196</v>
          </cell>
        </row>
        <row r="38">
          <cell r="G38">
            <v>16088.330000000002</v>
          </cell>
          <cell r="AL38">
            <v>11988.969079999999</v>
          </cell>
          <cell r="AP38">
            <v>86451.946844321967</v>
          </cell>
        </row>
        <row r="39">
          <cell r="G39">
            <v>15438.26</v>
          </cell>
          <cell r="AL39">
            <v>12068.449519999998</v>
          </cell>
          <cell r="AP39">
            <v>54285.937324321967</v>
          </cell>
        </row>
        <row r="40">
          <cell r="G40">
            <v>13997.039999999999</v>
          </cell>
          <cell r="AL40">
            <v>11514.840959999998</v>
          </cell>
          <cell r="AP40">
            <v>56768.136364321967</v>
          </cell>
        </row>
        <row r="41">
          <cell r="G41">
            <v>13261.96</v>
          </cell>
          <cell r="AL41">
            <v>11290.078719999998</v>
          </cell>
          <cell r="AP41">
            <v>58740.017644321975</v>
          </cell>
        </row>
        <row r="42">
          <cell r="G42">
            <v>14727.17</v>
          </cell>
          <cell r="AL42">
            <v>12589.688599999999</v>
          </cell>
          <cell r="AP42">
            <v>60877.499044321979</v>
          </cell>
        </row>
        <row r="43">
          <cell r="G43">
            <v>15228.42</v>
          </cell>
          <cell r="AL43">
            <v>12339.81648</v>
          </cell>
          <cell r="AP43">
            <v>63766.102564321984</v>
          </cell>
        </row>
        <row r="44">
          <cell r="G44">
            <v>13765.19</v>
          </cell>
          <cell r="AL44">
            <v>12602.666119999998</v>
          </cell>
          <cell r="AP44">
            <v>64928.626444321984</v>
          </cell>
        </row>
        <row r="45">
          <cell r="G45">
            <v>18060.809999999998</v>
          </cell>
          <cell r="AL45">
            <v>13964.624279999998</v>
          </cell>
          <cell r="AP45">
            <v>69024.812164321978</v>
          </cell>
        </row>
        <row r="46">
          <cell r="G46">
            <v>15081.08</v>
          </cell>
          <cell r="AL46">
            <v>10751.408239999999</v>
          </cell>
          <cell r="AP46">
            <v>49553.513924321975</v>
          </cell>
        </row>
        <row r="47">
          <cell r="G47">
            <v>13870.13</v>
          </cell>
          <cell r="AL47">
            <v>13718.037639999999</v>
          </cell>
          <cell r="AP47">
            <v>49705.60628432197</v>
          </cell>
        </row>
        <row r="48">
          <cell r="G48">
            <v>15748.220000000001</v>
          </cell>
          <cell r="AL48">
            <v>11021.504639999999</v>
          </cell>
        </row>
      </sheetData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1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T29">
            <v>19357.444276586204</v>
          </cell>
        </row>
        <row r="30">
          <cell r="G30">
            <v>21206.46</v>
          </cell>
          <cell r="P30">
            <v>200</v>
          </cell>
          <cell r="AP30">
            <v>24149.242120000003</v>
          </cell>
          <cell r="AT30">
            <v>16614.662156586201</v>
          </cell>
        </row>
        <row r="31">
          <cell r="G31">
            <v>20755.669999999998</v>
          </cell>
          <cell r="P31">
            <v>200</v>
          </cell>
          <cell r="AP31">
            <v>23950.591919999999</v>
          </cell>
          <cell r="AT31">
            <v>13619.7402365862</v>
          </cell>
        </row>
        <row r="32">
          <cell r="G32">
            <v>22984.769999999997</v>
          </cell>
          <cell r="M32">
            <v>1474.84</v>
          </cell>
          <cell r="P32">
            <v>200</v>
          </cell>
          <cell r="AP32">
            <v>24737.993119999999</v>
          </cell>
          <cell r="AT32">
            <v>13541.357116586194</v>
          </cell>
        </row>
        <row r="33">
          <cell r="G33">
            <v>20740.989999999998</v>
          </cell>
          <cell r="P33">
            <v>200</v>
          </cell>
          <cell r="AP33">
            <v>23953.3796</v>
          </cell>
          <cell r="AT33">
            <v>10528.967516586192</v>
          </cell>
        </row>
        <row r="34">
          <cell r="G34">
            <v>20599.599999999999</v>
          </cell>
          <cell r="P34">
            <v>200</v>
          </cell>
          <cell r="AP34">
            <v>24039.721880000001</v>
          </cell>
          <cell r="AR34">
            <v>13055.09</v>
          </cell>
          <cell r="AT34">
            <v>-5766.2443634138108</v>
          </cell>
        </row>
        <row r="35">
          <cell r="G35">
            <v>22346.62</v>
          </cell>
          <cell r="P35">
            <v>200</v>
          </cell>
          <cell r="AP35">
            <v>24683.91044</v>
          </cell>
          <cell r="AR35">
            <v>78967</v>
          </cell>
          <cell r="AT35">
            <v>-86870.534803413815</v>
          </cell>
        </row>
        <row r="36">
          <cell r="G36">
            <v>21781.9</v>
          </cell>
          <cell r="P36">
            <v>200</v>
          </cell>
          <cell r="AP36">
            <v>24511.346600000001</v>
          </cell>
          <cell r="AT36">
            <v>-89399.981403413811</v>
          </cell>
        </row>
        <row r="37">
          <cell r="G37">
            <v>21047.040000000001</v>
          </cell>
          <cell r="P37">
            <v>200</v>
          </cell>
          <cell r="AP37">
            <v>24156.14356</v>
          </cell>
          <cell r="AT37">
            <v>-92309.084963413799</v>
          </cell>
        </row>
        <row r="38">
          <cell r="G38">
            <v>21608</v>
          </cell>
          <cell r="P38">
            <v>200</v>
          </cell>
          <cell r="AP38">
            <v>24669.282599999999</v>
          </cell>
          <cell r="AT38">
            <v>-95170.367563413805</v>
          </cell>
        </row>
        <row r="39">
          <cell r="G39">
            <v>12906.84</v>
          </cell>
          <cell r="P39">
            <v>500</v>
          </cell>
          <cell r="AP39">
            <v>23571.575080000002</v>
          </cell>
          <cell r="AT39">
            <v>-105335.10264341382</v>
          </cell>
        </row>
        <row r="40">
          <cell r="G40">
            <v>29043.890000000003</v>
          </cell>
          <cell r="P40">
            <v>500</v>
          </cell>
          <cell r="AP40">
            <v>27281.476559999999</v>
          </cell>
          <cell r="AT40">
            <v>-103072.68920341381</v>
          </cell>
        </row>
        <row r="41">
          <cell r="G41">
            <v>21810.3</v>
          </cell>
          <cell r="P41">
            <v>500</v>
          </cell>
          <cell r="AP41">
            <v>24918.196359999998</v>
          </cell>
          <cell r="AT41">
            <v>-105680.58556341381</v>
          </cell>
        </row>
        <row r="42">
          <cell r="G42">
            <v>18646.100000000002</v>
          </cell>
          <cell r="P42">
            <v>500</v>
          </cell>
          <cell r="AP42">
            <v>25831.681320000003</v>
          </cell>
          <cell r="AT42">
            <v>-112366.16688341381</v>
          </cell>
        </row>
        <row r="43">
          <cell r="G43">
            <v>23554.79</v>
          </cell>
          <cell r="P43">
            <v>500</v>
          </cell>
          <cell r="AP43">
            <v>26823.368320000001</v>
          </cell>
          <cell r="AT43">
            <v>-115134.74520341383</v>
          </cell>
        </row>
        <row r="44">
          <cell r="G44">
            <v>21252.62</v>
          </cell>
          <cell r="P44">
            <v>500</v>
          </cell>
          <cell r="AP44">
            <v>25915.964360000002</v>
          </cell>
          <cell r="AT44">
            <v>-119298.08956341383</v>
          </cell>
        </row>
        <row r="45">
          <cell r="G45">
            <v>21951.96</v>
          </cell>
          <cell r="P45">
            <v>200</v>
          </cell>
          <cell r="AP45">
            <v>24076.270200000003</v>
          </cell>
          <cell r="AT45">
            <v>-121222.39976341382</v>
          </cell>
        </row>
        <row r="46">
          <cell r="G46">
            <v>23753.480000000003</v>
          </cell>
          <cell r="M46">
            <v>57855</v>
          </cell>
          <cell r="P46">
            <v>200</v>
          </cell>
          <cell r="AP46">
            <v>29045.529560000003</v>
          </cell>
          <cell r="AT46">
            <v>-68459.449323413806</v>
          </cell>
        </row>
        <row r="47">
          <cell r="G47">
            <v>20154.519999999997</v>
          </cell>
          <cell r="P47">
            <v>200</v>
          </cell>
          <cell r="AP47">
            <v>24507.029560000003</v>
          </cell>
          <cell r="AT47">
            <v>-72611.958883413812</v>
          </cell>
        </row>
        <row r="48">
          <cell r="G48">
            <v>20360.62</v>
          </cell>
          <cell r="AP48">
            <v>22496.257400000002</v>
          </cell>
        </row>
      </sheetData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2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Q29">
            <v>-62607.988641159231</v>
          </cell>
        </row>
        <row r="30">
          <cell r="G30">
            <v>31150.77</v>
          </cell>
          <cell r="M30">
            <v>200</v>
          </cell>
          <cell r="AM30">
            <v>25831.213000000003</v>
          </cell>
          <cell r="AQ30">
            <v>-57088.43164115923</v>
          </cell>
        </row>
        <row r="31">
          <cell r="G31">
            <v>31677.260000000002</v>
          </cell>
          <cell r="M31">
            <v>200</v>
          </cell>
          <cell r="AM31">
            <v>25870.509600000005</v>
          </cell>
          <cell r="AQ31">
            <v>-51081.681241159233</v>
          </cell>
        </row>
        <row r="32">
          <cell r="G32">
            <v>31432.99</v>
          </cell>
          <cell r="M32">
            <v>200</v>
          </cell>
          <cell r="AM32">
            <v>25808.105240000001</v>
          </cell>
          <cell r="AQ32">
            <v>-45256.796481159232</v>
          </cell>
        </row>
        <row r="33">
          <cell r="G33">
            <v>31439.45</v>
          </cell>
          <cell r="M33">
            <v>200</v>
          </cell>
          <cell r="AM33">
            <v>25942.963800000001</v>
          </cell>
          <cell r="AQ33">
            <v>-39560.310281159233</v>
          </cell>
        </row>
        <row r="34">
          <cell r="G34">
            <v>29969.62</v>
          </cell>
          <cell r="M34">
            <v>200</v>
          </cell>
          <cell r="AM34">
            <v>25657.131440000001</v>
          </cell>
          <cell r="AO34">
            <v>13055.09</v>
          </cell>
          <cell r="AQ34">
            <v>-48102.911721159238</v>
          </cell>
        </row>
        <row r="35">
          <cell r="G35">
            <v>31662.59</v>
          </cell>
          <cell r="M35">
            <v>200</v>
          </cell>
          <cell r="AM35">
            <v>26436.783000000003</v>
          </cell>
          <cell r="AQ35">
            <v>-42677.104721159238</v>
          </cell>
        </row>
        <row r="36">
          <cell r="G36">
            <v>30295.39</v>
          </cell>
          <cell r="M36">
            <v>200</v>
          </cell>
          <cell r="AM36">
            <v>25921.670840000002</v>
          </cell>
          <cell r="AQ36">
            <v>-38103.385561159244</v>
          </cell>
        </row>
        <row r="37">
          <cell r="G37">
            <v>34264.839999999997</v>
          </cell>
          <cell r="M37">
            <v>200</v>
          </cell>
          <cell r="AM37">
            <v>26579.993120000003</v>
          </cell>
          <cell r="AQ37">
            <v>-30218.538681159251</v>
          </cell>
        </row>
        <row r="38">
          <cell r="G38">
            <v>33565.07</v>
          </cell>
          <cell r="M38">
            <v>200</v>
          </cell>
          <cell r="AM38">
            <v>27553.638120000003</v>
          </cell>
          <cell r="AQ38">
            <v>-139202.16680115924</v>
          </cell>
        </row>
        <row r="39">
          <cell r="G39">
            <v>21633.040000000001</v>
          </cell>
          <cell r="M39">
            <v>500</v>
          </cell>
          <cell r="AM39">
            <v>26851.271600000004</v>
          </cell>
          <cell r="AQ39">
            <v>-143920.39840115924</v>
          </cell>
        </row>
        <row r="40">
          <cell r="G40">
            <v>35270.01</v>
          </cell>
          <cell r="M40">
            <v>500</v>
          </cell>
          <cell r="AM40">
            <v>28789.476760000001</v>
          </cell>
          <cell r="AQ40">
            <v>-136939.86516115922</v>
          </cell>
        </row>
        <row r="41">
          <cell r="G41">
            <v>31073.61</v>
          </cell>
          <cell r="M41">
            <v>500</v>
          </cell>
          <cell r="AM41">
            <v>28414.394200000002</v>
          </cell>
          <cell r="AQ41">
            <v>-133780.64936115922</v>
          </cell>
        </row>
        <row r="42">
          <cell r="G42">
            <v>33270.14</v>
          </cell>
          <cell r="M42">
            <v>500</v>
          </cell>
          <cell r="AM42">
            <v>29687.28672</v>
          </cell>
          <cell r="AQ42">
            <v>-129697.79608115922</v>
          </cell>
        </row>
        <row r="43">
          <cell r="G43">
            <v>32262.73</v>
          </cell>
          <cell r="M43">
            <v>500</v>
          </cell>
          <cell r="AM43">
            <v>26839.238120000002</v>
          </cell>
          <cell r="AQ43">
            <v>-123774.30420115922</v>
          </cell>
        </row>
        <row r="44">
          <cell r="G44">
            <v>30263.96</v>
          </cell>
          <cell r="M44">
            <v>500</v>
          </cell>
          <cell r="AM44">
            <v>28236.957600000002</v>
          </cell>
          <cell r="AQ44">
            <v>-121247.30180115922</v>
          </cell>
        </row>
        <row r="45">
          <cell r="G45">
            <v>30294.739999999998</v>
          </cell>
          <cell r="M45">
            <v>200</v>
          </cell>
          <cell r="AM45">
            <v>26993.47408</v>
          </cell>
          <cell r="AQ45">
            <v>-117746.03588115923</v>
          </cell>
        </row>
        <row r="46">
          <cell r="G46">
            <v>33939.64</v>
          </cell>
          <cell r="M46">
            <v>200</v>
          </cell>
          <cell r="AM46">
            <v>24062.706080000004</v>
          </cell>
          <cell r="AQ46">
            <v>-107669.10196115923</v>
          </cell>
        </row>
        <row r="47">
          <cell r="G47">
            <v>30198.32</v>
          </cell>
          <cell r="M47">
            <v>200</v>
          </cell>
          <cell r="AM47">
            <v>24125.387520000004</v>
          </cell>
          <cell r="AQ47">
            <v>-101396.16948115923</v>
          </cell>
        </row>
        <row r="48">
          <cell r="G48">
            <v>30809.08</v>
          </cell>
          <cell r="AM48">
            <v>23354.866320000001</v>
          </cell>
        </row>
      </sheetData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3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0">
          <cell r="AP30">
            <v>-62846.984824888263</v>
          </cell>
        </row>
        <row r="31">
          <cell r="G31">
            <v>10229.450000000001</v>
          </cell>
          <cell r="M31">
            <v>200</v>
          </cell>
          <cell r="AL31">
            <v>14634.383160000001</v>
          </cell>
          <cell r="AP31">
            <v>-67051.917984888263</v>
          </cell>
        </row>
        <row r="32">
          <cell r="G32">
            <v>16648.870000000003</v>
          </cell>
          <cell r="M32">
            <v>200</v>
          </cell>
          <cell r="AL32">
            <v>16756.061720000002</v>
          </cell>
          <cell r="AP32">
            <v>-66959.109704888266</v>
          </cell>
        </row>
        <row r="33">
          <cell r="G33">
            <v>10210.130000000001</v>
          </cell>
          <cell r="M33">
            <v>200</v>
          </cell>
          <cell r="AL33">
            <v>14513.832840000001</v>
          </cell>
          <cell r="AP33">
            <v>-71062.812544888264</v>
          </cell>
        </row>
        <row r="34">
          <cell r="G34">
            <v>9996.82</v>
          </cell>
          <cell r="M34">
            <v>200</v>
          </cell>
          <cell r="AL34">
            <v>14471.327360000003</v>
          </cell>
          <cell r="AP34">
            <v>-75337.319904888267</v>
          </cell>
        </row>
        <row r="35">
          <cell r="G35">
            <v>10546.22</v>
          </cell>
          <cell r="M35">
            <v>200</v>
          </cell>
          <cell r="AL35">
            <v>14583.631439999999</v>
          </cell>
          <cell r="AP35">
            <v>-79174.731344888263</v>
          </cell>
        </row>
        <row r="36">
          <cell r="G36">
            <v>9430.2799999999988</v>
          </cell>
          <cell r="M36">
            <v>200</v>
          </cell>
          <cell r="AL36">
            <v>14254.761120000001</v>
          </cell>
          <cell r="AP36">
            <v>-83799.21246488826</v>
          </cell>
        </row>
        <row r="37">
          <cell r="G37">
            <v>9332.83</v>
          </cell>
          <cell r="M37">
            <v>200</v>
          </cell>
          <cell r="AL37">
            <v>14166.12572</v>
          </cell>
          <cell r="AP37">
            <v>-88432.508184888255</v>
          </cell>
        </row>
        <row r="38">
          <cell r="G38">
            <v>8254.6</v>
          </cell>
          <cell r="M38">
            <v>200</v>
          </cell>
          <cell r="AL38">
            <v>13826.198000000002</v>
          </cell>
          <cell r="AP38">
            <v>-93804.106184888253</v>
          </cell>
        </row>
        <row r="39">
          <cell r="G39">
            <v>8620.09</v>
          </cell>
          <cell r="M39">
            <v>200</v>
          </cell>
          <cell r="AL39">
            <v>13819.745720000003</v>
          </cell>
          <cell r="AP39">
            <v>-98803.761904888263</v>
          </cell>
        </row>
        <row r="40">
          <cell r="G40">
            <v>12174.6</v>
          </cell>
          <cell r="M40">
            <v>500</v>
          </cell>
          <cell r="AL40">
            <v>15234.87448</v>
          </cell>
          <cell r="AP40">
            <v>-101364.03638488826</v>
          </cell>
        </row>
        <row r="41">
          <cell r="G41">
            <v>8113.85</v>
          </cell>
          <cell r="M41">
            <v>500</v>
          </cell>
          <cell r="AL41">
            <v>13823.403960000001</v>
          </cell>
          <cell r="AP41">
            <v>-106573.59034488825</v>
          </cell>
        </row>
        <row r="42">
          <cell r="G42">
            <v>8003.05</v>
          </cell>
          <cell r="M42">
            <v>500</v>
          </cell>
          <cell r="AL42">
            <v>13849.103720000001</v>
          </cell>
          <cell r="AP42">
            <v>-111919.64406488824</v>
          </cell>
        </row>
        <row r="43">
          <cell r="G43">
            <v>8887.34</v>
          </cell>
          <cell r="M43">
            <v>500</v>
          </cell>
          <cell r="AL43">
            <v>14082.072240000001</v>
          </cell>
          <cell r="AP43">
            <v>-116614.37630488825</v>
          </cell>
        </row>
        <row r="44">
          <cell r="G44">
            <v>10399.27</v>
          </cell>
          <cell r="M44">
            <v>500</v>
          </cell>
          <cell r="AL44">
            <v>14500.7678</v>
          </cell>
          <cell r="AP44">
            <v>-120215.87410488825</v>
          </cell>
        </row>
        <row r="45">
          <cell r="G45">
            <v>10109.77</v>
          </cell>
          <cell r="M45">
            <v>500</v>
          </cell>
          <cell r="AL45">
            <v>14487.194360000001</v>
          </cell>
          <cell r="AP45">
            <v>-124093.29846488824</v>
          </cell>
        </row>
        <row r="46">
          <cell r="G46">
            <v>8739.6200000000008</v>
          </cell>
          <cell r="M46">
            <v>200</v>
          </cell>
          <cell r="AL46">
            <v>13997.1432</v>
          </cell>
          <cell r="AP46">
            <v>-129150.82166488825</v>
          </cell>
        </row>
        <row r="47">
          <cell r="G47">
            <v>8426.5400000000009</v>
          </cell>
          <cell r="M47">
            <v>200</v>
          </cell>
          <cell r="AL47">
            <v>13857.324960000002</v>
          </cell>
          <cell r="AP47">
            <v>-134381.60662488826</v>
          </cell>
        </row>
        <row r="48">
          <cell r="G48">
            <v>10320.9</v>
          </cell>
          <cell r="M48">
            <v>200</v>
          </cell>
          <cell r="AL48">
            <v>14358.766240000003</v>
          </cell>
          <cell r="AP48">
            <v>-138219.47286488826</v>
          </cell>
        </row>
        <row r="49">
          <cell r="G49">
            <v>12260.009999999998</v>
          </cell>
          <cell r="AL49">
            <v>14584.855880000001</v>
          </cell>
        </row>
      </sheetData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4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T29">
            <v>112998.66959063464</v>
          </cell>
        </row>
        <row r="30">
          <cell r="G30">
            <v>27458.61</v>
          </cell>
          <cell r="P30">
            <v>200</v>
          </cell>
          <cell r="AP30">
            <v>29667.029840000003</v>
          </cell>
          <cell r="AT30">
            <v>110990.24975063463</v>
          </cell>
        </row>
        <row r="31">
          <cell r="G31">
            <v>20381.810000000001</v>
          </cell>
          <cell r="P31">
            <v>200</v>
          </cell>
          <cell r="AP31">
            <v>27724.266880000003</v>
          </cell>
          <cell r="AT31">
            <v>103847.79287063461</v>
          </cell>
        </row>
        <row r="32">
          <cell r="G32">
            <v>19152.09</v>
          </cell>
          <cell r="M32">
            <v>23103.15</v>
          </cell>
          <cell r="P32">
            <v>200</v>
          </cell>
          <cell r="AP32">
            <v>29872.209800000004</v>
          </cell>
          <cell r="AT32">
            <v>116430.82307063459</v>
          </cell>
        </row>
        <row r="33">
          <cell r="G33">
            <v>21646.92</v>
          </cell>
          <cell r="P33">
            <v>200</v>
          </cell>
          <cell r="AP33">
            <v>28649.31452</v>
          </cell>
          <cell r="AT33">
            <v>109628.42855063461</v>
          </cell>
        </row>
        <row r="34">
          <cell r="G34">
            <v>17979.330000000002</v>
          </cell>
          <cell r="P34">
            <v>200</v>
          </cell>
          <cell r="AP34">
            <v>27024.812000000005</v>
          </cell>
          <cell r="AT34">
            <v>100782.9465506346</v>
          </cell>
        </row>
        <row r="35">
          <cell r="G35">
            <v>16228.3</v>
          </cell>
          <cell r="P35">
            <v>200</v>
          </cell>
          <cell r="AP35">
            <v>26913.423720000006</v>
          </cell>
          <cell r="AT35">
            <v>90297.822830634599</v>
          </cell>
        </row>
        <row r="36">
          <cell r="G36">
            <v>19885.7</v>
          </cell>
          <cell r="P36">
            <v>200</v>
          </cell>
          <cell r="AP36">
            <v>28043.320599999999</v>
          </cell>
          <cell r="AT36">
            <v>82340.202230634604</v>
          </cell>
        </row>
        <row r="37">
          <cell r="G37">
            <v>20949.079999999998</v>
          </cell>
          <cell r="P37">
            <v>200</v>
          </cell>
          <cell r="AP37">
            <v>28093.908759999998</v>
          </cell>
          <cell r="AT37">
            <v>-39799.686529365397</v>
          </cell>
        </row>
        <row r="38">
          <cell r="G38">
            <v>19026.919999999998</v>
          </cell>
          <cell r="M38">
            <v>13457.94</v>
          </cell>
          <cell r="P38">
            <v>200</v>
          </cell>
          <cell r="AP38">
            <v>28793.465080000002</v>
          </cell>
          <cell r="AT38">
            <v>-35908.291609365398</v>
          </cell>
        </row>
        <row r="39">
          <cell r="G39">
            <v>18784.150000000001</v>
          </cell>
          <cell r="P39">
            <v>200</v>
          </cell>
          <cell r="AP39">
            <v>27204.001920000002</v>
          </cell>
          <cell r="AT39">
            <v>-61940.873529365403</v>
          </cell>
        </row>
        <row r="40">
          <cell r="G40">
            <v>18862</v>
          </cell>
          <cell r="P40">
            <v>200</v>
          </cell>
          <cell r="AP40">
            <v>27592.881000000001</v>
          </cell>
          <cell r="AT40">
            <v>-87996.004529365397</v>
          </cell>
        </row>
        <row r="41">
          <cell r="G41">
            <v>20068.080000000002</v>
          </cell>
          <cell r="M41">
            <v>4314.5</v>
          </cell>
          <cell r="P41">
            <v>200</v>
          </cell>
          <cell r="AP41">
            <v>28030.047880000006</v>
          </cell>
          <cell r="AT41">
            <v>-91443.472409365408</v>
          </cell>
        </row>
        <row r="42">
          <cell r="G42">
            <v>18721.62</v>
          </cell>
          <cell r="P42">
            <v>200</v>
          </cell>
          <cell r="AP42">
            <v>27111.552439999999</v>
          </cell>
          <cell r="AT42">
            <v>-109792.85484936541</v>
          </cell>
        </row>
        <row r="43">
          <cell r="G43">
            <v>18142.349999999999</v>
          </cell>
          <cell r="M43">
            <v>717.42</v>
          </cell>
          <cell r="P43">
            <v>200</v>
          </cell>
          <cell r="AP43">
            <v>26985.43376</v>
          </cell>
          <cell r="AT43">
            <v>-117718.51860936542</v>
          </cell>
        </row>
        <row r="44">
          <cell r="G44">
            <v>17427.75</v>
          </cell>
          <cell r="P44">
            <v>200</v>
          </cell>
          <cell r="AP44">
            <v>26794.393520000005</v>
          </cell>
          <cell r="AT44">
            <v>-126885.16212936543</v>
          </cell>
        </row>
        <row r="45">
          <cell r="G45">
            <v>20828.009999999998</v>
          </cell>
          <cell r="P45">
            <v>200</v>
          </cell>
          <cell r="AP45">
            <v>27134.419520000003</v>
          </cell>
          <cell r="AT45">
            <v>-132991.57164936545</v>
          </cell>
        </row>
        <row r="46">
          <cell r="G46">
            <v>18297.95</v>
          </cell>
          <cell r="M46">
            <v>717.42</v>
          </cell>
          <cell r="P46">
            <v>200</v>
          </cell>
          <cell r="AP46">
            <v>29226.680720000004</v>
          </cell>
          <cell r="AT46">
            <v>-143002.88236936546</v>
          </cell>
        </row>
        <row r="47">
          <cell r="G47">
            <v>30542.920000000002</v>
          </cell>
          <cell r="M47">
            <v>239.14</v>
          </cell>
          <cell r="P47">
            <v>200</v>
          </cell>
          <cell r="AP47">
            <v>30036.693879999999</v>
          </cell>
          <cell r="AT47">
            <v>-142057.51624936546</v>
          </cell>
        </row>
        <row r="48">
          <cell r="G48">
            <v>18536.61</v>
          </cell>
          <cell r="AP48">
            <v>26855.633840000002</v>
          </cell>
          <cell r="AT48">
            <v>-150376.54008936547</v>
          </cell>
        </row>
      </sheetData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7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P29">
            <v>37298.008312074446</v>
          </cell>
        </row>
        <row r="30">
          <cell r="G30">
            <v>8042.62</v>
          </cell>
          <cell r="M30">
            <v>0</v>
          </cell>
          <cell r="AL30">
            <v>14038.83776</v>
          </cell>
          <cell r="AP30">
            <v>31301.790552074446</v>
          </cell>
        </row>
        <row r="31">
          <cell r="G31">
            <v>11884.19</v>
          </cell>
          <cell r="M31">
            <v>0</v>
          </cell>
          <cell r="AL31">
            <v>14813.7894</v>
          </cell>
          <cell r="AP31">
            <v>28372.191152074447</v>
          </cell>
        </row>
        <row r="32">
          <cell r="G32">
            <v>5989.44</v>
          </cell>
          <cell r="M32">
            <v>0</v>
          </cell>
          <cell r="AL32">
            <v>14395.293759999999</v>
          </cell>
          <cell r="AP32">
            <v>19966.337392074449</v>
          </cell>
        </row>
        <row r="33">
          <cell r="G33">
            <v>8248.3700000000008</v>
          </cell>
          <cell r="M33">
            <v>0</v>
          </cell>
          <cell r="AL33">
            <v>16366.372600000001</v>
          </cell>
          <cell r="AP33">
            <v>11848.334792074451</v>
          </cell>
        </row>
        <row r="34">
          <cell r="G34">
            <v>6727.15</v>
          </cell>
          <cell r="M34">
            <v>0</v>
          </cell>
          <cell r="AL34">
            <v>13807.467320000002</v>
          </cell>
          <cell r="AP34">
            <v>4768.017472074449</v>
          </cell>
        </row>
        <row r="35">
          <cell r="G35">
            <v>7782.5999999999995</v>
          </cell>
          <cell r="M35">
            <v>0</v>
          </cell>
          <cell r="AL35">
            <v>14066.403760000001</v>
          </cell>
          <cell r="AP35">
            <v>-1515.7862879255517</v>
          </cell>
        </row>
        <row r="36">
          <cell r="G36">
            <v>7782.5999999999995</v>
          </cell>
          <cell r="M36">
            <v>0</v>
          </cell>
          <cell r="AL36">
            <v>14066.403760000001</v>
          </cell>
          <cell r="AP36">
            <v>-7799.5900479255533</v>
          </cell>
        </row>
        <row r="37">
          <cell r="G37">
            <v>10246.470000000001</v>
          </cell>
          <cell r="M37">
            <v>0</v>
          </cell>
          <cell r="AL37">
            <v>14824.43476</v>
          </cell>
          <cell r="AP37">
            <v>-12377.554807925553</v>
          </cell>
        </row>
        <row r="38">
          <cell r="G38">
            <v>6307.82</v>
          </cell>
          <cell r="M38">
            <v>0</v>
          </cell>
          <cell r="AL38">
            <v>13679.47248</v>
          </cell>
          <cell r="AP38">
            <v>-19749.207287925554</v>
          </cell>
        </row>
        <row r="39">
          <cell r="G39">
            <v>7397.2999999999993</v>
          </cell>
          <cell r="M39">
            <v>300</v>
          </cell>
          <cell r="AL39">
            <v>15041.369199999999</v>
          </cell>
          <cell r="AP39">
            <v>-27093.276487925556</v>
          </cell>
        </row>
        <row r="40">
          <cell r="G40">
            <v>6266.28</v>
          </cell>
          <cell r="M40">
            <v>300</v>
          </cell>
          <cell r="AL40">
            <v>13693.5496</v>
          </cell>
          <cell r="AP40">
            <v>-34220.546087925555</v>
          </cell>
        </row>
        <row r="41">
          <cell r="G41">
            <v>13890.76</v>
          </cell>
          <cell r="M41">
            <v>300</v>
          </cell>
          <cell r="AL41">
            <v>15438.740480000002</v>
          </cell>
          <cell r="AP41">
            <v>-35468.526567925554</v>
          </cell>
        </row>
        <row r="42">
          <cell r="G42">
            <v>6334.82</v>
          </cell>
          <cell r="M42">
            <v>300</v>
          </cell>
          <cell r="AL42">
            <v>14849.601840000001</v>
          </cell>
          <cell r="AP42">
            <v>-43683.308407925557</v>
          </cell>
        </row>
        <row r="43">
          <cell r="G43">
            <v>5565.8099999999995</v>
          </cell>
          <cell r="M43">
            <v>300</v>
          </cell>
          <cell r="AL43">
            <v>13451.167960000001</v>
          </cell>
          <cell r="AP43">
            <v>-51268.666367925558</v>
          </cell>
        </row>
        <row r="44">
          <cell r="G44">
            <v>7312.59</v>
          </cell>
          <cell r="M44">
            <v>300</v>
          </cell>
          <cell r="AL44">
            <v>13882.699960000002</v>
          </cell>
          <cell r="AP44">
            <v>-57538.77632792556</v>
          </cell>
        </row>
        <row r="45">
          <cell r="G45">
            <v>6808.6</v>
          </cell>
          <cell r="M45">
            <v>0</v>
          </cell>
          <cell r="AL45">
            <v>13786.10936</v>
          </cell>
          <cell r="AP45">
            <v>-64516.285687925563</v>
          </cell>
        </row>
        <row r="46">
          <cell r="G46">
            <v>5608.8</v>
          </cell>
          <cell r="M46">
            <v>0</v>
          </cell>
          <cell r="AL46">
            <v>13495.703439999999</v>
          </cell>
          <cell r="AP46">
            <v>-72403.189127925565</v>
          </cell>
        </row>
        <row r="47">
          <cell r="G47">
            <v>6576.01</v>
          </cell>
          <cell r="M47">
            <v>0</v>
          </cell>
          <cell r="AL47">
            <v>13715.007080000001</v>
          </cell>
          <cell r="AP47">
            <v>-79542.186207925566</v>
          </cell>
        </row>
        <row r="48">
          <cell r="G48">
            <v>7027.48</v>
          </cell>
          <cell r="M48">
            <v>0</v>
          </cell>
          <cell r="AL48">
            <v>13718.651839999999</v>
          </cell>
        </row>
      </sheetData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9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P29">
            <v>12160.021235944907</v>
          </cell>
        </row>
        <row r="30">
          <cell r="G30">
            <v>18825.68</v>
          </cell>
          <cell r="M30">
            <v>0</v>
          </cell>
          <cell r="AL30">
            <v>16760.869200000001</v>
          </cell>
          <cell r="AP30">
            <v>14224.832035944906</v>
          </cell>
        </row>
        <row r="31">
          <cell r="G31">
            <v>19439.150000000001</v>
          </cell>
          <cell r="M31">
            <v>0</v>
          </cell>
          <cell r="AL31">
            <v>17028.644039999999</v>
          </cell>
          <cell r="AP31">
            <v>16635.337995944908</v>
          </cell>
        </row>
        <row r="32">
          <cell r="G32">
            <v>26118.47</v>
          </cell>
          <cell r="M32">
            <v>0</v>
          </cell>
          <cell r="AL32">
            <v>19940.369720000002</v>
          </cell>
          <cell r="AP32">
            <v>22813.438275944907</v>
          </cell>
        </row>
        <row r="33">
          <cell r="G33">
            <v>16374.949999999999</v>
          </cell>
          <cell r="M33">
            <v>0</v>
          </cell>
          <cell r="AL33">
            <v>16357.400759999999</v>
          </cell>
          <cell r="AP33">
            <v>22830.987515944907</v>
          </cell>
        </row>
        <row r="34">
          <cell r="G34">
            <v>14678.67</v>
          </cell>
          <cell r="M34">
            <v>0</v>
          </cell>
          <cell r="AL34">
            <v>16390.171719999998</v>
          </cell>
          <cell r="AP34">
            <v>21119.485795944907</v>
          </cell>
        </row>
        <row r="35">
          <cell r="G35">
            <v>17403.66</v>
          </cell>
          <cell r="M35">
            <v>0</v>
          </cell>
          <cell r="AL35">
            <v>78215.589919999999</v>
          </cell>
          <cell r="AP35">
            <v>-39692.444124055095</v>
          </cell>
        </row>
        <row r="36">
          <cell r="G36">
            <v>16952.52</v>
          </cell>
          <cell r="M36">
            <v>0</v>
          </cell>
          <cell r="AL36">
            <v>55094.7808</v>
          </cell>
          <cell r="AP36">
            <v>-77834.704924055099</v>
          </cell>
        </row>
        <row r="37">
          <cell r="G37">
            <v>15263.33</v>
          </cell>
          <cell r="M37">
            <v>0</v>
          </cell>
          <cell r="AL37">
            <v>16053.43188</v>
          </cell>
          <cell r="AN37">
            <v>14124.86</v>
          </cell>
          <cell r="AP37">
            <v>-92749.666804055101</v>
          </cell>
        </row>
        <row r="38">
          <cell r="G38">
            <v>21036.25</v>
          </cell>
          <cell r="M38">
            <v>0</v>
          </cell>
          <cell r="AL38">
            <v>18320.722519999999</v>
          </cell>
          <cell r="AP38">
            <v>-90034.139324055097</v>
          </cell>
        </row>
        <row r="39">
          <cell r="G39">
            <v>34772.29</v>
          </cell>
          <cell r="M39">
            <v>500</v>
          </cell>
          <cell r="AL39">
            <v>22265.846679999999</v>
          </cell>
          <cell r="AP39">
            <v>-77027.696004055091</v>
          </cell>
        </row>
        <row r="40">
          <cell r="G40">
            <v>26812.46</v>
          </cell>
          <cell r="M40">
            <v>500</v>
          </cell>
          <cell r="AL40">
            <v>19041.23072</v>
          </cell>
          <cell r="AP40">
            <v>-68756.466724055092</v>
          </cell>
        </row>
        <row r="41">
          <cell r="G41">
            <v>20085.580000000002</v>
          </cell>
          <cell r="M41">
            <v>500</v>
          </cell>
          <cell r="AL41">
            <v>17800.499919999998</v>
          </cell>
          <cell r="AP41">
            <v>-65971.386644055092</v>
          </cell>
        </row>
        <row r="42">
          <cell r="G42">
            <v>21103.7</v>
          </cell>
          <cell r="M42">
            <v>500</v>
          </cell>
          <cell r="AL42">
            <v>21619.509839999999</v>
          </cell>
          <cell r="AP42">
            <v>-72903.236484055087</v>
          </cell>
        </row>
        <row r="43">
          <cell r="G43">
            <v>28736.07</v>
          </cell>
          <cell r="M43">
            <v>500</v>
          </cell>
          <cell r="AL43">
            <v>21333.47868</v>
          </cell>
          <cell r="AP43">
            <v>-65000.645164055088</v>
          </cell>
        </row>
        <row r="44">
          <cell r="G44">
            <v>24103.52</v>
          </cell>
          <cell r="M44">
            <v>500</v>
          </cell>
          <cell r="AL44">
            <v>21194.720959999999</v>
          </cell>
          <cell r="AP44">
            <v>-61591.84612405509</v>
          </cell>
        </row>
        <row r="45">
          <cell r="G45">
            <v>24854.93</v>
          </cell>
          <cell r="M45">
            <v>200</v>
          </cell>
          <cell r="AL45">
            <v>20917.801639999998</v>
          </cell>
          <cell r="AP45">
            <v>-57454.717764055087</v>
          </cell>
        </row>
        <row r="46">
          <cell r="G46">
            <v>24005.96</v>
          </cell>
          <cell r="M46">
            <v>200</v>
          </cell>
          <cell r="AL46">
            <v>17942.422399999999</v>
          </cell>
          <cell r="AP46">
            <v>-51191.180164055084</v>
          </cell>
        </row>
        <row r="47">
          <cell r="G47">
            <v>24402.57</v>
          </cell>
          <cell r="M47">
            <v>200</v>
          </cell>
          <cell r="AL47">
            <v>17256.489959999999</v>
          </cell>
          <cell r="AP47">
            <v>-43845.100124055083</v>
          </cell>
        </row>
        <row r="48">
          <cell r="G48">
            <v>22171.33</v>
          </cell>
          <cell r="AL48">
            <v>16543.916359999996</v>
          </cell>
        </row>
      </sheetData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21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Q29">
            <v>-115943.43175799814</v>
          </cell>
        </row>
        <row r="30">
          <cell r="G30">
            <v>23756.06</v>
          </cell>
          <cell r="M30">
            <v>0</v>
          </cell>
          <cell r="AM30">
            <v>16357.34856</v>
          </cell>
          <cell r="AQ30">
            <v>-108544.72031799814</v>
          </cell>
        </row>
        <row r="31">
          <cell r="G31">
            <v>22324.85</v>
          </cell>
          <cell r="M31">
            <v>0</v>
          </cell>
          <cell r="AM31">
            <v>16006.539479999999</v>
          </cell>
          <cell r="AQ31">
            <v>-102226.40979799815</v>
          </cell>
        </row>
        <row r="32">
          <cell r="G32">
            <v>22335.83</v>
          </cell>
          <cell r="M32">
            <v>0</v>
          </cell>
          <cell r="AM32">
            <v>16880.735160000004</v>
          </cell>
          <cell r="AQ32">
            <v>-96771.31495799814</v>
          </cell>
        </row>
        <row r="33">
          <cell r="G33">
            <v>22264.22</v>
          </cell>
          <cell r="M33">
            <v>0</v>
          </cell>
          <cell r="AM33">
            <v>16000.97328</v>
          </cell>
          <cell r="AQ33">
            <v>-90508.068237998144</v>
          </cell>
        </row>
        <row r="34">
          <cell r="G34">
            <v>21512.59</v>
          </cell>
          <cell r="M34">
            <v>0</v>
          </cell>
          <cell r="AM34">
            <v>15807.30356</v>
          </cell>
          <cell r="AQ34">
            <v>-84802.781797998148</v>
          </cell>
        </row>
        <row r="35">
          <cell r="G35">
            <v>21447.35</v>
          </cell>
          <cell r="M35">
            <v>0</v>
          </cell>
          <cell r="AM35">
            <v>15805.64796</v>
          </cell>
          <cell r="AO35">
            <v>63277.43</v>
          </cell>
          <cell r="AQ35">
            <v>-142438.50975799814</v>
          </cell>
        </row>
        <row r="36">
          <cell r="G36">
            <v>21684.780000000002</v>
          </cell>
          <cell r="M36">
            <v>0</v>
          </cell>
          <cell r="AM36">
            <v>15912.570400000002</v>
          </cell>
          <cell r="AQ36">
            <v>-136666.30015799814</v>
          </cell>
        </row>
        <row r="37">
          <cell r="G37">
            <v>21961.8</v>
          </cell>
          <cell r="M37">
            <v>0</v>
          </cell>
          <cell r="AM37">
            <v>15636.782800000001</v>
          </cell>
          <cell r="AO37">
            <v>936.44</v>
          </cell>
          <cell r="AQ37">
            <v>-131277.72295799814</v>
          </cell>
        </row>
        <row r="38">
          <cell r="G38">
            <v>21878.989999999998</v>
          </cell>
          <cell r="M38">
            <v>0</v>
          </cell>
          <cell r="AM38">
            <v>16023.23508</v>
          </cell>
          <cell r="AQ38">
            <v>-125421.96803799814</v>
          </cell>
        </row>
        <row r="39">
          <cell r="G39">
            <v>22554.510000000002</v>
          </cell>
          <cell r="M39">
            <v>500</v>
          </cell>
          <cell r="AM39">
            <v>17082.430280000004</v>
          </cell>
          <cell r="AQ39">
            <v>-119449.88831799815</v>
          </cell>
        </row>
        <row r="40">
          <cell r="G40">
            <v>22882.54</v>
          </cell>
          <cell r="M40">
            <v>500</v>
          </cell>
          <cell r="AM40">
            <v>16390.57504</v>
          </cell>
          <cell r="AQ40">
            <v>-121671.46335799815</v>
          </cell>
        </row>
        <row r="41">
          <cell r="G41">
            <v>23573.77</v>
          </cell>
          <cell r="M41">
            <v>500</v>
          </cell>
          <cell r="AM41">
            <v>16258.375479999999</v>
          </cell>
          <cell r="AQ41">
            <v>-113856.06883799814</v>
          </cell>
        </row>
        <row r="42">
          <cell r="G42">
            <v>22083.71</v>
          </cell>
          <cell r="M42">
            <v>500</v>
          </cell>
          <cell r="AM42">
            <v>17389.043720000005</v>
          </cell>
          <cell r="AQ42">
            <v>-108661.40255799815</v>
          </cell>
        </row>
        <row r="43">
          <cell r="G43">
            <v>22645.030000000002</v>
          </cell>
          <cell r="M43">
            <v>500</v>
          </cell>
          <cell r="AM43">
            <v>16792.51108</v>
          </cell>
          <cell r="AQ43">
            <v>-102308.88363799815</v>
          </cell>
        </row>
        <row r="44">
          <cell r="G44">
            <v>23623.05</v>
          </cell>
          <cell r="M44">
            <v>500</v>
          </cell>
          <cell r="AM44">
            <v>16306.32876</v>
          </cell>
          <cell r="AQ44">
            <v>-94492.162397998152</v>
          </cell>
        </row>
        <row r="45">
          <cell r="G45">
            <v>20722.89</v>
          </cell>
          <cell r="M45">
            <v>200</v>
          </cell>
          <cell r="AM45">
            <v>15432.092999999999</v>
          </cell>
          <cell r="AQ45">
            <v>-89001.365397998146</v>
          </cell>
        </row>
        <row r="46">
          <cell r="G46">
            <v>21022.03</v>
          </cell>
          <cell r="M46">
            <v>200</v>
          </cell>
          <cell r="AM46">
            <v>15674.961879999999</v>
          </cell>
          <cell r="AQ46">
            <v>-83454.29727799815</v>
          </cell>
        </row>
        <row r="47">
          <cell r="G47">
            <v>23243.39</v>
          </cell>
          <cell r="M47">
            <v>200</v>
          </cell>
          <cell r="AM47">
            <v>16436.092280000001</v>
          </cell>
          <cell r="AQ47">
            <v>-76446.999557998148</v>
          </cell>
        </row>
        <row r="48">
          <cell r="G48">
            <v>21957.269999999997</v>
          </cell>
          <cell r="AM48">
            <v>15896.990679999999</v>
          </cell>
        </row>
      </sheetData>
      <sheetData sheetId="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Ярославская 20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T29">
            <v>83006.70047156488</v>
          </cell>
        </row>
        <row r="30">
          <cell r="G30">
            <v>43276.82</v>
          </cell>
          <cell r="M30">
            <v>0</v>
          </cell>
          <cell r="AP30">
            <v>29988.174879999999</v>
          </cell>
          <cell r="AT30">
            <v>96295.345591564866</v>
          </cell>
        </row>
        <row r="31">
          <cell r="G31">
            <v>46542.31</v>
          </cell>
          <cell r="M31">
            <v>0</v>
          </cell>
          <cell r="AP31">
            <v>30932.40828</v>
          </cell>
          <cell r="AT31">
            <v>111905.24731156486</v>
          </cell>
        </row>
        <row r="32">
          <cell r="G32">
            <v>40420.660000000003</v>
          </cell>
          <cell r="M32">
            <v>0</v>
          </cell>
          <cell r="AP32">
            <v>29760.710159999999</v>
          </cell>
          <cell r="AT32">
            <v>122565.19715156486</v>
          </cell>
        </row>
        <row r="33">
          <cell r="G33">
            <v>40571.39</v>
          </cell>
          <cell r="M33">
            <v>0</v>
          </cell>
          <cell r="AP33">
            <v>29417.882679999999</v>
          </cell>
          <cell r="AT33">
            <v>133718.70447156485</v>
          </cell>
        </row>
        <row r="34">
          <cell r="G34">
            <v>42346.62</v>
          </cell>
          <cell r="M34">
            <v>0</v>
          </cell>
          <cell r="AP34">
            <v>30028.727600000002</v>
          </cell>
          <cell r="AT34">
            <v>146036.59687156483</v>
          </cell>
        </row>
        <row r="35">
          <cell r="G35">
            <v>41982.7</v>
          </cell>
          <cell r="M35">
            <v>0</v>
          </cell>
          <cell r="AP35">
            <v>30424.132559999998</v>
          </cell>
          <cell r="AT35">
            <v>157595.16431156482</v>
          </cell>
        </row>
        <row r="36">
          <cell r="G36">
            <v>42767.679999999993</v>
          </cell>
          <cell r="M36">
            <v>0</v>
          </cell>
          <cell r="AP36">
            <v>30167.238000000001</v>
          </cell>
          <cell r="AT36">
            <v>170195.6063115648</v>
          </cell>
        </row>
        <row r="37">
          <cell r="G37">
            <v>40868.629999999997</v>
          </cell>
          <cell r="M37">
            <v>0</v>
          </cell>
          <cell r="AP37">
            <v>29924.705080000003</v>
          </cell>
          <cell r="AT37">
            <v>181139.53123156479</v>
          </cell>
        </row>
        <row r="38">
          <cell r="G38">
            <v>44974.270000000004</v>
          </cell>
          <cell r="M38">
            <v>0</v>
          </cell>
          <cell r="AP38">
            <v>31708.75836</v>
          </cell>
          <cell r="AT38">
            <v>194405.04287156477</v>
          </cell>
        </row>
        <row r="39">
          <cell r="G39">
            <v>43051.47</v>
          </cell>
          <cell r="M39">
            <v>0</v>
          </cell>
          <cell r="AP39">
            <v>29927.745800000001</v>
          </cell>
          <cell r="AT39">
            <v>207828.76707156477</v>
          </cell>
        </row>
        <row r="40">
          <cell r="G40">
            <v>41248.780000000006</v>
          </cell>
          <cell r="M40">
            <v>0</v>
          </cell>
          <cell r="AP40">
            <v>29640.14544</v>
          </cell>
          <cell r="AT40">
            <v>219737.40163156478</v>
          </cell>
        </row>
        <row r="41">
          <cell r="G41">
            <v>39802.22</v>
          </cell>
          <cell r="M41">
            <v>0</v>
          </cell>
          <cell r="AP41">
            <v>29362.541679999998</v>
          </cell>
          <cell r="AT41">
            <v>230477.07995156478</v>
          </cell>
        </row>
        <row r="42">
          <cell r="G42">
            <v>41071.949999999997</v>
          </cell>
          <cell r="M42">
            <v>0</v>
          </cell>
          <cell r="AP42">
            <v>30397.448120000001</v>
          </cell>
          <cell r="AT42">
            <v>241451.58183156478</v>
          </cell>
        </row>
        <row r="43">
          <cell r="G43">
            <v>46746.270000000004</v>
          </cell>
          <cell r="M43">
            <v>0</v>
          </cell>
          <cell r="AP43">
            <v>31955.116120000002</v>
          </cell>
          <cell r="AT43">
            <v>256542.7357115648</v>
          </cell>
        </row>
        <row r="44">
          <cell r="G44">
            <v>37507.39</v>
          </cell>
          <cell r="M44">
            <v>0</v>
          </cell>
          <cell r="AP44">
            <v>32380.64388</v>
          </cell>
          <cell r="AT44">
            <v>261969.4818315648</v>
          </cell>
        </row>
        <row r="45">
          <cell r="G45">
            <v>41821.120000000003</v>
          </cell>
          <cell r="M45">
            <v>0</v>
          </cell>
          <cell r="AP45">
            <v>32363.886240000003</v>
          </cell>
          <cell r="AT45">
            <v>271426.71559156477</v>
          </cell>
        </row>
        <row r="46">
          <cell r="G46">
            <v>42422.97</v>
          </cell>
          <cell r="M46">
            <v>0</v>
          </cell>
          <cell r="AP46">
            <v>31318.289000000001</v>
          </cell>
          <cell r="AT46">
            <v>282531.39659156476</v>
          </cell>
        </row>
        <row r="47">
          <cell r="G47">
            <v>43065.560000000005</v>
          </cell>
          <cell r="M47">
            <v>0</v>
          </cell>
          <cell r="AP47">
            <v>28728.85312</v>
          </cell>
          <cell r="AT47">
            <v>296868.10347156477</v>
          </cell>
        </row>
        <row r="48">
          <cell r="G48">
            <v>41026.53</v>
          </cell>
          <cell r="M48">
            <v>0</v>
          </cell>
          <cell r="AP48">
            <v>27474.046760000001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9"/>
  <sheetViews>
    <sheetView workbookViewId="0">
      <selection activeCell="I32" sqref="I32"/>
    </sheetView>
  </sheetViews>
  <sheetFormatPr defaultRowHeight="15" x14ac:dyDescent="0.25"/>
  <cols>
    <col min="2" max="2" width="9.28515625" bestFit="1" customWidth="1"/>
    <col min="3" max="3" width="16.5703125" customWidth="1"/>
    <col min="4" max="4" width="12.85546875" customWidth="1"/>
    <col min="5" max="5" width="15.7109375" customWidth="1"/>
    <col min="6" max="6" width="32.28515625" customWidth="1"/>
    <col min="7" max="7" width="14.7109375" customWidth="1"/>
    <col min="8" max="8" width="11.28515625" customWidth="1"/>
    <col min="9" max="9" width="13.140625" customWidth="1"/>
  </cols>
  <sheetData>
    <row r="4" spans="1:9" ht="15.75" x14ac:dyDescent="0.25">
      <c r="E4" s="13" t="s">
        <v>0</v>
      </c>
    </row>
    <row r="6" spans="1:9" ht="15" customHeight="1" x14ac:dyDescent="0.25">
      <c r="A6" s="30" t="s">
        <v>143</v>
      </c>
      <c r="B6" s="30" t="s">
        <v>144</v>
      </c>
      <c r="C6" s="28" t="s">
        <v>1</v>
      </c>
      <c r="D6" s="37" t="s">
        <v>2</v>
      </c>
      <c r="E6" s="25" t="s">
        <v>3</v>
      </c>
      <c r="F6" s="26"/>
      <c r="G6" s="27"/>
      <c r="H6" s="21" t="s">
        <v>4</v>
      </c>
      <c r="I6" s="22"/>
    </row>
    <row r="7" spans="1:9" ht="15" customHeight="1" x14ac:dyDescent="0.25">
      <c r="A7" s="31"/>
      <c r="B7" s="31"/>
      <c r="C7" s="33"/>
      <c r="D7" s="38"/>
      <c r="E7" s="28" t="s">
        <v>5</v>
      </c>
      <c r="F7" s="25" t="s">
        <v>6</v>
      </c>
      <c r="G7" s="27"/>
      <c r="H7" s="23"/>
      <c r="I7" s="24"/>
    </row>
    <row r="8" spans="1:9" x14ac:dyDescent="0.25">
      <c r="A8" s="32"/>
      <c r="B8" s="32"/>
      <c r="C8" s="29"/>
      <c r="D8" s="39"/>
      <c r="E8" s="29"/>
      <c r="F8" s="14" t="s">
        <v>7</v>
      </c>
      <c r="G8" s="14" t="s">
        <v>8</v>
      </c>
      <c r="H8" s="14" t="s">
        <v>9</v>
      </c>
      <c r="I8" s="14" t="s">
        <v>10</v>
      </c>
    </row>
    <row r="9" spans="1:9" ht="15" customHeight="1" x14ac:dyDescent="0.25">
      <c r="A9" s="34">
        <v>2011</v>
      </c>
      <c r="B9" s="1" t="s">
        <v>11</v>
      </c>
      <c r="C9" s="4">
        <f>[1]Декабрь!AN29</f>
        <v>-50064.655085837963</v>
      </c>
      <c r="D9" s="1">
        <f>[1]Декабрь!G30</f>
        <v>6299.07</v>
      </c>
      <c r="E9" s="4">
        <f>[1]Декабрь!AJ30</f>
        <v>5957.1919951999998</v>
      </c>
      <c r="F9" s="1"/>
      <c r="G9" s="1">
        <f>[1]Декабрь!AL30</f>
        <v>0</v>
      </c>
      <c r="H9" s="1"/>
      <c r="I9" s="4">
        <f>[1]Декабрь!AN30</f>
        <v>-49722.777081037966</v>
      </c>
    </row>
    <row r="10" spans="1:9" x14ac:dyDescent="0.25">
      <c r="A10" s="35"/>
      <c r="B10" s="1" t="s">
        <v>12</v>
      </c>
      <c r="C10" s="4">
        <f>[1]Декабрь!AN30</f>
        <v>-49722.777081037966</v>
      </c>
      <c r="D10" s="1">
        <f>[1]Декабрь!G31</f>
        <v>5806.16</v>
      </c>
      <c r="E10" s="4">
        <f>[1]Декабрь!AJ31</f>
        <v>5684.8665952000001</v>
      </c>
      <c r="F10" s="1"/>
      <c r="G10" s="1">
        <f>[1]Декабрь!AL31</f>
        <v>0</v>
      </c>
      <c r="H10" s="1"/>
      <c r="I10" s="4">
        <f>[1]Декабрь!AN31</f>
        <v>-49601.483676237971</v>
      </c>
    </row>
    <row r="11" spans="1:9" x14ac:dyDescent="0.25">
      <c r="A11" s="35"/>
      <c r="B11" s="1" t="s">
        <v>13</v>
      </c>
      <c r="C11" s="4">
        <f>[1]Декабрь!AN31</f>
        <v>-49601.483676237971</v>
      </c>
      <c r="D11" s="1">
        <f>[1]Декабрь!G32</f>
        <v>8079.23</v>
      </c>
      <c r="E11" s="4">
        <f>[1]Декабрь!AJ32</f>
        <v>6566.4167152</v>
      </c>
      <c r="F11" s="1"/>
      <c r="G11" s="1">
        <f>[1]Декабрь!AL32</f>
        <v>0</v>
      </c>
      <c r="H11" s="1"/>
      <c r="I11" s="4">
        <f>[1]Декабрь!AN32</f>
        <v>-48088.670391437976</v>
      </c>
    </row>
    <row r="12" spans="1:9" x14ac:dyDescent="0.25">
      <c r="A12" s="35"/>
      <c r="B12" s="1" t="s">
        <v>14</v>
      </c>
      <c r="C12" s="4">
        <f>[1]Декабрь!AN32</f>
        <v>-48088.670391437976</v>
      </c>
      <c r="D12" s="1">
        <f>[1]Декабрь!G33</f>
        <v>5379.24</v>
      </c>
      <c r="E12" s="4">
        <f>[1]Декабрь!AJ33</f>
        <v>5517.2548352000003</v>
      </c>
      <c r="F12" s="1"/>
      <c r="G12" s="1">
        <f>[1]Декабрь!AL33</f>
        <v>0</v>
      </c>
      <c r="H12" s="1"/>
      <c r="I12" s="4">
        <f>[1]Декабрь!AN33</f>
        <v>-48226.685226637979</v>
      </c>
    </row>
    <row r="13" spans="1:9" x14ac:dyDescent="0.25">
      <c r="A13" s="35"/>
      <c r="B13" s="1" t="s">
        <v>15</v>
      </c>
      <c r="C13" s="4">
        <f>[1]Декабрь!AN33</f>
        <v>-48226.685226637979</v>
      </c>
      <c r="D13" s="1">
        <f>[1]Декабрь!G34</f>
        <v>6051.9</v>
      </c>
      <c r="E13" s="4">
        <f>[1]Декабрь!AJ34</f>
        <v>6023.9440351999992</v>
      </c>
      <c r="F13" s="1"/>
      <c r="G13" s="1">
        <f>[1]Декабрь!AL34</f>
        <v>0</v>
      </c>
      <c r="H13" s="1"/>
      <c r="I13" s="4">
        <f>[1]Декабрь!AN34</f>
        <v>-48198.72926183798</v>
      </c>
    </row>
    <row r="14" spans="1:9" x14ac:dyDescent="0.25">
      <c r="A14" s="35"/>
      <c r="B14" s="1" t="s">
        <v>16</v>
      </c>
      <c r="C14" s="4">
        <f>[1]Декабрь!AN34</f>
        <v>-48198.72926183798</v>
      </c>
      <c r="D14" s="1">
        <f>[1]Декабрь!G35</f>
        <v>6297.77</v>
      </c>
      <c r="E14" s="4">
        <f>[1]Декабрь!AJ35</f>
        <v>6087.6143152000004</v>
      </c>
      <c r="F14" s="1"/>
      <c r="G14" s="1">
        <f>[1]Декабрь!AL35</f>
        <v>0</v>
      </c>
      <c r="H14" s="1"/>
      <c r="I14" s="4">
        <f>[1]Декабрь!AN35</f>
        <v>-47988.573577037983</v>
      </c>
    </row>
    <row r="15" spans="1:9" x14ac:dyDescent="0.25">
      <c r="A15" s="35"/>
      <c r="B15" s="1" t="s">
        <v>17</v>
      </c>
      <c r="C15" s="4">
        <f>[1]Декабрь!AN35</f>
        <v>-47988.573577037983</v>
      </c>
      <c r="D15" s="1">
        <f>[1]Декабрь!G36</f>
        <v>4864.17</v>
      </c>
      <c r="E15" s="4">
        <f>[1]Декабрь!AJ36</f>
        <v>5536.4155952000001</v>
      </c>
      <c r="F15" s="1"/>
      <c r="G15" s="1">
        <f>[1]Декабрь!AL36</f>
        <v>0</v>
      </c>
      <c r="H15" s="1"/>
      <c r="I15" s="4">
        <f>[1]Декабрь!AN36</f>
        <v>-48660.819172237985</v>
      </c>
    </row>
    <row r="16" spans="1:9" x14ac:dyDescent="0.25">
      <c r="A16" s="35"/>
      <c r="B16" s="1" t="s">
        <v>18</v>
      </c>
      <c r="C16" s="4">
        <f>[1]Декабрь!AN36</f>
        <v>-48660.819172237985</v>
      </c>
      <c r="D16" s="1">
        <f>[1]Декабрь!G37</f>
        <v>5504.86</v>
      </c>
      <c r="E16" s="4">
        <f>[1]Декабрь!AJ37</f>
        <v>5572.4614751999998</v>
      </c>
      <c r="F16" s="1" t="s">
        <v>19</v>
      </c>
      <c r="G16" s="1">
        <f>[1]Декабрь!AL37</f>
        <v>13473.89</v>
      </c>
      <c r="H16" s="1"/>
      <c r="I16" s="4">
        <f>[1]Декабрь!AN37</f>
        <v>-62202.310647437982</v>
      </c>
    </row>
    <row r="17" spans="1:9" x14ac:dyDescent="0.25">
      <c r="A17" s="35"/>
      <c r="B17" s="1" t="s">
        <v>20</v>
      </c>
      <c r="C17" s="4">
        <f>[1]Декабрь!AN37</f>
        <v>-62202.310647437982</v>
      </c>
      <c r="D17" s="1">
        <f>[1]Декабрь!G38</f>
        <v>7979.2900000000009</v>
      </c>
      <c r="E17" s="4">
        <f>[1]Декабрь!AJ38</f>
        <v>6452.3930351999998</v>
      </c>
      <c r="F17" s="1" t="s">
        <v>21</v>
      </c>
      <c r="G17" s="1">
        <v>1579.56</v>
      </c>
      <c r="H17" s="1"/>
      <c r="I17" s="4">
        <f>[1]Декабрь!AN38</f>
        <v>-62254.973682637981</v>
      </c>
    </row>
    <row r="18" spans="1:9" x14ac:dyDescent="0.25">
      <c r="A18" s="35"/>
      <c r="B18" s="1" t="s">
        <v>22</v>
      </c>
      <c r="C18" s="4">
        <f>[1]Декабрь!AN38</f>
        <v>-62254.973682637981</v>
      </c>
      <c r="D18" s="1">
        <f>[1]Декабрь!G39</f>
        <v>5851.52</v>
      </c>
      <c r="E18" s="4">
        <f>[1]Декабрь!AJ39</f>
        <v>5753.0551551999997</v>
      </c>
      <c r="F18" s="1"/>
      <c r="G18" s="1">
        <v>0</v>
      </c>
      <c r="H18" s="1"/>
      <c r="I18" s="4">
        <f>[1]Декабрь!AN39</f>
        <v>-62156.508837837973</v>
      </c>
    </row>
    <row r="19" spans="1:9" x14ac:dyDescent="0.25">
      <c r="A19" s="35"/>
      <c r="B19" s="1" t="s">
        <v>23</v>
      </c>
      <c r="C19" s="4">
        <f>[1]Декабрь!AN39</f>
        <v>-62156.508837837973</v>
      </c>
      <c r="D19" s="1">
        <f>[1]Декабрь!G40</f>
        <v>6679.17</v>
      </c>
      <c r="E19" s="4">
        <f>[1]Декабрь!AJ40</f>
        <v>5915.9763152000005</v>
      </c>
      <c r="F19" s="1"/>
      <c r="G19" s="1">
        <v>0</v>
      </c>
      <c r="H19" s="1"/>
      <c r="I19" s="4">
        <f>[1]Декабрь!AN40</f>
        <v>-61393.315153037976</v>
      </c>
    </row>
    <row r="20" spans="1:9" x14ac:dyDescent="0.25">
      <c r="A20" s="36"/>
      <c r="B20" s="1" t="s">
        <v>53</v>
      </c>
      <c r="C20" s="4">
        <f>[1]Декабрь!AN40</f>
        <v>-61393.315153037976</v>
      </c>
      <c r="D20" s="1">
        <f>[1]Декабрь!G41</f>
        <v>8166.5499999999993</v>
      </c>
      <c r="E20" s="4">
        <f>[1]Декабрь!AJ41</f>
        <v>6911.2403951999995</v>
      </c>
      <c r="F20" s="1"/>
      <c r="G20" s="1">
        <v>0</v>
      </c>
      <c r="H20" s="1"/>
      <c r="I20" s="4">
        <f>[1]Декабрь!AN41</f>
        <v>-60138.005548237983</v>
      </c>
    </row>
    <row r="21" spans="1:9" x14ac:dyDescent="0.25">
      <c r="A21" s="12">
        <v>2012</v>
      </c>
      <c r="B21" s="1" t="s">
        <v>11</v>
      </c>
      <c r="C21" s="4">
        <f>[1]Декабрь!AN41</f>
        <v>-60138.005548237983</v>
      </c>
      <c r="D21" s="1">
        <f>[1]Декабрь!G42</f>
        <v>6731.39</v>
      </c>
      <c r="E21" s="4">
        <f>[1]Декабрь!AJ42</f>
        <v>6102.6476751999999</v>
      </c>
      <c r="F21" s="1"/>
      <c r="G21" s="1">
        <v>0</v>
      </c>
      <c r="H21" s="1"/>
      <c r="I21" s="4">
        <f>[1]Декабрь!AN42</f>
        <v>-59509.263223437985</v>
      </c>
    </row>
    <row r="22" spans="1:9" x14ac:dyDescent="0.25">
      <c r="A22" s="15"/>
      <c r="B22" s="1" t="s">
        <v>12</v>
      </c>
      <c r="C22" s="4">
        <f>[1]Декабрь!AN42</f>
        <v>-59509.263223437985</v>
      </c>
      <c r="D22" s="1">
        <f>[1]Декабрь!G43</f>
        <v>6309.81</v>
      </c>
      <c r="E22" s="4">
        <f>[1]Декабрь!AJ43</f>
        <v>6003.5376752000002</v>
      </c>
      <c r="F22" s="1"/>
      <c r="G22" s="1">
        <v>0</v>
      </c>
      <c r="H22" s="1"/>
      <c r="I22" s="4">
        <f>[1]Декабрь!AN43</f>
        <v>-59202.990898637989</v>
      </c>
    </row>
    <row r="23" spans="1:9" x14ac:dyDescent="0.25">
      <c r="A23" s="15"/>
      <c r="B23" s="1" t="s">
        <v>13</v>
      </c>
      <c r="C23" s="4">
        <f>[1]Декабрь!AN43</f>
        <v>-59202.990898637989</v>
      </c>
      <c r="D23" s="1">
        <f>[1]Декабрь!G44</f>
        <v>4818.24</v>
      </c>
      <c r="E23" s="4">
        <f>[1]Декабрь!AJ44</f>
        <v>5854.3806752</v>
      </c>
      <c r="F23" s="1"/>
      <c r="G23" s="1">
        <v>0</v>
      </c>
      <c r="H23" s="1"/>
      <c r="I23" s="4">
        <f>[1]Декабрь!AN44</f>
        <v>-60239.131573837993</v>
      </c>
    </row>
    <row r="24" spans="1:9" x14ac:dyDescent="0.25">
      <c r="A24" s="15"/>
      <c r="B24" s="1" t="s">
        <v>14</v>
      </c>
      <c r="C24" s="4">
        <f>[1]Декабрь!AN44</f>
        <v>-60239.131573837993</v>
      </c>
      <c r="D24" s="1">
        <f>[1]Декабрь!G45</f>
        <v>6331.32</v>
      </c>
      <c r="E24" s="4">
        <f>[1]Декабрь!AJ45</f>
        <v>6929.6219552000011</v>
      </c>
      <c r="F24" s="1"/>
      <c r="G24" s="1">
        <v>0</v>
      </c>
      <c r="H24" s="1"/>
      <c r="I24" s="4">
        <f>[1]Декабрь!AN45</f>
        <v>-60837.433529037997</v>
      </c>
    </row>
    <row r="25" spans="1:9" x14ac:dyDescent="0.25">
      <c r="A25" s="15"/>
      <c r="B25" s="1" t="s">
        <v>15</v>
      </c>
      <c r="C25" s="4">
        <f>[1]Декабрь!AN45</f>
        <v>-60837.433529037997</v>
      </c>
      <c r="D25" s="1">
        <f>[1]Декабрь!G46</f>
        <v>7385.54</v>
      </c>
      <c r="E25" s="4">
        <f>[1]Декабрь!AJ46</f>
        <v>7410.7430752</v>
      </c>
      <c r="F25" s="1"/>
      <c r="G25" s="1">
        <v>0</v>
      </c>
      <c r="H25" s="1"/>
      <c r="I25" s="4">
        <f>[1]Декабрь!AN46</f>
        <v>-60862.636604237996</v>
      </c>
    </row>
    <row r="26" spans="1:9" x14ac:dyDescent="0.25">
      <c r="A26" s="15"/>
      <c r="B26" s="1" t="s">
        <v>16</v>
      </c>
      <c r="C26" s="4">
        <f>[1]Декабрь!AN46</f>
        <v>-60862.636604237996</v>
      </c>
      <c r="D26" s="1">
        <f>[1]Декабрь!G47</f>
        <v>6677.3200000000006</v>
      </c>
      <c r="E26" s="4">
        <f>[1]Декабрь!AJ47</f>
        <v>5164.7739552000003</v>
      </c>
      <c r="F26" s="1"/>
      <c r="G26" s="1">
        <v>0</v>
      </c>
      <c r="H26" s="1"/>
      <c r="I26" s="4">
        <f>[1]Декабрь!AN47</f>
        <v>-59350.090559437995</v>
      </c>
    </row>
    <row r="27" spans="1:9" x14ac:dyDescent="0.25">
      <c r="A27" s="15"/>
      <c r="B27" s="1" t="s">
        <v>17</v>
      </c>
      <c r="C27" s="4">
        <f>[1]Декабрь!AN47</f>
        <v>-59350.090559437995</v>
      </c>
      <c r="D27" s="1">
        <f>[1]Декабрь!G48</f>
        <v>5775.26</v>
      </c>
      <c r="E27" s="4">
        <f>[1]Декабрь!AJ48</f>
        <v>4901.6040352</v>
      </c>
      <c r="F27" s="1"/>
      <c r="G27" s="1">
        <v>0</v>
      </c>
      <c r="H27" s="1"/>
      <c r="I27" s="4">
        <f>[1]Декабрь!AN48</f>
        <v>-58476.434594637991</v>
      </c>
    </row>
    <row r="28" spans="1:9" x14ac:dyDescent="0.25">
      <c r="A28" s="12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</sheetData>
  <mergeCells count="9">
    <mergeCell ref="A6:A8"/>
    <mergeCell ref="A9:A20"/>
    <mergeCell ref="D6:D8"/>
    <mergeCell ref="H6:I7"/>
    <mergeCell ref="E6:G6"/>
    <mergeCell ref="E7:E8"/>
    <mergeCell ref="F7:G7"/>
    <mergeCell ref="B6:B8"/>
    <mergeCell ref="C6:C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17.85546875" customWidth="1"/>
    <col min="4" max="4" width="19.28515625" bestFit="1" customWidth="1"/>
    <col min="5" max="5" width="23.140625" bestFit="1" customWidth="1"/>
    <col min="6" max="6" width="33.140625" bestFit="1" customWidth="1"/>
    <col min="7" max="7" width="10" bestFit="1" customWidth="1"/>
    <col min="8" max="8" width="12" bestFit="1" customWidth="1"/>
    <col min="9" max="9" width="12.7109375" bestFit="1" customWidth="1"/>
  </cols>
  <sheetData>
    <row r="4" spans="2:9" x14ac:dyDescent="0.25">
      <c r="E4" s="2" t="s">
        <v>27</v>
      </c>
    </row>
    <row r="6" spans="2:9" ht="15" customHeight="1" x14ac:dyDescent="0.25">
      <c r="B6" s="37" t="s">
        <v>165</v>
      </c>
      <c r="C6" s="37" t="s">
        <v>1</v>
      </c>
      <c r="D6" s="4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4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4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[2]декабрь№1!AV29</f>
        <v>34654.935348526858</v>
      </c>
      <c r="D9" s="1">
        <f>[2]декабрь№1!G30+[2]декабрь№1!Q30</f>
        <v>76292.490000000005</v>
      </c>
      <c r="E9" s="4">
        <f>[2]декабрь№1!AR30</f>
        <v>53338.395759999999</v>
      </c>
      <c r="F9" s="1" t="s">
        <v>24</v>
      </c>
      <c r="G9" s="1">
        <f>[2]декабрь№1!AT30</f>
        <v>108651.79</v>
      </c>
      <c r="H9" s="1"/>
      <c r="I9" s="4">
        <f>C9+D9-E9-G9</f>
        <v>-51042.760411473137</v>
      </c>
    </row>
    <row r="10" spans="2:9" x14ac:dyDescent="0.25">
      <c r="B10" s="1" t="s">
        <v>12</v>
      </c>
      <c r="C10" s="4">
        <f>[2]декабрь№1!AV30</f>
        <v>-51042.760411473137</v>
      </c>
      <c r="D10" s="1">
        <f>[2]декабрь№1!G31+[2]декабрь№1!Q31</f>
        <v>70486.98</v>
      </c>
      <c r="E10" s="4">
        <f>[2]декабрь№1!AR31</f>
        <v>51891.873639999998</v>
      </c>
      <c r="F10" s="1"/>
      <c r="G10" s="1">
        <f>[2]декабрь№1!AT31</f>
        <v>0</v>
      </c>
      <c r="H10" s="1"/>
      <c r="I10" s="4">
        <f>C10+D10-E10-G10</f>
        <v>-32447.654051473139</v>
      </c>
    </row>
    <row r="11" spans="2:9" x14ac:dyDescent="0.25">
      <c r="B11" s="1" t="s">
        <v>13</v>
      </c>
      <c r="C11" s="4">
        <f>[2]декабрь№1!AV31</f>
        <v>-32447.654051473139</v>
      </c>
      <c r="D11" s="1">
        <f>[2]декабрь№1!G32+[2]декабрь№1!Q32</f>
        <v>74257.81</v>
      </c>
      <c r="E11" s="4">
        <f>[2]декабрь№1!AR32</f>
        <v>52411.816079999997</v>
      </c>
      <c r="F11" s="1"/>
      <c r="G11" s="1">
        <f>[2]декабрь№1!AT32</f>
        <v>0</v>
      </c>
      <c r="H11" s="1"/>
      <c r="I11" s="4">
        <f>C11+D11-E11-G11</f>
        <v>-10601.660131473138</v>
      </c>
    </row>
    <row r="12" spans="2:9" x14ac:dyDescent="0.25">
      <c r="B12" s="1" t="s">
        <v>14</v>
      </c>
      <c r="C12" s="4">
        <f>[2]декабрь№1!AV32</f>
        <v>-9126.8201314731414</v>
      </c>
      <c r="D12" s="1">
        <f>[2]декабрь№1!G33+[2]декабрь№1!Q33</f>
        <v>71753.66</v>
      </c>
      <c r="E12" s="4">
        <f>[2]декабрь№1!AR33</f>
        <v>52120.938599999994</v>
      </c>
      <c r="F12" s="1"/>
      <c r="G12" s="1">
        <f>[2]декабрь№1!AT33</f>
        <v>0</v>
      </c>
      <c r="H12" s="4">
        <f>C12+D12-E12-G12</f>
        <v>10505.901268526868</v>
      </c>
      <c r="I12" s="1"/>
    </row>
    <row r="13" spans="2:9" x14ac:dyDescent="0.25">
      <c r="B13" s="1" t="s">
        <v>15</v>
      </c>
      <c r="C13" s="4">
        <f>[2]декабрь№1!AV33</f>
        <v>10505.901268526868</v>
      </c>
      <c r="D13" s="1">
        <f>[2]декабрь№1!G34+[2]декабрь№1!Q34</f>
        <v>80093.19</v>
      </c>
      <c r="E13" s="4">
        <f>[2]декабрь№1!AR34</f>
        <v>55736.27104</v>
      </c>
      <c r="F13" s="1"/>
      <c r="G13" s="1">
        <f>[2]декабрь№1!AT34</f>
        <v>0</v>
      </c>
      <c r="H13" s="4">
        <f>C13+D13-E13-G13</f>
        <v>34862.820228526871</v>
      </c>
      <c r="I13" s="1"/>
    </row>
    <row r="14" spans="2:9" x14ac:dyDescent="0.25">
      <c r="B14" s="1" t="s">
        <v>16</v>
      </c>
      <c r="C14" s="4">
        <f>[2]декабрь№1!AV34</f>
        <v>34862.820228526871</v>
      </c>
      <c r="D14" s="1">
        <f>[2]декабрь№1!G35+[2]декабрь№1!Q35</f>
        <v>72274.09</v>
      </c>
      <c r="E14" s="4">
        <f>[2]декабрь№1!AR35</f>
        <v>52054.887599999995</v>
      </c>
      <c r="F14" s="1"/>
      <c r="G14" s="1">
        <f>[2]декабрь№1!AT35</f>
        <v>0</v>
      </c>
      <c r="H14" s="4">
        <f>C14+D14-E14-G14</f>
        <v>55082.022628526865</v>
      </c>
      <c r="I14" s="1"/>
    </row>
    <row r="15" spans="2:9" x14ac:dyDescent="0.25">
      <c r="B15" s="1" t="s">
        <v>17</v>
      </c>
      <c r="C15" s="4">
        <f>[2]декабрь№1!AV35</f>
        <v>55082.022628526865</v>
      </c>
      <c r="D15" s="1">
        <f>[2]декабрь№1!G36+[2]декабрь№1!Q36</f>
        <v>74492.600000000006</v>
      </c>
      <c r="E15" s="4">
        <f>[2]декабрь№1!AR36</f>
        <v>63471.955319999994</v>
      </c>
      <c r="F15" s="1"/>
      <c r="G15" s="1">
        <f>[2]декабрь№1!AT36</f>
        <v>0</v>
      </c>
      <c r="H15" s="4">
        <f>C15+D15-E15-G15</f>
        <v>66102.667308526885</v>
      </c>
      <c r="I15" s="1"/>
    </row>
    <row r="16" spans="2:9" x14ac:dyDescent="0.25">
      <c r="B16" s="1" t="s">
        <v>18</v>
      </c>
      <c r="C16" s="4">
        <f>[2]декабрь№1!AV36</f>
        <v>66102.667308526885</v>
      </c>
      <c r="D16" s="1">
        <f>[2]декабрь№1!G37+[2]декабрь№1!Q37</f>
        <v>73867.58</v>
      </c>
      <c r="E16" s="4">
        <f>[2]декабрь№1!AR37</f>
        <v>51563.87156</v>
      </c>
      <c r="F16" s="1" t="s">
        <v>25</v>
      </c>
      <c r="G16" s="1">
        <f>[2]декабрь№1!AT37</f>
        <v>936.44</v>
      </c>
      <c r="H16" s="4">
        <f>C16+D16-E16-G16</f>
        <v>87469.935748526885</v>
      </c>
      <c r="I16" s="1"/>
    </row>
    <row r="17" spans="2:9" x14ac:dyDescent="0.25">
      <c r="B17" s="1" t="s">
        <v>20</v>
      </c>
      <c r="C17" s="4">
        <f>[2]декабрь№1!AV37</f>
        <v>87469.935748526885</v>
      </c>
      <c r="D17" s="1">
        <f>[2]декабрь№1!G38+[2]декабрь№1!Q38</f>
        <v>65141.100000000006</v>
      </c>
      <c r="E17" s="4">
        <f>[2]декабрь№1!AR38</f>
        <v>52511.567479999991</v>
      </c>
      <c r="F17" s="1" t="s">
        <v>26</v>
      </c>
      <c r="G17" s="1">
        <f>12442.09+73906.52+65436.16</f>
        <v>151784.77000000002</v>
      </c>
      <c r="H17" s="1"/>
      <c r="I17" s="4">
        <f t="shared" ref="I17:I27" si="0">C17+D17-E17-G17</f>
        <v>-51685.301731473126</v>
      </c>
    </row>
    <row r="18" spans="2:9" x14ac:dyDescent="0.25">
      <c r="B18" s="1" t="s">
        <v>22</v>
      </c>
      <c r="C18" s="4">
        <f>[2]декабрь№1!AV38</f>
        <v>-51685.301731473126</v>
      </c>
      <c r="D18" s="1">
        <f>[2]декабрь№1!G39+[2]декабрь№1!Q39</f>
        <v>81695.28</v>
      </c>
      <c r="E18" s="4">
        <f>[2]декабрь№1!AR39</f>
        <v>56277.184359999992</v>
      </c>
      <c r="F18" s="1"/>
      <c r="G18" s="1">
        <v>0</v>
      </c>
      <c r="H18" s="1"/>
      <c r="I18" s="4">
        <f t="shared" si="0"/>
        <v>-26267.206091473119</v>
      </c>
    </row>
    <row r="19" spans="2:9" x14ac:dyDescent="0.25">
      <c r="B19" s="1" t="s">
        <v>23</v>
      </c>
      <c r="C19" s="4">
        <f>[2]декабрь№1!AV39</f>
        <v>-26267.206091473119</v>
      </c>
      <c r="D19" s="1">
        <f>[2]декабрь№1!G40+[2]декабрь№1!Q40</f>
        <v>75525.5</v>
      </c>
      <c r="E19" s="4">
        <f>[2]декабрь№1!AR40</f>
        <v>52907.769559999993</v>
      </c>
      <c r="F19" s="1"/>
      <c r="G19" s="1">
        <v>0</v>
      </c>
      <c r="H19" s="1"/>
      <c r="I19" s="4">
        <f t="shared" si="0"/>
        <v>-3649.4756514731125</v>
      </c>
    </row>
    <row r="20" spans="2:9" x14ac:dyDescent="0.25">
      <c r="B20" s="1" t="s">
        <v>53</v>
      </c>
      <c r="C20" s="4">
        <f>[2]декабрь№1!AV40</f>
        <v>-3649.4756514731125</v>
      </c>
      <c r="D20" s="1">
        <f>[2]декабрь№1!G41+[2]декабрь№1!Q41</f>
        <v>72334.87</v>
      </c>
      <c r="E20" s="4">
        <f>[2]декабрь№1!AR41</f>
        <v>54264.802799999998</v>
      </c>
      <c r="F20" s="1"/>
      <c r="G20" s="1">
        <v>0</v>
      </c>
      <c r="H20" s="1"/>
      <c r="I20" s="4">
        <f t="shared" si="0"/>
        <v>14420.591548526885</v>
      </c>
    </row>
    <row r="21" spans="2:9" x14ac:dyDescent="0.25">
      <c r="B21" s="1" t="s">
        <v>11</v>
      </c>
      <c r="C21" s="4">
        <f>[2]декабрь№1!AV41</f>
        <v>14420.591548526885</v>
      </c>
      <c r="D21" s="1">
        <f>[2]декабрь№1!G42+[2]декабрь№1!Q42</f>
        <v>71561.900000000009</v>
      </c>
      <c r="E21" s="4">
        <f>[2]декабрь№1!AR42</f>
        <v>55649.615400000002</v>
      </c>
      <c r="F21" s="1"/>
      <c r="G21" s="1">
        <v>0</v>
      </c>
      <c r="H21" s="1"/>
      <c r="I21" s="4">
        <f t="shared" si="0"/>
        <v>30332.876148526884</v>
      </c>
    </row>
    <row r="22" spans="2:9" x14ac:dyDescent="0.25">
      <c r="B22" s="1" t="s">
        <v>12</v>
      </c>
      <c r="C22" s="4">
        <f>[2]декабрь№1!AV42</f>
        <v>30332.876148526884</v>
      </c>
      <c r="D22" s="1">
        <f>[2]декабрь№1!G43+[2]декабрь№1!Q43</f>
        <v>73975.92</v>
      </c>
      <c r="E22" s="4">
        <f>[2]декабрь№1!AR43</f>
        <v>52942.529879999995</v>
      </c>
      <c r="F22" s="1"/>
      <c r="G22" s="1">
        <v>0</v>
      </c>
      <c r="H22" s="1"/>
      <c r="I22" s="4">
        <f t="shared" si="0"/>
        <v>51366.266268526895</v>
      </c>
    </row>
    <row r="23" spans="2:9" x14ac:dyDescent="0.25">
      <c r="B23" s="1" t="s">
        <v>13</v>
      </c>
      <c r="C23" s="4">
        <f>[2]декабрь№1!AV43</f>
        <v>51366.266268526895</v>
      </c>
      <c r="D23" s="1">
        <f>[2]декабрь№1!G44+[2]декабрь№1!Q44</f>
        <v>73654.05</v>
      </c>
      <c r="E23" s="4">
        <f>[2]декабрь№1!AR44</f>
        <v>56717.226079999993</v>
      </c>
      <c r="F23" s="1"/>
      <c r="G23" s="1">
        <v>0</v>
      </c>
      <c r="H23" s="1"/>
      <c r="I23" s="4">
        <f t="shared" si="0"/>
        <v>68303.090188526898</v>
      </c>
    </row>
    <row r="24" spans="2:9" x14ac:dyDescent="0.25">
      <c r="B24" s="1" t="s">
        <v>14</v>
      </c>
      <c r="C24" s="4">
        <f>[2]декабрь№1!AV44</f>
        <v>68303.090188526898</v>
      </c>
      <c r="D24" s="1">
        <f>[2]декабрь№1!G45+[2]декабрь№1!Q45</f>
        <v>73282.5</v>
      </c>
      <c r="E24" s="4">
        <f>[2]декабрь№1!AR45</f>
        <v>53556.868279999988</v>
      </c>
      <c r="F24" s="1"/>
      <c r="G24" s="1">
        <v>0</v>
      </c>
      <c r="H24" s="1"/>
      <c r="I24" s="4">
        <f t="shared" si="0"/>
        <v>88028.721908526903</v>
      </c>
    </row>
    <row r="25" spans="2:9" x14ac:dyDescent="0.25">
      <c r="B25" s="1" t="s">
        <v>15</v>
      </c>
      <c r="C25" s="4">
        <f>[2]декабрь№1!AV45</f>
        <v>88028.721908526903</v>
      </c>
      <c r="D25" s="1">
        <f>[2]декабрь№1!G46+[2]декабрь№1!Q46</f>
        <v>72148.92</v>
      </c>
      <c r="E25" s="4">
        <f>[2]декабрь№1!AR46</f>
        <v>48795.595759999997</v>
      </c>
      <c r="F25" s="1" t="s">
        <v>274</v>
      </c>
      <c r="G25" s="1">
        <v>88142.46</v>
      </c>
      <c r="H25" s="1"/>
      <c r="I25" s="4">
        <f t="shared" si="0"/>
        <v>23239.586148526883</v>
      </c>
    </row>
    <row r="26" spans="2:9" x14ac:dyDescent="0.25">
      <c r="B26" s="1" t="s">
        <v>16</v>
      </c>
      <c r="C26" s="4">
        <f>[2]декабрь№1!AV46</f>
        <v>27505.636148526872</v>
      </c>
      <c r="D26" s="1">
        <f>[2]декабрь№1!G47+[2]декабрь№1!Q47</f>
        <v>71541.33</v>
      </c>
      <c r="E26" s="4">
        <f>[2]декабрь№1!AR47</f>
        <v>55341.873999999989</v>
      </c>
      <c r="F26" s="1" t="s">
        <v>71</v>
      </c>
      <c r="G26" s="1">
        <v>4237.0600000000004</v>
      </c>
      <c r="H26" s="1"/>
      <c r="I26" s="4">
        <f t="shared" si="0"/>
        <v>39468.032148526887</v>
      </c>
    </row>
    <row r="27" spans="2:9" x14ac:dyDescent="0.25">
      <c r="B27" s="1" t="s">
        <v>17</v>
      </c>
      <c r="C27" s="4">
        <f>[2]декабрь№1!AV47</f>
        <v>39468.032148526887</v>
      </c>
      <c r="D27" s="1">
        <f>[2]декабрь№1!G48+[2]декабрь№1!Q48</f>
        <v>70427.649999999994</v>
      </c>
      <c r="E27" s="4">
        <f>[2]декабрь№1!AR48</f>
        <v>53905.989760000004</v>
      </c>
      <c r="F27" s="1"/>
      <c r="G27" s="1">
        <f>[2]декабрь№1!AT48</f>
        <v>0</v>
      </c>
      <c r="H27" s="1"/>
      <c r="I27" s="4">
        <f t="shared" si="0"/>
        <v>55989.692388526884</v>
      </c>
    </row>
  </sheetData>
  <mergeCells count="7">
    <mergeCell ref="B6:B8"/>
    <mergeCell ref="C6:C8"/>
    <mergeCell ref="F7:G7"/>
    <mergeCell ref="E6:G6"/>
    <mergeCell ref="H6:I7"/>
    <mergeCell ref="D6:D8"/>
    <mergeCell ref="E7:E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30" sqref="E30"/>
    </sheetView>
  </sheetViews>
  <sheetFormatPr defaultRowHeight="15" x14ac:dyDescent="0.25"/>
  <cols>
    <col min="2" max="2" width="9.28515625" bestFit="1" customWidth="1"/>
    <col min="3" max="3" width="25" bestFit="1" customWidth="1"/>
    <col min="4" max="4" width="19.28515625" bestFit="1" customWidth="1"/>
    <col min="5" max="5" width="23.140625" bestFit="1" customWidth="1"/>
    <col min="6" max="6" width="26.7109375" bestFit="1" customWidth="1"/>
    <col min="7" max="7" width="9" bestFit="1" customWidth="1"/>
    <col min="8" max="8" width="13.5703125" customWidth="1"/>
    <col min="9" max="9" width="15.7109375" customWidth="1"/>
  </cols>
  <sheetData>
    <row r="4" spans="2:9" x14ac:dyDescent="0.25">
      <c r="E4" s="2" t="s">
        <v>275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[3]декабрь№1!AT29</f>
        <v>-291449.26600324054</v>
      </c>
      <c r="D9" s="1">
        <f>[3]декабрь№1!G30+[3]декабрь№1!M30+[3]декабрь№1!P30</f>
        <v>25884.86</v>
      </c>
      <c r="E9" s="4">
        <f>[3]декабрь№1!AP30</f>
        <v>36312.208080000004</v>
      </c>
      <c r="F9" s="1" t="s">
        <v>19</v>
      </c>
      <c r="G9" s="1">
        <f>[3]декабрь№1!AR30</f>
        <v>14671.27</v>
      </c>
      <c r="H9" s="1"/>
      <c r="I9" s="4">
        <f t="shared" ref="I9:I27" si="0">C9+D9-E9-G9</f>
        <v>-316547.88408324058</v>
      </c>
    </row>
    <row r="10" spans="2:9" x14ac:dyDescent="0.25">
      <c r="B10" s="1" t="s">
        <v>12</v>
      </c>
      <c r="C10" s="4">
        <f>[3]декабрь№1!AT30</f>
        <v>-316547.88408324058</v>
      </c>
      <c r="D10" s="1">
        <f>[3]декабрь№1!G31+[3]декабрь№1!M31+[3]декабрь№1!P31</f>
        <v>26877.200000000001</v>
      </c>
      <c r="E10" s="4">
        <f>[3]декабрь№1!AP31</f>
        <v>36554.185680000002</v>
      </c>
      <c r="F10" s="1"/>
      <c r="G10" s="1">
        <f>[3]декабрь№1!AR31</f>
        <v>0</v>
      </c>
      <c r="H10" s="1"/>
      <c r="I10" s="4">
        <f t="shared" si="0"/>
        <v>-326224.86976324057</v>
      </c>
    </row>
    <row r="11" spans="2:9" x14ac:dyDescent="0.25">
      <c r="B11" s="1" t="s">
        <v>13</v>
      </c>
      <c r="C11" s="4">
        <f>[3]декабрь№1!AT31</f>
        <v>-326224.86976324057</v>
      </c>
      <c r="D11" s="1">
        <f>[3]декабрь№1!G32+[3]декабрь№1!M32+[3]декабрь№1!P32</f>
        <v>35284.03</v>
      </c>
      <c r="E11" s="4">
        <f>[3]декабрь№1!AP32</f>
        <v>37294.405160000002</v>
      </c>
      <c r="F11" s="1"/>
      <c r="G11" s="1">
        <f>[3]декабрь№1!AR32</f>
        <v>0</v>
      </c>
      <c r="H11" s="1"/>
      <c r="I11" s="4">
        <f t="shared" si="0"/>
        <v>-328235.24492324056</v>
      </c>
    </row>
    <row r="12" spans="2:9" x14ac:dyDescent="0.25">
      <c r="B12" s="1" t="s">
        <v>14</v>
      </c>
      <c r="C12" s="4">
        <f>[3]декабрь№1!AT32</f>
        <v>-328235.24492324056</v>
      </c>
      <c r="D12" s="1">
        <f>[3]декабрь№1!G33+[3]декабрь№1!M33+[3]декабрь№1!P33</f>
        <v>25632.799999999999</v>
      </c>
      <c r="E12" s="4">
        <f>[3]декабрь№1!AP33</f>
        <v>36334.32</v>
      </c>
      <c r="F12" s="1"/>
      <c r="G12" s="1">
        <f>[3]декабрь№1!AR33</f>
        <v>0</v>
      </c>
      <c r="H12" s="1"/>
      <c r="I12" s="4">
        <f t="shared" si="0"/>
        <v>-338936.76492324058</v>
      </c>
    </row>
    <row r="13" spans="2:9" x14ac:dyDescent="0.25">
      <c r="B13" s="1" t="s">
        <v>15</v>
      </c>
      <c r="C13" s="4">
        <f>[3]декабрь№1!AT33</f>
        <v>-338936.76492324058</v>
      </c>
      <c r="D13" s="1">
        <f>[3]декабрь№1!G34+[3]декабрь№1!M34+[3]декабрь№1!P34</f>
        <v>58109.440000000002</v>
      </c>
      <c r="E13" s="4">
        <f>[3]декабрь№1!AP34</f>
        <v>38972.543839999998</v>
      </c>
      <c r="F13" s="1" t="s">
        <v>28</v>
      </c>
      <c r="G13" s="1">
        <f>[3]декабрь№1!AR34</f>
        <v>46198.82</v>
      </c>
      <c r="H13" s="1"/>
      <c r="I13" s="4">
        <f t="shared" si="0"/>
        <v>-365998.68876324059</v>
      </c>
    </row>
    <row r="14" spans="2:9" x14ac:dyDescent="0.25">
      <c r="B14" s="1" t="s">
        <v>16</v>
      </c>
      <c r="C14" s="4">
        <f>[3]декабрь№1!AT34</f>
        <v>-365998.68876324059</v>
      </c>
      <c r="D14" s="1">
        <f>[3]декабрь№1!G35+[3]декабрь№1!M35+[3]декабрь№1!P35</f>
        <v>24779.07</v>
      </c>
      <c r="E14" s="4">
        <f>[3]декабрь№1!AP35</f>
        <v>36024.602680000004</v>
      </c>
      <c r="F14" s="1" t="s">
        <v>29</v>
      </c>
      <c r="G14" s="1">
        <f>[3]декабрь№1!AR35</f>
        <v>13772.54</v>
      </c>
      <c r="H14" s="1"/>
      <c r="I14" s="4">
        <f t="shared" si="0"/>
        <v>-391016.76144324057</v>
      </c>
    </row>
    <row r="15" spans="2:9" x14ac:dyDescent="0.25">
      <c r="B15" s="1" t="s">
        <v>17</v>
      </c>
      <c r="C15" s="4">
        <f>[3]декабрь№1!AT35</f>
        <v>-391016.76144324057</v>
      </c>
      <c r="D15" s="1">
        <f>[3]декабрь№1!G36+[3]декабрь№1!M36+[3]декабрь№1!P36</f>
        <v>31018.19</v>
      </c>
      <c r="E15" s="4">
        <f>[3]декабрь№1!AP36</f>
        <v>37604.519160000003</v>
      </c>
      <c r="F15" s="1" t="s">
        <v>35</v>
      </c>
      <c r="G15" s="1">
        <f>[3]декабрь№1!AR36</f>
        <v>47910.04</v>
      </c>
      <c r="H15" s="1"/>
      <c r="I15" s="4">
        <f t="shared" si="0"/>
        <v>-445513.13060324057</v>
      </c>
    </row>
    <row r="16" spans="2:9" x14ac:dyDescent="0.25">
      <c r="B16" s="1" t="s">
        <v>18</v>
      </c>
      <c r="C16" s="4">
        <f>[3]декабрь№1!AT36</f>
        <v>-445513.13060324057</v>
      </c>
      <c r="D16" s="1">
        <f>[3]декабрь№1!G37+[3]декабрь№1!M37+[3]декабрь№1!P37</f>
        <v>27817.03</v>
      </c>
      <c r="E16" s="4">
        <f>[3]декабрь№1!AP37</f>
        <v>36662.001799999998</v>
      </c>
      <c r="F16" s="1"/>
      <c r="G16" s="1">
        <v>0</v>
      </c>
      <c r="H16" s="1"/>
      <c r="I16" s="4">
        <f t="shared" si="0"/>
        <v>-454358.10240324051</v>
      </c>
    </row>
    <row r="17" spans="2:9" x14ac:dyDescent="0.25">
      <c r="B17" s="1" t="s">
        <v>20</v>
      </c>
      <c r="C17" s="4">
        <f>[3]декабрь№1!AT37</f>
        <v>-454358.10240324051</v>
      </c>
      <c r="D17" s="1">
        <f>[3]декабрь№1!G38+[3]декабрь№1!M38+[3]декабрь№1!P38</f>
        <v>141698.39000000001</v>
      </c>
      <c r="E17" s="4">
        <f>[3]декабрь№1!AP38</f>
        <v>63529.876679999994</v>
      </c>
      <c r="F17" s="1" t="s">
        <v>30</v>
      </c>
      <c r="G17" s="1">
        <v>8149.59</v>
      </c>
      <c r="H17" s="1"/>
      <c r="I17" s="4">
        <f t="shared" si="0"/>
        <v>-384339.17908324051</v>
      </c>
    </row>
    <row r="18" spans="2:9" x14ac:dyDescent="0.25">
      <c r="B18" s="1" t="s">
        <v>22</v>
      </c>
      <c r="C18" s="4">
        <f>[3]декабрь№1!AT38</f>
        <v>-384339.17908324051</v>
      </c>
      <c r="D18" s="1">
        <f>[3]декабрь№1!G39+[3]декабрь№1!M39+[3]декабрь№1!P39</f>
        <v>141635.68</v>
      </c>
      <c r="E18" s="4">
        <f>[3]декабрь№1!AP39</f>
        <v>58045.944319999995</v>
      </c>
      <c r="F18" s="1" t="s">
        <v>30</v>
      </c>
      <c r="G18" s="1">
        <v>8149.59</v>
      </c>
      <c r="H18" s="1"/>
      <c r="I18" s="4">
        <f t="shared" si="0"/>
        <v>-308899.03340324055</v>
      </c>
    </row>
    <row r="19" spans="2:9" x14ac:dyDescent="0.25">
      <c r="B19" s="1" t="s">
        <v>23</v>
      </c>
      <c r="C19" s="4">
        <f>[3]декабрь№1!AT39</f>
        <v>-308899.03340324055</v>
      </c>
      <c r="D19" s="1">
        <f>[3]декабрь№1!G40+[3]декабрь№1!M40+[3]декабрь№1!P40</f>
        <v>49077</v>
      </c>
      <c r="E19" s="4">
        <f>[3]декабрь№1!AP40</f>
        <v>41129.146959999998</v>
      </c>
      <c r="F19" s="1"/>
      <c r="G19" s="1">
        <v>0</v>
      </c>
      <c r="H19" s="1"/>
      <c r="I19" s="4">
        <f t="shared" si="0"/>
        <v>-300951.18036324054</v>
      </c>
    </row>
    <row r="20" spans="2:9" x14ac:dyDescent="0.25">
      <c r="B20" s="1" t="s">
        <v>53</v>
      </c>
      <c r="C20" s="4">
        <f>[3]декабрь№1!AT40</f>
        <v>-300951.18036324054</v>
      </c>
      <c r="D20" s="1">
        <f>[3]декабрь№1!G41+[3]декабрь№1!M41+[3]декабрь№1!P41</f>
        <v>198746.5</v>
      </c>
      <c r="E20" s="4">
        <f>[3]декабрь№1!AP41</f>
        <v>74757.732319999996</v>
      </c>
      <c r="F20" s="1" t="s">
        <v>145</v>
      </c>
      <c r="G20" s="1">
        <f>[3]декабрь№1!AR41</f>
        <v>15983.67</v>
      </c>
      <c r="H20" s="1"/>
      <c r="I20" s="4">
        <f t="shared" si="0"/>
        <v>-192946.08268324056</v>
      </c>
    </row>
    <row r="21" spans="2:9" x14ac:dyDescent="0.25">
      <c r="B21" s="1" t="s">
        <v>11</v>
      </c>
      <c r="C21" s="4">
        <f>[3]декабрь№1!AT41</f>
        <v>-192946.08268324056</v>
      </c>
      <c r="D21" s="1">
        <f>[3]декабрь№1!G42+[3]декабрь№1!M42+[3]декабрь№1!P42</f>
        <v>64948.28</v>
      </c>
      <c r="E21" s="4">
        <f>[3]декабрь№1!AP42</f>
        <v>47517.949200000003</v>
      </c>
      <c r="F21" s="1"/>
      <c r="G21" s="1">
        <v>0</v>
      </c>
      <c r="H21" s="1"/>
      <c r="I21" s="4">
        <f t="shared" si="0"/>
        <v>-175515.75188324056</v>
      </c>
    </row>
    <row r="22" spans="2:9" x14ac:dyDescent="0.25">
      <c r="B22" s="1" t="s">
        <v>12</v>
      </c>
      <c r="C22" s="4">
        <f>[3]декабрь№1!AT42</f>
        <v>-175515.75188324056</v>
      </c>
      <c r="D22" s="1">
        <f>[3]декабрь№1!G43+[3]декабрь№1!M43+[3]декабрь№1!P43</f>
        <v>58516.41</v>
      </c>
      <c r="E22" s="4">
        <f>[3]декабрь№1!AP43</f>
        <v>43933.605160000006</v>
      </c>
      <c r="F22" s="1"/>
      <c r="G22" s="1">
        <v>0</v>
      </c>
      <c r="H22" s="1"/>
      <c r="I22" s="4">
        <f t="shared" si="0"/>
        <v>-160932.94704324057</v>
      </c>
    </row>
    <row r="23" spans="2:9" x14ac:dyDescent="0.25">
      <c r="B23" s="1" t="s">
        <v>13</v>
      </c>
      <c r="C23" s="4">
        <f>[3]декабрь№1!AT43</f>
        <v>-160932.94704324057</v>
      </c>
      <c r="D23" s="1">
        <f>[3]декабрь№1!G44+[3]декабрь№1!M44+[3]декабрь№1!P44</f>
        <v>68720.600000000006</v>
      </c>
      <c r="E23" s="4">
        <f>[3]декабрь№1!AP44</f>
        <v>43157.059439999997</v>
      </c>
      <c r="F23" s="1"/>
      <c r="G23" s="1">
        <v>0</v>
      </c>
      <c r="H23" s="1"/>
      <c r="I23" s="4">
        <f t="shared" si="0"/>
        <v>-135369.40648324054</v>
      </c>
    </row>
    <row r="24" spans="2:9" x14ac:dyDescent="0.25">
      <c r="B24" s="1" t="s">
        <v>14</v>
      </c>
      <c r="C24" s="4">
        <f>[3]декабрь№1!AT44</f>
        <v>-135369.40648324054</v>
      </c>
      <c r="D24" s="1">
        <f>[3]декабрь№1!G45+[3]декабрь№1!M45+[3]декабрь№1!P45</f>
        <v>43419.63</v>
      </c>
      <c r="E24" s="4">
        <f>[3]декабрь№1!AP45</f>
        <v>42221.441319999998</v>
      </c>
      <c r="F24" s="1"/>
      <c r="G24" s="1">
        <v>0</v>
      </c>
      <c r="H24" s="1"/>
      <c r="I24" s="4">
        <f t="shared" si="0"/>
        <v>-134171.21780324052</v>
      </c>
    </row>
    <row r="25" spans="2:9" x14ac:dyDescent="0.25">
      <c r="B25" s="1" t="s">
        <v>15</v>
      </c>
      <c r="C25" s="4">
        <f>[3]декабрь№1!AT45</f>
        <v>-134171.21780324052</v>
      </c>
      <c r="D25" s="1">
        <f>[3]декабрь№1!G46+[3]декабрь№1!M46+[3]декабрь№1!P46</f>
        <v>80815.38</v>
      </c>
      <c r="E25" s="4">
        <f>[3]декабрь№1!AP46</f>
        <v>46879.841200000003</v>
      </c>
      <c r="F25" s="1"/>
      <c r="G25" s="1">
        <v>0</v>
      </c>
      <c r="H25" s="1"/>
      <c r="I25" s="4">
        <f t="shared" si="0"/>
        <v>-100235.67900324051</v>
      </c>
    </row>
    <row r="26" spans="2:9" x14ac:dyDescent="0.25">
      <c r="B26" s="1" t="s">
        <v>16</v>
      </c>
      <c r="C26" s="4">
        <f>[3]декабрь№1!AT46</f>
        <v>-100235.67900324053</v>
      </c>
      <c r="D26" s="1">
        <f>[3]декабрь№1!G47+[3]декабрь№1!M47+[3]декабрь№1!P47</f>
        <v>46954.64</v>
      </c>
      <c r="E26" s="4">
        <f>[3]декабрь№1!AP47</f>
        <v>42352.736800000006</v>
      </c>
      <c r="F26" s="1"/>
      <c r="G26" s="1">
        <v>0</v>
      </c>
      <c r="H26" s="1"/>
      <c r="I26" s="4">
        <f t="shared" si="0"/>
        <v>-95633.77580324054</v>
      </c>
    </row>
    <row r="27" spans="2:9" x14ac:dyDescent="0.25">
      <c r="B27" s="1" t="s">
        <v>17</v>
      </c>
      <c r="C27" s="4">
        <f>[3]декабрь№1!AT47</f>
        <v>-95633.77580324054</v>
      </c>
      <c r="D27" s="1">
        <f>[3]декабрь№1!G48+[3]декабрь№1!M48+[3]декабрь№1!P48</f>
        <v>43458.26</v>
      </c>
      <c r="E27" s="4">
        <f>[3]декабрь№1!AP48</f>
        <v>76297.900160000005</v>
      </c>
      <c r="F27" s="1"/>
      <c r="G27" s="1">
        <v>1</v>
      </c>
      <c r="H27" s="1"/>
      <c r="I27" s="4">
        <f t="shared" si="0"/>
        <v>-128474.41596324055</v>
      </c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17.28515625" customWidth="1"/>
    <col min="4" max="4" width="19.42578125" bestFit="1" customWidth="1"/>
    <col min="5" max="5" width="15" customWidth="1"/>
    <col min="6" max="6" width="39.140625" customWidth="1"/>
    <col min="7" max="7" width="12.7109375" customWidth="1"/>
    <col min="9" max="9" width="13.140625" customWidth="1"/>
  </cols>
  <sheetData>
    <row r="4" spans="2:9" x14ac:dyDescent="0.25">
      <c r="E4" s="2" t="s">
        <v>276</v>
      </c>
    </row>
    <row r="6" spans="2:9" ht="15" customHeight="1" x14ac:dyDescent="0.25">
      <c r="B6" s="37" t="s">
        <v>165</v>
      </c>
      <c r="C6" s="37" t="s">
        <v>1</v>
      </c>
      <c r="D6" s="4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4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4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[4]Декабрь!AT29</f>
        <v>-436416.82780690352</v>
      </c>
      <c r="D9" s="1">
        <f>[4]Декабрь!G30+[4]Декабрь!M30+[4]Декабрь!P30</f>
        <v>154653.85</v>
      </c>
      <c r="E9" s="4">
        <f>[4]Декабрь!AP30</f>
        <v>106914.08943999998</v>
      </c>
      <c r="F9" s="1" t="s">
        <v>277</v>
      </c>
      <c r="G9" s="1">
        <f>[4]Декабрь!AR30</f>
        <v>92128.639999999999</v>
      </c>
      <c r="H9" s="1"/>
      <c r="I9" s="4">
        <f t="shared" ref="I9:I27" si="0">C9+D9-E9-G9</f>
        <v>-480805.70724690356</v>
      </c>
    </row>
    <row r="10" spans="2:9" x14ac:dyDescent="0.25">
      <c r="B10" s="1" t="s">
        <v>12</v>
      </c>
      <c r="C10" s="4">
        <f>[4]Декабрь!AT30</f>
        <v>-480805.70724690356</v>
      </c>
      <c r="D10" s="1">
        <f>[4]Декабрь!G31+[4]Декабрь!M31+[4]Декабрь!P31</f>
        <v>150174.84</v>
      </c>
      <c r="E10" s="4">
        <f>[4]Декабрь!AP31</f>
        <v>106048.72607999999</v>
      </c>
      <c r="F10" s="1" t="s">
        <v>31</v>
      </c>
      <c r="G10" s="1">
        <f>[4]Декабрь!AR31</f>
        <v>16005.58</v>
      </c>
      <c r="H10" s="1"/>
      <c r="I10" s="4">
        <f t="shared" si="0"/>
        <v>-452685.1733269036</v>
      </c>
    </row>
    <row r="11" spans="2:9" x14ac:dyDescent="0.25">
      <c r="B11" s="1" t="s">
        <v>13</v>
      </c>
      <c r="C11" s="4">
        <f>[4]Декабрь!AT31</f>
        <v>-452685.1733269036</v>
      </c>
      <c r="D11" s="1">
        <f>[4]Декабрь!G32+[4]Декабрь!M32+[4]Декабрь!P32</f>
        <v>157654.47999999998</v>
      </c>
      <c r="E11" s="4">
        <f>[4]Декабрь!AP32</f>
        <v>108726.89284</v>
      </c>
      <c r="F11" s="1" t="s">
        <v>31</v>
      </c>
      <c r="G11" s="1">
        <f>[4]Декабрь!AR32</f>
        <v>68900.759999999995</v>
      </c>
      <c r="H11" s="1"/>
      <c r="I11" s="4">
        <f t="shared" si="0"/>
        <v>-472658.34616690362</v>
      </c>
    </row>
    <row r="12" spans="2:9" x14ac:dyDescent="0.25">
      <c r="B12" s="1" t="s">
        <v>14</v>
      </c>
      <c r="C12" s="4">
        <f>[4]Декабрь!AT32</f>
        <v>-472658.34616690362</v>
      </c>
      <c r="D12" s="1">
        <f>[4]Декабрь!G33+[4]Декабрь!M33+[4]Декабрь!P33</f>
        <v>148397.82</v>
      </c>
      <c r="E12" s="4">
        <f>[4]Декабрь!AP33</f>
        <v>105430.49504000001</v>
      </c>
      <c r="F12" s="1"/>
      <c r="G12" s="1">
        <f>[4]Декабрь!AR33</f>
        <v>0</v>
      </c>
      <c r="H12" s="1"/>
      <c r="I12" s="4">
        <f t="shared" si="0"/>
        <v>-429691.02120690362</v>
      </c>
    </row>
    <row r="13" spans="2:9" x14ac:dyDescent="0.25">
      <c r="B13" s="1" t="s">
        <v>15</v>
      </c>
      <c r="C13" s="4">
        <f>[4]Декабрь!AT33</f>
        <v>-429691.02120690362</v>
      </c>
      <c r="D13" s="1">
        <f>[4]Декабрь!G34+[4]Декабрь!M34+[4]Декабрь!P34</f>
        <v>174464.3</v>
      </c>
      <c r="E13" s="4">
        <f>[4]Декабрь!AP34</f>
        <v>113059.50275999997</v>
      </c>
      <c r="F13" s="1" t="s">
        <v>31</v>
      </c>
      <c r="G13" s="1">
        <f>[4]Декабрь!AR34</f>
        <v>5892.11</v>
      </c>
      <c r="H13" s="1"/>
      <c r="I13" s="4">
        <f t="shared" si="0"/>
        <v>-374178.33396690362</v>
      </c>
    </row>
    <row r="14" spans="2:9" x14ac:dyDescent="0.25">
      <c r="B14" s="1" t="s">
        <v>16</v>
      </c>
      <c r="C14" s="4">
        <f>[4]Декабрь!AT34</f>
        <v>-374178.33396690362</v>
      </c>
      <c r="D14" s="1">
        <f>[4]Декабрь!G35+[4]Декабрь!M35+[4]Декабрь!P35</f>
        <v>165441.34</v>
      </c>
      <c r="E14" s="4">
        <f>[4]Декабрь!AP35</f>
        <v>114542.01172000001</v>
      </c>
      <c r="F14" s="1" t="s">
        <v>278</v>
      </c>
      <c r="G14" s="1">
        <v>56867.03</v>
      </c>
      <c r="H14" s="1"/>
      <c r="I14" s="4">
        <f t="shared" si="0"/>
        <v>-380146.03568690363</v>
      </c>
    </row>
    <row r="15" spans="2:9" x14ac:dyDescent="0.25">
      <c r="B15" s="1" t="s">
        <v>17</v>
      </c>
      <c r="C15" s="4">
        <f>[4]Декабрь!AT35</f>
        <v>-323279.00568690361</v>
      </c>
      <c r="D15" s="1">
        <f>[4]Декабрь!G36+[4]Декабрь!M36+[4]Декабрь!P36</f>
        <v>151155.10999999999</v>
      </c>
      <c r="E15" s="4">
        <f>[4]Декабрь!AP36</f>
        <v>115690.97547999999</v>
      </c>
      <c r="F15" s="1" t="s">
        <v>279</v>
      </c>
      <c r="G15" s="1">
        <f>[4]Декабрь!AR37</f>
        <v>225985.07</v>
      </c>
      <c r="H15" s="1"/>
      <c r="I15" s="4">
        <f t="shared" si="0"/>
        <v>-513799.94116690365</v>
      </c>
    </row>
    <row r="16" spans="2:9" x14ac:dyDescent="0.25">
      <c r="B16" s="1" t="s">
        <v>18</v>
      </c>
      <c r="C16" s="4">
        <f>[4]Декабрь!AT36</f>
        <v>-287814.87116690364</v>
      </c>
      <c r="D16" s="1">
        <f>[4]Декабрь!G37+[4]Декабрь!M37+[4]Декабрь!P37</f>
        <v>152620.01</v>
      </c>
      <c r="E16" s="4">
        <f>[4]Декабрь!AP37</f>
        <v>108135.70524</v>
      </c>
      <c r="F16" s="1" t="s">
        <v>32</v>
      </c>
      <c r="G16" s="1"/>
      <c r="H16" s="1"/>
      <c r="I16" s="4">
        <f t="shared" si="0"/>
        <v>-243330.56640690361</v>
      </c>
    </row>
    <row r="17" spans="2:9" x14ac:dyDescent="0.25">
      <c r="B17" s="1" t="s">
        <v>20</v>
      </c>
      <c r="C17" s="4">
        <f>[4]Декабрь!AT37</f>
        <v>-469315.63640690362</v>
      </c>
      <c r="D17" s="1">
        <f>[4]Декабрь!G38+[4]Декабрь!M38+[4]Декабрь!P38</f>
        <v>198059.35</v>
      </c>
      <c r="E17" s="4">
        <f>[4]Декабрь!AP38</f>
        <v>113694.46676</v>
      </c>
      <c r="F17" s="1" t="s">
        <v>33</v>
      </c>
      <c r="G17" s="1">
        <f>13477.61+22460.86</f>
        <v>35938.47</v>
      </c>
      <c r="H17" s="1"/>
      <c r="I17" s="4">
        <f t="shared" si="0"/>
        <v>-420889.2231669036</v>
      </c>
    </row>
    <row r="18" spans="2:9" x14ac:dyDescent="0.25">
      <c r="B18" s="1" t="s">
        <v>22</v>
      </c>
      <c r="C18" s="4">
        <f>[4]Декабрь!AT38</f>
        <v>-420889.2231669036</v>
      </c>
      <c r="D18" s="1">
        <f>[4]Декабрь!G39+[4]Декабрь!M39+[4]Декабрь!P39</f>
        <v>153731.87</v>
      </c>
      <c r="E18" s="4">
        <f>[4]Декабрь!AP39</f>
        <v>105640.87467999999</v>
      </c>
      <c r="F18" s="1" t="s">
        <v>146</v>
      </c>
      <c r="G18" s="1">
        <f>[4]Декабрь!AR39</f>
        <v>45214.58</v>
      </c>
      <c r="H18" s="1"/>
      <c r="I18" s="4">
        <f t="shared" si="0"/>
        <v>-418012.80784690363</v>
      </c>
    </row>
    <row r="19" spans="2:9" x14ac:dyDescent="0.25">
      <c r="B19" s="1" t="s">
        <v>23</v>
      </c>
      <c r="C19" s="4">
        <f>[4]Декабрь!AT39</f>
        <v>-418012.80784690363</v>
      </c>
      <c r="D19" s="1">
        <f>[4]Декабрь!G40+[4]Декабрь!M40+[4]Декабрь!P40</f>
        <v>160009.15</v>
      </c>
      <c r="E19" s="4">
        <f>[4]Декабрь!AP40</f>
        <v>108735.04036000001</v>
      </c>
      <c r="F19" s="1" t="s">
        <v>34</v>
      </c>
      <c r="G19" s="1">
        <f>9186.91+56504.26</f>
        <v>65691.17</v>
      </c>
      <c r="H19" s="1"/>
      <c r="I19" s="4">
        <f t="shared" si="0"/>
        <v>-432429.86820690363</v>
      </c>
    </row>
    <row r="20" spans="2:9" x14ac:dyDescent="0.25">
      <c r="B20" s="1" t="s">
        <v>53</v>
      </c>
      <c r="C20" s="4">
        <f>[4]Декабрь!AT40</f>
        <v>-489296.89820690366</v>
      </c>
      <c r="D20" s="1">
        <f>[4]Декабрь!G41+[4]Декабрь!M41+[4]Декабрь!P41</f>
        <v>198959.67</v>
      </c>
      <c r="E20" s="4">
        <f>[4]Декабрь!AP41</f>
        <v>115881.39244</v>
      </c>
      <c r="F20" s="1" t="s">
        <v>35</v>
      </c>
      <c r="G20" s="1">
        <v>115058.59</v>
      </c>
      <c r="H20" s="1"/>
      <c r="I20" s="4">
        <f t="shared" si="0"/>
        <v>-521277.21064690361</v>
      </c>
    </row>
    <row r="21" spans="2:9" x14ac:dyDescent="0.25">
      <c r="B21" s="1" t="s">
        <v>11</v>
      </c>
      <c r="C21" s="4">
        <f>[4]Декабрь!AT41</f>
        <v>-521277.21064690361</v>
      </c>
      <c r="D21" s="1">
        <f>[4]Декабрь!G42+[4]Декабрь!M42+[4]Декабрь!P42</f>
        <v>165175.59</v>
      </c>
      <c r="E21" s="4">
        <f>[4]Декабрь!AP42</f>
        <v>112692.19667999999</v>
      </c>
      <c r="F21" s="1"/>
      <c r="G21" s="1">
        <v>0</v>
      </c>
      <c r="H21" s="1"/>
      <c r="I21" s="4">
        <f t="shared" si="0"/>
        <v>-468793.81732690363</v>
      </c>
    </row>
    <row r="22" spans="2:9" x14ac:dyDescent="0.25">
      <c r="B22" s="1" t="s">
        <v>12</v>
      </c>
      <c r="C22" s="4">
        <f>[4]Декабрь!AT42</f>
        <v>-468793.81732690363</v>
      </c>
      <c r="D22" s="1">
        <f>[4]Декабрь!G43+[4]Декабрь!M43+[4]Декабрь!P43</f>
        <v>176240.84</v>
      </c>
      <c r="E22" s="4">
        <f>[4]Декабрь!AP43</f>
        <v>107443.61264000001</v>
      </c>
      <c r="F22" s="1" t="s">
        <v>31</v>
      </c>
      <c r="G22" s="1">
        <v>13495.27</v>
      </c>
      <c r="H22" s="1"/>
      <c r="I22" s="4">
        <f t="shared" si="0"/>
        <v>-413491.85996690363</v>
      </c>
    </row>
    <row r="23" spans="2:9" x14ac:dyDescent="0.25">
      <c r="B23" s="1" t="s">
        <v>13</v>
      </c>
      <c r="C23" s="4">
        <f>[4]Декабрь!AT43</f>
        <v>-399996.58996690362</v>
      </c>
      <c r="D23" s="1">
        <f>[4]Декабрь!G44+[4]Декабрь!M44+[4]Декабрь!P44</f>
        <v>163376.22</v>
      </c>
      <c r="E23" s="4">
        <f>[4]Декабрь!AP44</f>
        <v>109066.85828</v>
      </c>
      <c r="F23" s="1" t="s">
        <v>147</v>
      </c>
      <c r="G23" s="1">
        <f>[4]Декабрь!AR44</f>
        <v>25876.7</v>
      </c>
      <c r="H23" s="1"/>
      <c r="I23" s="4">
        <f t="shared" si="0"/>
        <v>-371563.92824690364</v>
      </c>
    </row>
    <row r="24" spans="2:9" x14ac:dyDescent="0.25">
      <c r="B24" s="1" t="s">
        <v>14</v>
      </c>
      <c r="C24" s="4">
        <f>[4]Декабрь!AT44</f>
        <v>-371563.92824690364</v>
      </c>
      <c r="D24" s="1">
        <f>[4]Декабрь!G45+[4]Декабрь!M45+[4]Декабрь!P45</f>
        <v>164842.91999999998</v>
      </c>
      <c r="E24" s="4">
        <f>[4]Декабрь!AP45</f>
        <v>110964.45535999999</v>
      </c>
      <c r="F24" s="1"/>
      <c r="G24" s="1">
        <f>[4]Декабрь!AR45</f>
        <v>0</v>
      </c>
      <c r="H24" s="1"/>
      <c r="I24" s="4">
        <f t="shared" si="0"/>
        <v>-317685.46360690368</v>
      </c>
    </row>
    <row r="25" spans="2:9" x14ac:dyDescent="0.25">
      <c r="B25" s="1" t="s">
        <v>15</v>
      </c>
      <c r="C25" s="4">
        <f>[4]Декабрь!AT45</f>
        <v>-317685.46360690368</v>
      </c>
      <c r="D25" s="1">
        <f>[4]Декабрь!G46+[4]Декабрь!M46+[4]Декабрь!P46</f>
        <v>159793.07</v>
      </c>
      <c r="E25" s="4">
        <f>[4]Декабрь!AP46</f>
        <v>108029.53375999999</v>
      </c>
      <c r="F25" s="1"/>
      <c r="G25" s="1">
        <f>[4]Декабрь!AR46</f>
        <v>0</v>
      </c>
      <c r="H25" s="1"/>
      <c r="I25" s="4">
        <f t="shared" si="0"/>
        <v>-265921.92736690363</v>
      </c>
    </row>
    <row r="26" spans="2:9" x14ac:dyDescent="0.25">
      <c r="B26" s="1" t="s">
        <v>16</v>
      </c>
      <c r="C26" s="4">
        <f>[4]Декабрь!AT46</f>
        <v>-265921.92736690363</v>
      </c>
      <c r="D26" s="1">
        <f>[4]Декабрь!G47+[4]Декабрь!M47+[4]Декабрь!P47</f>
        <v>163491.23000000001</v>
      </c>
      <c r="E26" s="4">
        <f>[4]Декабрь!AP47</f>
        <v>111094.07844</v>
      </c>
      <c r="F26" s="1"/>
      <c r="G26" s="1">
        <f>[4]Декабрь!AR47</f>
        <v>0</v>
      </c>
      <c r="H26" s="1"/>
      <c r="I26" s="4">
        <f t="shared" si="0"/>
        <v>-213524.77580690361</v>
      </c>
    </row>
    <row r="27" spans="2:9" x14ac:dyDescent="0.25">
      <c r="B27" s="1" t="s">
        <v>17</v>
      </c>
      <c r="C27" s="4">
        <f>[4]Декабрь!AT47</f>
        <v>-213524.77580690361</v>
      </c>
      <c r="D27" s="1">
        <f>[4]Декабрь!G48+[4]Декабрь!M48+[4]Декабрь!P48</f>
        <v>166343.78</v>
      </c>
      <c r="E27" s="4">
        <f>[4]Декабрь!AP48</f>
        <v>110357.31159999999</v>
      </c>
      <c r="F27" s="1"/>
      <c r="G27" s="1">
        <f>[4]Декабрь!AR48</f>
        <v>0</v>
      </c>
      <c r="H27" s="1"/>
      <c r="I27" s="4">
        <f t="shared" si="0"/>
        <v>-157538.30740690359</v>
      </c>
    </row>
    <row r="28" spans="2:9" x14ac:dyDescent="0.25">
      <c r="B28" s="1"/>
      <c r="C28" s="4"/>
      <c r="D28" s="1"/>
      <c r="E28" s="4"/>
      <c r="F28" s="1"/>
      <c r="G28" s="1"/>
      <c r="H28" s="1"/>
      <c r="I28" s="4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30"/>
  <sheetViews>
    <sheetView topLeftCell="A3" workbookViewId="0">
      <selection activeCell="F35" sqref="F35"/>
    </sheetView>
  </sheetViews>
  <sheetFormatPr defaultRowHeight="15" x14ac:dyDescent="0.25"/>
  <cols>
    <col min="2" max="2" width="9.28515625" bestFit="1" customWidth="1"/>
    <col min="3" max="3" width="17.28515625" customWidth="1"/>
    <col min="4" max="4" width="19.42578125" bestFit="1" customWidth="1"/>
    <col min="5" max="5" width="15.42578125" customWidth="1"/>
    <col min="6" max="6" width="30.140625" customWidth="1"/>
    <col min="7" max="7" width="12.7109375" customWidth="1"/>
    <col min="8" max="8" width="12" bestFit="1" customWidth="1"/>
  </cols>
  <sheetData>
    <row r="6" spans="2:9" x14ac:dyDescent="0.25">
      <c r="E6" s="2" t="s">
        <v>280</v>
      </c>
    </row>
    <row r="8" spans="2:9" ht="15" customHeight="1" x14ac:dyDescent="0.25">
      <c r="B8" s="37" t="s">
        <v>165</v>
      </c>
      <c r="C8" s="37" t="s">
        <v>1</v>
      </c>
      <c r="D8" s="50" t="s">
        <v>2</v>
      </c>
      <c r="E8" s="40" t="s">
        <v>3</v>
      </c>
      <c r="F8" s="42"/>
      <c r="G8" s="41"/>
      <c r="H8" s="43" t="s">
        <v>4</v>
      </c>
      <c r="I8" s="44"/>
    </row>
    <row r="9" spans="2:9" ht="15" customHeight="1" x14ac:dyDescent="0.25">
      <c r="B9" s="38"/>
      <c r="C9" s="38"/>
      <c r="D9" s="51"/>
      <c r="E9" s="47" t="s">
        <v>5</v>
      </c>
      <c r="F9" s="40" t="s">
        <v>6</v>
      </c>
      <c r="G9" s="41"/>
      <c r="H9" s="45"/>
      <c r="I9" s="46"/>
    </row>
    <row r="10" spans="2:9" x14ac:dyDescent="0.25">
      <c r="B10" s="39"/>
      <c r="C10" s="39"/>
      <c r="D10" s="52"/>
      <c r="E10" s="4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[5]декабрь№1!AN30</f>
        <v>8932.1313287646553</v>
      </c>
      <c r="D11" s="1">
        <f>[5]декабрь№1!H31</f>
        <v>5181.96</v>
      </c>
      <c r="E11" s="4">
        <f>[5]декабрь№1!AJ31</f>
        <v>4569.2960399999993</v>
      </c>
      <c r="F11" s="1"/>
      <c r="G11" s="1">
        <f>[5]декабрь№1!AL31</f>
        <v>0</v>
      </c>
      <c r="H11" s="4">
        <f>[5]декабрь№1!AN31</f>
        <v>9544.7952887646552</v>
      </c>
      <c r="I11" s="1"/>
    </row>
    <row r="12" spans="2:9" x14ac:dyDescent="0.25">
      <c r="B12" s="1" t="s">
        <v>12</v>
      </c>
      <c r="C12" s="4">
        <f>[5]декабрь№1!AN31</f>
        <v>9544.7952887646552</v>
      </c>
      <c r="D12" s="1">
        <f>[5]декабрь№1!H32</f>
        <v>5177.82</v>
      </c>
      <c r="E12" s="4">
        <f>[5]декабрь№1!AJ32</f>
        <v>4572.7513199999994</v>
      </c>
      <c r="F12" s="1"/>
      <c r="G12" s="1">
        <f>[5]декабрь№1!AL32</f>
        <v>0</v>
      </c>
      <c r="H12" s="4">
        <f>[5]декабрь№1!AN32</f>
        <v>10149.863968764656</v>
      </c>
      <c r="I12" s="1"/>
    </row>
    <row r="13" spans="2:9" x14ac:dyDescent="0.25">
      <c r="B13" s="1" t="s">
        <v>13</v>
      </c>
      <c r="C13" s="4">
        <f>[5]декабрь№1!AN32</f>
        <v>10149.863968764656</v>
      </c>
      <c r="D13" s="1">
        <f>[5]декабрь№1!H33</f>
        <v>5460.1299999999992</v>
      </c>
      <c r="E13" s="4">
        <f>[5]декабрь№1!AJ33</f>
        <v>4919.7640799999999</v>
      </c>
      <c r="F13" s="1"/>
      <c r="G13" s="1">
        <f>[5]декабрь№1!AL33</f>
        <v>0</v>
      </c>
      <c r="H13" s="4">
        <f>[5]декабрь№1!AN33</f>
        <v>10690.229888764654</v>
      </c>
      <c r="I13" s="1"/>
    </row>
    <row r="14" spans="2:9" x14ac:dyDescent="0.25">
      <c r="B14" s="1" t="s">
        <v>14</v>
      </c>
      <c r="C14" s="4">
        <f>[5]декабрь№1!AN33</f>
        <v>10690.229888764654</v>
      </c>
      <c r="D14" s="1">
        <f>[5]декабрь№1!H34</f>
        <v>5506.63</v>
      </c>
      <c r="E14" s="4">
        <f>[5]декабрь№1!AJ34</f>
        <v>4693.6012000000001</v>
      </c>
      <c r="F14" s="1"/>
      <c r="G14" s="1">
        <f>[5]декабрь№1!AL34</f>
        <v>0</v>
      </c>
      <c r="H14" s="4">
        <f>[5]декабрь№1!AN34</f>
        <v>11503.258688764654</v>
      </c>
      <c r="I14" s="1"/>
    </row>
    <row r="15" spans="2:9" x14ac:dyDescent="0.25">
      <c r="B15" s="1" t="s">
        <v>15</v>
      </c>
      <c r="C15" s="4">
        <f>[5]декабрь№1!AN34</f>
        <v>11503.258688764654</v>
      </c>
      <c r="D15" s="1">
        <f>[5]декабрь№1!H35</f>
        <v>5481.76</v>
      </c>
      <c r="E15" s="4">
        <f>[5]декабрь№1!AJ35</f>
        <v>4648.8883599999999</v>
      </c>
      <c r="F15" s="1"/>
      <c r="G15" s="1">
        <f>[5]декабрь№1!AL35</f>
        <v>0</v>
      </c>
      <c r="H15" s="4">
        <f>[5]декабрь№1!AN35</f>
        <v>12336.130328764655</v>
      </c>
      <c r="I15" s="1"/>
    </row>
    <row r="16" spans="2:9" x14ac:dyDescent="0.25">
      <c r="B16" s="1" t="s">
        <v>16</v>
      </c>
      <c r="C16" s="4">
        <f>[5]декабрь№1!AN35</f>
        <v>12336.130328764655</v>
      </c>
      <c r="D16" s="1">
        <f>[5]декабрь№1!H36</f>
        <v>5405.72</v>
      </c>
      <c r="E16" s="4">
        <f>[5]декабрь№1!AJ36</f>
        <v>4626.8553199999997</v>
      </c>
      <c r="F16" s="1"/>
      <c r="G16" s="1">
        <f>[5]декабрь№1!AL36</f>
        <v>0</v>
      </c>
      <c r="H16" s="4">
        <f>[5]декабрь№1!AN36</f>
        <v>13114.995008764658</v>
      </c>
      <c r="I16" s="1"/>
    </row>
    <row r="17" spans="2:9" x14ac:dyDescent="0.25">
      <c r="B17" s="1" t="s">
        <v>17</v>
      </c>
      <c r="C17" s="4">
        <f>[5]декабрь№1!AN36</f>
        <v>13114.995008764658</v>
      </c>
      <c r="D17" s="1">
        <f>[5]декабрь№1!H37</f>
        <v>5405.72</v>
      </c>
      <c r="E17" s="4">
        <f>[5]декабрь№1!AJ37</f>
        <v>4641.6616399999994</v>
      </c>
      <c r="F17" s="1"/>
      <c r="G17" s="1">
        <f>[5]декабрь№1!AL37</f>
        <v>0</v>
      </c>
      <c r="H17" s="4">
        <f>[5]декабрь№1!AN37</f>
        <v>13879.05336876466</v>
      </c>
      <c r="I17" s="1"/>
    </row>
    <row r="18" spans="2:9" x14ac:dyDescent="0.25">
      <c r="B18" s="1" t="s">
        <v>18</v>
      </c>
      <c r="C18" s="4">
        <f>[5]декабрь№1!AN37</f>
        <v>13879.05336876466</v>
      </c>
      <c r="D18" s="1">
        <f>[5]декабрь№1!H38</f>
        <v>5164.66</v>
      </c>
      <c r="E18" s="4">
        <f>[5]декабрь№1!AJ38</f>
        <v>4315.2535599999992</v>
      </c>
      <c r="F18" s="1"/>
      <c r="G18" s="1">
        <f>[5]декабрь№1!AL38</f>
        <v>0</v>
      </c>
      <c r="H18" s="4">
        <f>[5]декабрь№1!AN38</f>
        <v>14728.459808764661</v>
      </c>
      <c r="I18" s="1"/>
    </row>
    <row r="19" spans="2:9" x14ac:dyDescent="0.25">
      <c r="B19" s="1" t="s">
        <v>20</v>
      </c>
      <c r="C19" s="4">
        <f>[5]декабрь№1!AN38</f>
        <v>14728.459808764661</v>
      </c>
      <c r="D19" s="1">
        <f>[5]декабрь№1!H39</f>
        <v>5363.18</v>
      </c>
      <c r="E19" s="4">
        <f>[5]декабрь№1!AJ39</f>
        <v>4643.3622799999994</v>
      </c>
      <c r="F19" s="1"/>
      <c r="G19" s="1">
        <f>[5]декабрь№1!AL39</f>
        <v>0</v>
      </c>
      <c r="H19" s="4">
        <f>[5]декабрь№1!AN39</f>
        <v>15448.27752876466</v>
      </c>
      <c r="I19" s="1"/>
    </row>
    <row r="20" spans="2:9" x14ac:dyDescent="0.25">
      <c r="B20" s="1" t="s">
        <v>22</v>
      </c>
      <c r="C20" s="4">
        <f>[5]декабрь№1!AN39</f>
        <v>15448.27752876466</v>
      </c>
      <c r="D20" s="1">
        <f>[5]декабрь№1!H40</f>
        <v>5688.2</v>
      </c>
      <c r="E20" s="4">
        <f>[5]декабрь№1!AJ40</f>
        <v>5647.0089999999991</v>
      </c>
      <c r="F20" s="1"/>
      <c r="G20" s="1">
        <f>[5]декабрь№1!AL40</f>
        <v>0</v>
      </c>
      <c r="H20" s="4">
        <f>[5]декабрь№1!AN40</f>
        <v>15489.468528764661</v>
      </c>
      <c r="I20" s="1"/>
    </row>
    <row r="21" spans="2:9" x14ac:dyDescent="0.25">
      <c r="B21" s="1" t="s">
        <v>23</v>
      </c>
      <c r="C21" s="4">
        <f>[5]декабрь№1!AN40</f>
        <v>15489.468528764661</v>
      </c>
      <c r="D21" s="1">
        <f>[5]декабрь№1!H41</f>
        <v>5660.37</v>
      </c>
      <c r="E21" s="4">
        <f>[5]декабрь№1!AJ41</f>
        <v>4663.1049599999997</v>
      </c>
      <c r="F21" s="1"/>
      <c r="G21" s="1">
        <f>[5]декабрь№1!AL41</f>
        <v>0</v>
      </c>
      <c r="H21" s="4">
        <f>[5]декабрь№1!AN41</f>
        <v>16486.733568764659</v>
      </c>
      <c r="I21" s="1"/>
    </row>
    <row r="22" spans="2:9" x14ac:dyDescent="0.25">
      <c r="B22" s="1" t="s">
        <v>53</v>
      </c>
      <c r="C22" s="4">
        <f>[5]декабрь№1!AN41</f>
        <v>16486.733568764659</v>
      </c>
      <c r="D22" s="1">
        <f>[5]декабрь№1!H42</f>
        <v>5215.96</v>
      </c>
      <c r="E22" s="4">
        <f>[5]декабрь№1!AJ42</f>
        <v>4555.3886799999991</v>
      </c>
      <c r="F22" s="1"/>
      <c r="G22" s="1">
        <f>[5]декабрь№1!AL42</f>
        <v>0</v>
      </c>
      <c r="H22" s="4">
        <f>[5]декабрь№1!AN42</f>
        <v>17147.304888764658</v>
      </c>
      <c r="I22" s="1"/>
    </row>
    <row r="23" spans="2:9" x14ac:dyDescent="0.25">
      <c r="B23" s="1" t="s">
        <v>11</v>
      </c>
      <c r="C23" s="4">
        <f>[5]декабрь№1!AN42</f>
        <v>17147.304888764658</v>
      </c>
      <c r="D23" s="1">
        <f>[5]декабрь№1!H43</f>
        <v>6292.19</v>
      </c>
      <c r="E23" s="4">
        <f>[5]декабрь№1!AJ43</f>
        <v>5226.5591999999997</v>
      </c>
      <c r="F23" s="1"/>
      <c r="G23" s="1">
        <f>[5]декабрь№1!AL43</f>
        <v>0</v>
      </c>
      <c r="H23" s="4">
        <f>[5]декабрь№1!AN43</f>
        <v>18212.935688764657</v>
      </c>
      <c r="I23" s="1"/>
    </row>
    <row r="24" spans="2:9" x14ac:dyDescent="0.25">
      <c r="B24" s="1" t="s">
        <v>12</v>
      </c>
      <c r="C24" s="4">
        <f>[5]декабрь№1!AN43</f>
        <v>18212.935688764657</v>
      </c>
      <c r="D24" s="1">
        <f>[5]декабрь№1!H44</f>
        <v>5198.62</v>
      </c>
      <c r="E24" s="4">
        <f>[5]декабрь№1!AJ44</f>
        <v>4514.7386799999995</v>
      </c>
      <c r="F24" s="1"/>
      <c r="G24" s="1">
        <f>[5]декабрь№1!AL44</f>
        <v>0</v>
      </c>
      <c r="H24" s="4">
        <f>[5]декабрь№1!AN44</f>
        <v>18896.817008764658</v>
      </c>
      <c r="I24" s="1"/>
    </row>
    <row r="25" spans="2:9" x14ac:dyDescent="0.25">
      <c r="B25" s="1" t="s">
        <v>13</v>
      </c>
      <c r="C25" s="4">
        <f>[5]декабрь№1!AN44</f>
        <v>18896.817008764658</v>
      </c>
      <c r="D25" s="1">
        <f>[5]декабрь№1!H45</f>
        <v>5669.42</v>
      </c>
      <c r="E25" s="4">
        <f>[5]декабрь№1!AJ45</f>
        <v>4649.5960399999994</v>
      </c>
      <c r="F25" s="1"/>
      <c r="G25" s="1">
        <f>[5]декабрь№1!AL45</f>
        <v>0</v>
      </c>
      <c r="H25" s="4">
        <f>[5]декабрь№1!AN45</f>
        <v>19916.640968764656</v>
      </c>
      <c r="I25" s="1"/>
    </row>
    <row r="26" spans="2:9" x14ac:dyDescent="0.25">
      <c r="B26" s="1" t="s">
        <v>14</v>
      </c>
      <c r="C26" s="4">
        <f>[5]декабрь№1!AN46</f>
        <v>20856.161528764656</v>
      </c>
      <c r="D26" s="1">
        <f>[5]декабрь№1!H46</f>
        <v>5547.61</v>
      </c>
      <c r="E26" s="4">
        <f>[5]декабрь№1!AJ46</f>
        <v>4608.0894399999988</v>
      </c>
      <c r="F26" s="1"/>
      <c r="G26" s="1">
        <f>[5]декабрь№1!AL46</f>
        <v>0</v>
      </c>
      <c r="H26" s="4">
        <f>[5]декабрь№1!AN46</f>
        <v>20856.161528764656</v>
      </c>
      <c r="I26" s="1"/>
    </row>
    <row r="27" spans="2:9" x14ac:dyDescent="0.25">
      <c r="B27" s="1" t="s">
        <v>15</v>
      </c>
      <c r="C27" s="4">
        <f>[5]декабрь№1!AN47</f>
        <v>22237.766968764656</v>
      </c>
      <c r="D27" s="1">
        <f>[5]декабрь№1!H47</f>
        <v>6179.3099999999995</v>
      </c>
      <c r="E27" s="4">
        <f>[5]декабрь№1!AJ47</f>
        <v>4797.7045599999992</v>
      </c>
      <c r="F27" s="1"/>
      <c r="G27" s="1">
        <f>[5]декабрь№1!AL47</f>
        <v>0</v>
      </c>
      <c r="H27" s="4">
        <f>[5]декабрь№1!AN47</f>
        <v>22237.766968764656</v>
      </c>
      <c r="I27" s="1"/>
    </row>
    <row r="28" spans="2:9" x14ac:dyDescent="0.25">
      <c r="B28" s="1" t="s">
        <v>16</v>
      </c>
      <c r="C28" s="4">
        <f>[5]декабрь№1!AN48</f>
        <v>23174.335088764656</v>
      </c>
      <c r="D28" s="1">
        <f>[5]декабрь№1!H48</f>
        <v>5584.7999999999993</v>
      </c>
      <c r="E28" s="4">
        <f>[5]декабрь№1!AJ48</f>
        <v>4648.2318799999994</v>
      </c>
      <c r="F28" s="1"/>
      <c r="G28" s="1">
        <f>[5]декабрь№1!AL48</f>
        <v>0</v>
      </c>
      <c r="H28" s="4">
        <f>[5]декабрь№1!AN48</f>
        <v>23174.335088764656</v>
      </c>
      <c r="I28" s="1"/>
    </row>
    <row r="29" spans="2:9" x14ac:dyDescent="0.25">
      <c r="B29" s="1" t="s">
        <v>17</v>
      </c>
      <c r="C29" s="4">
        <f>[5]декабрь№1!AN49</f>
        <v>24081.152528764658</v>
      </c>
      <c r="D29" s="1">
        <f>[5]декабрь№1!H49</f>
        <v>5599.9299999999994</v>
      </c>
      <c r="E29" s="4">
        <f>[5]декабрь№1!AJ49</f>
        <v>4693.1125599999996</v>
      </c>
      <c r="F29" s="1"/>
      <c r="G29" s="1">
        <f>[5]декабрь№1!AL49</f>
        <v>0</v>
      </c>
      <c r="H29" s="4">
        <f>[5]декабрь№1!AN49</f>
        <v>24081.152528764658</v>
      </c>
      <c r="I29" s="1"/>
    </row>
    <row r="30" spans="2:9" x14ac:dyDescent="0.25">
      <c r="B30" s="1"/>
      <c r="C30" s="1"/>
      <c r="D30" s="1"/>
      <c r="E30" s="1"/>
      <c r="F30" s="1"/>
      <c r="G30" s="1"/>
      <c r="H30" s="4"/>
      <c r="I30" s="1"/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G33" sqref="G33"/>
    </sheetView>
  </sheetViews>
  <sheetFormatPr defaultRowHeight="15" x14ac:dyDescent="0.25"/>
  <cols>
    <col min="2" max="2" width="9.28515625" bestFit="1" customWidth="1"/>
    <col min="3" max="3" width="17.7109375" customWidth="1"/>
    <col min="4" max="4" width="13.140625" customWidth="1"/>
    <col min="5" max="5" width="18.85546875" customWidth="1"/>
    <col min="6" max="6" width="33.28515625" customWidth="1"/>
    <col min="7" max="7" width="10" bestFit="1" customWidth="1"/>
    <col min="8" max="8" width="12" bestFit="1" customWidth="1"/>
    <col min="9" max="9" width="12.7109375" bestFit="1" customWidth="1"/>
  </cols>
  <sheetData>
    <row r="4" spans="2:9" x14ac:dyDescent="0.25">
      <c r="E4" s="2" t="s">
        <v>38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[6]февр№1!AT27</f>
        <v>66327.197119166027</v>
      </c>
      <c r="D9" s="1">
        <f>[6]февр№1!G28+[6]февр№1!M28+[6]февр№1!P28</f>
        <v>34715.11</v>
      </c>
      <c r="E9" s="4">
        <f>[6]февр№1!AP28</f>
        <v>51895.856079999983</v>
      </c>
      <c r="F9" s="1"/>
      <c r="G9" s="1">
        <f>[6]февр№1!AR28</f>
        <v>0</v>
      </c>
      <c r="H9" s="4">
        <f>C9+D9-E9-G9</f>
        <v>49146.451039166044</v>
      </c>
      <c r="I9" s="1"/>
    </row>
    <row r="10" spans="2:9" x14ac:dyDescent="0.25">
      <c r="B10" s="1" t="s">
        <v>12</v>
      </c>
      <c r="C10" s="4">
        <f>[6]февр№1!AT28</f>
        <v>49146.451039166044</v>
      </c>
      <c r="D10" s="1">
        <f>[6]февр№1!G29+[6]февр№1!M29+[6]февр№1!P29</f>
        <v>26176.48</v>
      </c>
      <c r="E10" s="4">
        <f>[6]февр№1!AP29</f>
        <v>49604.415399999991</v>
      </c>
      <c r="F10" s="1"/>
      <c r="G10" s="1">
        <f>[6]февр№1!AR29</f>
        <v>0</v>
      </c>
      <c r="H10" s="4">
        <f>C10+D10-E10-G10</f>
        <v>25718.515639166049</v>
      </c>
      <c r="I10" s="1"/>
    </row>
    <row r="11" spans="2:9" x14ac:dyDescent="0.25">
      <c r="B11" s="1" t="s">
        <v>13</v>
      </c>
      <c r="C11" s="4">
        <f>[6]февр№1!AT29</f>
        <v>25718.515639166049</v>
      </c>
      <c r="D11" s="1">
        <f>[6]февр№1!G30+[6]февр№1!M30+[6]февр№1!P30</f>
        <v>30898.91</v>
      </c>
      <c r="E11" s="4">
        <f>[6]февр№1!AP30</f>
        <v>50816.221039999989</v>
      </c>
      <c r="F11" s="1"/>
      <c r="G11" s="1">
        <f>[6]февр№1!AR30</f>
        <v>0</v>
      </c>
      <c r="H11" s="4">
        <f>C11+D11-E11-G11</f>
        <v>5801.2045991660561</v>
      </c>
      <c r="I11" s="1"/>
    </row>
    <row r="12" spans="2:9" x14ac:dyDescent="0.25">
      <c r="B12" s="1" t="s">
        <v>14</v>
      </c>
      <c r="C12" s="4">
        <f>[6]февр№1!AT30</f>
        <v>5801.2045991660561</v>
      </c>
      <c r="D12" s="1">
        <f>[6]февр№1!G31+[6]февр№1!M31+[6]февр№1!P31</f>
        <v>41665.11</v>
      </c>
      <c r="E12" s="4">
        <f>[6]февр№1!AP31</f>
        <v>53409.113039999989</v>
      </c>
      <c r="F12" s="1"/>
      <c r="G12" s="1">
        <f>[6]февр№1!AR31</f>
        <v>0</v>
      </c>
      <c r="H12" s="4"/>
      <c r="I12" s="4">
        <f t="shared" ref="I12:I27" si="0">C12+D12-E12-G12</f>
        <v>-5942.7984408339325</v>
      </c>
    </row>
    <row r="13" spans="2:9" x14ac:dyDescent="0.25">
      <c r="B13" s="1" t="s">
        <v>15</v>
      </c>
      <c r="C13" s="4">
        <f>[6]февр№1!AT31</f>
        <v>-5942.7984408339325</v>
      </c>
      <c r="D13" s="1">
        <f>[6]февр№1!G32+[6]февр№1!M32+[6]февр№1!P32</f>
        <v>42984.69</v>
      </c>
      <c r="E13" s="4">
        <f>[6]февр№1!AP32</f>
        <v>51257.447759999988</v>
      </c>
      <c r="F13" s="1" t="s">
        <v>36</v>
      </c>
      <c r="G13" s="1">
        <f>[6]февр№1!AR32</f>
        <v>6228</v>
      </c>
      <c r="H13" s="4"/>
      <c r="I13" s="4">
        <f t="shared" si="0"/>
        <v>-20443.556200833918</v>
      </c>
    </row>
    <row r="14" spans="2:9" x14ac:dyDescent="0.25">
      <c r="B14" s="1" t="s">
        <v>16</v>
      </c>
      <c r="C14" s="4">
        <f>[6]февр№1!AT32</f>
        <v>-20443.556200833926</v>
      </c>
      <c r="D14" s="1">
        <f>[6]февр№1!G33+[6]февр№1!M33+[6]февр№1!P33</f>
        <v>30579.69</v>
      </c>
      <c r="E14" s="4">
        <f>[6]февр№1!AP33</f>
        <v>50880.478559999981</v>
      </c>
      <c r="F14" s="1"/>
      <c r="G14" s="1">
        <f>[6]февр№1!AR33</f>
        <v>0</v>
      </c>
      <c r="H14" s="4"/>
      <c r="I14" s="4">
        <f t="shared" si="0"/>
        <v>-40744.344760833905</v>
      </c>
    </row>
    <row r="15" spans="2:9" x14ac:dyDescent="0.25">
      <c r="B15" s="1" t="s">
        <v>17</v>
      </c>
      <c r="C15" s="4">
        <f>[6]февр№1!AT33</f>
        <v>-40744.344760833905</v>
      </c>
      <c r="D15" s="1">
        <f>[6]февр№1!G34+[6]февр№1!M34+[6]февр№1!P34</f>
        <v>34578.660000000003</v>
      </c>
      <c r="E15" s="4">
        <f>[6]февр№1!AP34</f>
        <v>59455.648279999987</v>
      </c>
      <c r="F15" s="1"/>
      <c r="G15" s="1">
        <f>[6]февр№1!AR34</f>
        <v>0</v>
      </c>
      <c r="H15" s="4"/>
      <c r="I15" s="4">
        <f t="shared" si="0"/>
        <v>-65621.333040833881</v>
      </c>
    </row>
    <row r="16" spans="2:9" x14ac:dyDescent="0.25">
      <c r="B16" s="1" t="s">
        <v>18</v>
      </c>
      <c r="C16" s="4">
        <f>[6]февр№1!AT34</f>
        <v>-65621.333040833881</v>
      </c>
      <c r="D16" s="1">
        <f>[6]февр№1!G35+[6]февр№1!M35+[6]февр№1!P35</f>
        <v>27660.61</v>
      </c>
      <c r="E16" s="4">
        <f>[6]февр№1!AP35</f>
        <v>49715.373999999989</v>
      </c>
      <c r="F16" s="1"/>
      <c r="G16" s="1">
        <f>[6]февр№1!AR35</f>
        <v>0</v>
      </c>
      <c r="H16" s="4"/>
      <c r="I16" s="4">
        <f t="shared" si="0"/>
        <v>-87676.097040833876</v>
      </c>
    </row>
    <row r="17" spans="2:9" x14ac:dyDescent="0.25">
      <c r="B17" s="1" t="s">
        <v>20</v>
      </c>
      <c r="C17" s="4">
        <f>[6]февр№1!AT35</f>
        <v>-87676.097040833876</v>
      </c>
      <c r="D17" s="1">
        <f>[6]февр№1!G36+[6]февр№1!M36+[6]февр№1!P36</f>
        <v>45933.29</v>
      </c>
      <c r="E17" s="4">
        <f>[6]февр№1!AP36</f>
        <v>54002.363519999984</v>
      </c>
      <c r="F17" s="1"/>
      <c r="G17" s="1">
        <f>[6]февр№1!AR36</f>
        <v>0</v>
      </c>
      <c r="H17" s="4"/>
      <c r="I17" s="4">
        <f t="shared" si="0"/>
        <v>-95745.170560833853</v>
      </c>
    </row>
    <row r="18" spans="2:9" x14ac:dyDescent="0.25">
      <c r="B18" s="1" t="s">
        <v>22</v>
      </c>
      <c r="C18" s="4">
        <f>[6]февр№1!AT36</f>
        <v>-95745.170560833853</v>
      </c>
      <c r="D18" s="1">
        <f>[6]февр№1!G37+[6]февр№1!M37+[6]февр№1!P37</f>
        <v>29662.78</v>
      </c>
      <c r="E18" s="4">
        <f>[6]февр№1!AP37</f>
        <v>50099.058679999987</v>
      </c>
      <c r="F18" s="1"/>
      <c r="G18" s="1">
        <f>[6]февр№1!AR37</f>
        <v>0</v>
      </c>
      <c r="H18" s="4"/>
      <c r="I18" s="4">
        <f t="shared" si="0"/>
        <v>-116181.44924083384</v>
      </c>
    </row>
    <row r="19" spans="2:9" x14ac:dyDescent="0.25">
      <c r="B19" s="1" t="s">
        <v>23</v>
      </c>
      <c r="C19" s="4">
        <f>[6]февр№1!AT37</f>
        <v>-116181.44924083384</v>
      </c>
      <c r="D19" s="1">
        <f>[6]февр№1!G38+[6]февр№1!M38+[6]февр№1!P38</f>
        <v>31165.18</v>
      </c>
      <c r="E19" s="4">
        <f>[6]февр№1!AP38</f>
        <v>50335.970279999987</v>
      </c>
      <c r="F19" s="1" t="s">
        <v>37</v>
      </c>
      <c r="G19" s="1">
        <v>114377.93</v>
      </c>
      <c r="H19" s="4"/>
      <c r="I19" s="4">
        <f t="shared" si="0"/>
        <v>-249730.16952083382</v>
      </c>
    </row>
    <row r="20" spans="2:9" x14ac:dyDescent="0.25">
      <c r="B20" s="1" t="s">
        <v>53</v>
      </c>
      <c r="C20" s="4">
        <f>[6]февр№1!AT38</f>
        <v>-249730.16952083382</v>
      </c>
      <c r="D20" s="1">
        <f>[6]февр№1!G39+[6]февр№1!M39+[6]февр№1!P39</f>
        <v>47967.839999999997</v>
      </c>
      <c r="E20" s="4">
        <f>[6]февр№1!AP39</f>
        <v>52185.668759999993</v>
      </c>
      <c r="F20" s="1"/>
      <c r="G20" s="1">
        <v>0</v>
      </c>
      <c r="H20" s="4"/>
      <c r="I20" s="4">
        <f t="shared" si="0"/>
        <v>-253947.99828083382</v>
      </c>
    </row>
    <row r="21" spans="2:9" x14ac:dyDescent="0.25">
      <c r="B21" s="1" t="s">
        <v>11</v>
      </c>
      <c r="C21" s="4">
        <f>[6]февр№1!AT39</f>
        <v>-253947.99828083382</v>
      </c>
      <c r="D21" s="1">
        <f>[6]февр№1!G40+[6]февр№1!M40+[6]февр№1!P40</f>
        <v>28058.98</v>
      </c>
      <c r="E21" s="4">
        <f>[6]февр№1!AP40</f>
        <v>50484.784999999989</v>
      </c>
      <c r="F21" s="1"/>
      <c r="G21" s="1">
        <f>[6]февр№1!AR40</f>
        <v>0</v>
      </c>
      <c r="H21" s="4"/>
      <c r="I21" s="4">
        <f t="shared" si="0"/>
        <v>-276373.80328083382</v>
      </c>
    </row>
    <row r="22" spans="2:9" x14ac:dyDescent="0.25">
      <c r="B22" s="1" t="s">
        <v>12</v>
      </c>
      <c r="C22" s="4">
        <f>[6]февр№1!AT40</f>
        <v>-276373.80328083382</v>
      </c>
      <c r="D22" s="1">
        <f>[6]февр№1!G41+[6]февр№1!M41+[6]февр№1!P41</f>
        <v>39714.839999999997</v>
      </c>
      <c r="E22" s="4">
        <f>[6]февр№1!AP41</f>
        <v>50697.706999999988</v>
      </c>
      <c r="F22" s="1"/>
      <c r="G22" s="1">
        <f>[6]февр№1!AR41</f>
        <v>0</v>
      </c>
      <c r="H22" s="4"/>
      <c r="I22" s="4">
        <f t="shared" si="0"/>
        <v>-287356.67028083379</v>
      </c>
    </row>
    <row r="23" spans="2:9" x14ac:dyDescent="0.25">
      <c r="B23" s="1" t="s">
        <v>13</v>
      </c>
      <c r="C23" s="4">
        <f>[6]февр№1!AT41</f>
        <v>-287356.67028083379</v>
      </c>
      <c r="D23" s="1">
        <f>[6]февр№1!G42+[6]февр№1!M42+[6]февр№1!P42</f>
        <v>30632.22</v>
      </c>
      <c r="E23" s="4">
        <f>[6]февр№1!AP42</f>
        <v>50356.422599999991</v>
      </c>
      <c r="F23" s="1"/>
      <c r="G23" s="1">
        <f>[6]февр№1!AR42</f>
        <v>0</v>
      </c>
      <c r="H23" s="4"/>
      <c r="I23" s="4">
        <f t="shared" si="0"/>
        <v>-307080.87288083381</v>
      </c>
    </row>
    <row r="24" spans="2:9" x14ac:dyDescent="0.25">
      <c r="B24" s="1" t="s">
        <v>14</v>
      </c>
      <c r="C24" s="4">
        <f>[6]февр№1!AT42</f>
        <v>-307080.87288083381</v>
      </c>
      <c r="D24" s="1">
        <f>[6]февр№1!G43+[6]февр№1!M43+[6]февр№1!P43</f>
        <v>28069.83</v>
      </c>
      <c r="E24" s="4">
        <f>[6]февр№1!AP43</f>
        <v>50620.692479999991</v>
      </c>
      <c r="F24" s="1"/>
      <c r="G24" s="1">
        <f>[6]февр№1!AR43</f>
        <v>0</v>
      </c>
      <c r="H24" s="4"/>
      <c r="I24" s="4">
        <f t="shared" si="0"/>
        <v>-329631.73536083376</v>
      </c>
    </row>
    <row r="25" spans="2:9" x14ac:dyDescent="0.25">
      <c r="B25" s="1" t="s">
        <v>15</v>
      </c>
      <c r="C25" s="4">
        <f>[6]февр№1!AT43</f>
        <v>-329631.73536083376</v>
      </c>
      <c r="D25" s="1">
        <f>[6]февр№1!G44+[6]февр№1!M44+[6]февр№1!P44</f>
        <v>40902.770000000004</v>
      </c>
      <c r="E25" s="4">
        <f>[6]февр№1!AP44</f>
        <v>51192.836319999995</v>
      </c>
      <c r="F25" s="1"/>
      <c r="G25" s="1">
        <f>[6]февр№1!AR44</f>
        <v>0</v>
      </c>
      <c r="H25" s="4"/>
      <c r="I25" s="4">
        <f t="shared" si="0"/>
        <v>-339921.80168083374</v>
      </c>
    </row>
    <row r="26" spans="2:9" x14ac:dyDescent="0.25">
      <c r="B26" s="1" t="s">
        <v>16</v>
      </c>
      <c r="C26" s="4">
        <f>[6]февр№1!AT44</f>
        <v>-339921.80168083374</v>
      </c>
      <c r="D26" s="1">
        <f>[6]февр№1!G45+[6]февр№1!M45+[6]февр№1!P45</f>
        <v>32189.37</v>
      </c>
      <c r="E26" s="4">
        <f>[6]февр№1!AP45</f>
        <v>51176.256479999982</v>
      </c>
      <c r="F26" s="1"/>
      <c r="G26" s="1">
        <f>[6]февр№1!AR45</f>
        <v>0</v>
      </c>
      <c r="H26" s="4"/>
      <c r="I26" s="4">
        <f t="shared" si="0"/>
        <v>-358908.68816083373</v>
      </c>
    </row>
    <row r="27" spans="2:9" x14ac:dyDescent="0.25">
      <c r="B27" s="1" t="s">
        <v>17</v>
      </c>
      <c r="C27" s="4">
        <f>[6]февр№1!AT45</f>
        <v>-358908.68816083373</v>
      </c>
      <c r="D27" s="1">
        <f>[6]февр№1!G46+[6]февр№1!M46+[6]февр№1!P46</f>
        <v>42431.68</v>
      </c>
      <c r="E27" s="4">
        <f>[6]февр№1!AP46</f>
        <v>53313.298999999985</v>
      </c>
      <c r="F27" s="1"/>
      <c r="G27" s="1">
        <f>[6]февр№1!AR46</f>
        <v>0</v>
      </c>
      <c r="H27" s="4"/>
      <c r="I27" s="4">
        <f t="shared" si="0"/>
        <v>-369790.30716083373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31"/>
  <sheetViews>
    <sheetView topLeftCell="A3" workbookViewId="0">
      <selection activeCell="H35" sqref="H35"/>
    </sheetView>
  </sheetViews>
  <sheetFormatPr defaultRowHeight="15" x14ac:dyDescent="0.25"/>
  <cols>
    <col min="2" max="2" width="9.28515625" bestFit="1" customWidth="1"/>
    <col min="3" max="3" width="17.7109375" customWidth="1"/>
    <col min="4" max="4" width="13.5703125" customWidth="1"/>
    <col min="5" max="5" width="19" customWidth="1"/>
    <col min="6" max="6" width="32" customWidth="1"/>
    <col min="7" max="7" width="9.5703125" bestFit="1" customWidth="1"/>
    <col min="8" max="8" width="12" bestFit="1" customWidth="1"/>
  </cols>
  <sheetData>
    <row r="6" spans="2:9" x14ac:dyDescent="0.25">
      <c r="E6" s="2" t="s">
        <v>43</v>
      </c>
    </row>
    <row r="8" spans="2:9" ht="15" customHeight="1" x14ac:dyDescent="0.25">
      <c r="B8" s="37" t="s">
        <v>165</v>
      </c>
      <c r="C8" s="37" t="s">
        <v>1</v>
      </c>
      <c r="D8" s="37" t="s">
        <v>2</v>
      </c>
      <c r="E8" s="40" t="s">
        <v>3</v>
      </c>
      <c r="F8" s="42"/>
      <c r="G8" s="41"/>
      <c r="H8" s="43" t="s">
        <v>4</v>
      </c>
      <c r="I8" s="44"/>
    </row>
    <row r="9" spans="2:9" ht="15" customHeight="1" x14ac:dyDescent="0.25">
      <c r="B9" s="38"/>
      <c r="C9" s="38"/>
      <c r="D9" s="38"/>
      <c r="E9" s="47" t="s">
        <v>5</v>
      </c>
      <c r="F9" s="40" t="s">
        <v>6</v>
      </c>
      <c r="G9" s="41"/>
      <c r="H9" s="45"/>
      <c r="I9" s="46"/>
    </row>
    <row r="10" spans="2:9" x14ac:dyDescent="0.25">
      <c r="B10" s="39"/>
      <c r="C10" s="39"/>
      <c r="D10" s="39"/>
      <c r="E10" s="4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[7]декабрь№1!AT29</f>
        <v>90835.075075643195</v>
      </c>
      <c r="D11" s="1">
        <f>[7]декабрь№1!G30+[7]декабрь№1!M30+[7]декабрь№1!P30</f>
        <v>36100.03</v>
      </c>
      <c r="E11" s="4">
        <f>[7]декабрь№1!AP30</f>
        <v>23449.400840000006</v>
      </c>
      <c r="F11" s="1"/>
      <c r="G11" s="1">
        <f>[7]декабрь№1!AR30</f>
        <v>0</v>
      </c>
      <c r="H11" s="4">
        <f t="shared" ref="H11:H29" si="0">C11+D11-E11-G11</f>
        <v>103485.70423564319</v>
      </c>
      <c r="I11" s="1"/>
    </row>
    <row r="12" spans="2:9" x14ac:dyDescent="0.25">
      <c r="B12" s="1" t="s">
        <v>12</v>
      </c>
      <c r="C12" s="4">
        <f>[7]декабрь№1!AT30</f>
        <v>103485.70423564319</v>
      </c>
      <c r="D12" s="1">
        <f>[7]декабрь№1!G31+[7]декабрь№1!M31+[7]декабрь№1!P31</f>
        <v>25812.61</v>
      </c>
      <c r="E12" s="4">
        <f>[7]декабрь№1!AP31</f>
        <v>21965.39804</v>
      </c>
      <c r="F12" s="1"/>
      <c r="G12" s="1">
        <f>[7]декабрь№1!AR31</f>
        <v>0</v>
      </c>
      <c r="H12" s="4">
        <f t="shared" si="0"/>
        <v>107332.91619564319</v>
      </c>
      <c r="I12" s="1"/>
    </row>
    <row r="13" spans="2:9" x14ac:dyDescent="0.25">
      <c r="B13" s="1" t="s">
        <v>13</v>
      </c>
      <c r="C13" s="4">
        <f>[7]декабрь№1!AT31</f>
        <v>107332.91619564319</v>
      </c>
      <c r="D13" s="1">
        <f>[7]декабрь№1!G32+[7]декабрь№1!M32+[7]декабрь№1!P32</f>
        <v>28924.020000000004</v>
      </c>
      <c r="E13" s="4">
        <f>[7]декабрь№1!AP32</f>
        <v>22069.557280000005</v>
      </c>
      <c r="F13" s="1"/>
      <c r="G13" s="1">
        <f>[7]декабрь№1!AR32</f>
        <v>0</v>
      </c>
      <c r="H13" s="4">
        <f t="shared" si="0"/>
        <v>114187.3789156432</v>
      </c>
      <c r="I13" s="1"/>
    </row>
    <row r="14" spans="2:9" x14ac:dyDescent="0.25">
      <c r="B14" s="1" t="s">
        <v>14</v>
      </c>
      <c r="C14" s="4">
        <f>[7]декабрь№1!AT32</f>
        <v>114187.37891564317</v>
      </c>
      <c r="D14" s="1">
        <f>[7]декабрь№1!G33+[7]декабрь№1!M33+[7]декабрь№1!P33</f>
        <v>28579.59</v>
      </c>
      <c r="E14" s="4">
        <f>[7]декабрь№1!AP33</f>
        <v>21457.318360000005</v>
      </c>
      <c r="F14" s="1"/>
      <c r="G14" s="1">
        <f>[7]декабрь№1!AR33</f>
        <v>0</v>
      </c>
      <c r="H14" s="4">
        <f t="shared" si="0"/>
        <v>121309.65055564317</v>
      </c>
      <c r="I14" s="1"/>
    </row>
    <row r="15" spans="2:9" x14ac:dyDescent="0.25">
      <c r="B15" s="1" t="s">
        <v>15</v>
      </c>
      <c r="C15" s="4">
        <f>[7]декабрь№1!AT33</f>
        <v>121309.65055564317</v>
      </c>
      <c r="D15" s="1">
        <f>[7]декабрь№1!G34+[7]декабрь№1!M34+[7]декабрь№1!P34</f>
        <v>27064.649999999998</v>
      </c>
      <c r="E15" s="4">
        <f>[7]декабрь№1!AP34</f>
        <v>21189.702600000004</v>
      </c>
      <c r="F15" s="1" t="s">
        <v>28</v>
      </c>
      <c r="G15" s="1">
        <f>[7]декабрь№1!AR34</f>
        <v>64729.01</v>
      </c>
      <c r="H15" s="4">
        <f t="shared" si="0"/>
        <v>62455.587955643154</v>
      </c>
      <c r="I15" s="1"/>
    </row>
    <row r="16" spans="2:9" x14ac:dyDescent="0.25">
      <c r="B16" s="1" t="s">
        <v>16</v>
      </c>
      <c r="C16" s="4">
        <f>[7]декабрь№1!AT34</f>
        <v>62455.587955643154</v>
      </c>
      <c r="D16" s="1">
        <f>[7]декабрь№1!G35+[7]декабрь№1!M35+[7]декабрь№1!P35</f>
        <v>31280.870000000003</v>
      </c>
      <c r="E16" s="4">
        <f>[7]декабрь№1!AP35</f>
        <v>22804.785400000004</v>
      </c>
      <c r="F16" s="1"/>
      <c r="G16" s="1">
        <f>[7]декабрь№1!AR35</f>
        <v>0</v>
      </c>
      <c r="H16" s="4">
        <f t="shared" si="0"/>
        <v>70931.672555643148</v>
      </c>
      <c r="I16" s="1"/>
    </row>
    <row r="17" spans="2:9" x14ac:dyDescent="0.25">
      <c r="B17" s="1" t="s">
        <v>17</v>
      </c>
      <c r="C17" s="4">
        <f>[7]декабрь№1!AT35</f>
        <v>70931.672555643148</v>
      </c>
      <c r="D17" s="1">
        <f>[7]декабрь№1!G36+[7]декабрь№1!M36+[7]декабрь№1!P36</f>
        <v>29996.86</v>
      </c>
      <c r="E17" s="4">
        <f>[7]декабрь№1!AP36</f>
        <v>21781.851200000005</v>
      </c>
      <c r="F17" s="1"/>
      <c r="G17" s="1">
        <f>[7]декабрь№1!AR36</f>
        <v>0</v>
      </c>
      <c r="H17" s="4">
        <f t="shared" si="0"/>
        <v>79146.681355643144</v>
      </c>
      <c r="I17" s="1"/>
    </row>
    <row r="18" spans="2:9" x14ac:dyDescent="0.25">
      <c r="B18" s="1" t="s">
        <v>18</v>
      </c>
      <c r="C18" s="4">
        <f>[7]декабрь№1!AT36</f>
        <v>79146.681355643144</v>
      </c>
      <c r="D18" s="1">
        <f>[7]декабрь№1!G37+[7]декабрь№1!M37+[7]декабрь№1!P37</f>
        <v>25650.36</v>
      </c>
      <c r="E18" s="4">
        <f>[7]декабрь№1!AP37</f>
        <v>20973.965760000003</v>
      </c>
      <c r="F18" s="1" t="s">
        <v>39</v>
      </c>
      <c r="G18" s="1">
        <f>[7]декабрь№1!AR37</f>
        <v>23385.83</v>
      </c>
      <c r="H18" s="4">
        <f t="shared" si="0"/>
        <v>60437.245595643137</v>
      </c>
      <c r="I18" s="1"/>
    </row>
    <row r="19" spans="2:9" x14ac:dyDescent="0.25">
      <c r="B19" s="1" t="s">
        <v>20</v>
      </c>
      <c r="C19" s="4">
        <f>[7]декабрь№1!AT37</f>
        <v>60437.245595643137</v>
      </c>
      <c r="D19" s="1">
        <f>[7]декабрь№1!G38+[7]декабрь№1!M38+[7]декабрь№1!P38</f>
        <v>31442.14</v>
      </c>
      <c r="E19" s="4">
        <f>[7]декабрь№1!AP38</f>
        <v>22186.216080000006</v>
      </c>
      <c r="F19" s="1"/>
      <c r="G19" s="1">
        <f>[7]декабрь№1!AR38</f>
        <v>0</v>
      </c>
      <c r="H19" s="4">
        <f t="shared" si="0"/>
        <v>69693.169515643123</v>
      </c>
      <c r="I19" s="1"/>
    </row>
    <row r="20" spans="2:9" x14ac:dyDescent="0.25">
      <c r="B20" s="1" t="s">
        <v>22</v>
      </c>
      <c r="C20" s="4">
        <f>[7]декабрь№1!AT38</f>
        <v>69693.169515643123</v>
      </c>
      <c r="D20" s="1">
        <f>[7]декабрь№1!G39+[7]декабрь№1!M39+[7]декабрь№1!P39</f>
        <v>29234.100000000002</v>
      </c>
      <c r="E20" s="4">
        <f>[7]декабрь№1!AP39</f>
        <v>21080.224960000003</v>
      </c>
      <c r="F20" s="1" t="s">
        <v>40</v>
      </c>
      <c r="G20" s="1">
        <f>[7]декабрь№1!AR39</f>
        <v>41972.73</v>
      </c>
      <c r="H20" s="4">
        <f t="shared" si="0"/>
        <v>35874.314555643119</v>
      </c>
      <c r="I20" s="1"/>
    </row>
    <row r="21" spans="2:9" x14ac:dyDescent="0.25">
      <c r="B21" s="1" t="s">
        <v>23</v>
      </c>
      <c r="C21" s="4">
        <f>[7]декабрь№1!AT39</f>
        <v>36269.024555643125</v>
      </c>
      <c r="D21" s="1">
        <f>[7]декабрь№1!G40+[7]декабрь№1!M40+[7]декабрь№1!P40</f>
        <v>29110.54</v>
      </c>
      <c r="E21" s="4">
        <f>[7]декабрь№1!AP40</f>
        <v>21069.868960000003</v>
      </c>
      <c r="F21" s="1" t="s">
        <v>41</v>
      </c>
      <c r="G21" s="1">
        <f>[7]декабрь№1!AR40</f>
        <v>21385.29</v>
      </c>
      <c r="H21" s="4">
        <f t="shared" si="0"/>
        <v>22924.405595643118</v>
      </c>
      <c r="I21" s="1"/>
    </row>
    <row r="22" spans="2:9" x14ac:dyDescent="0.25">
      <c r="B22" s="1" t="s">
        <v>53</v>
      </c>
      <c r="C22" s="4">
        <f>[7]декабрь№1!AT40</f>
        <v>54421.795595643118</v>
      </c>
      <c r="D22" s="1">
        <f>[7]декабрь№1!G41+[7]декабрь№1!M41+[7]декабрь№1!P41</f>
        <v>34801.560000000005</v>
      </c>
      <c r="E22" s="4">
        <f>[7]декабрь№1!AP41</f>
        <v>23831.016320000002</v>
      </c>
      <c r="F22" s="1" t="s">
        <v>42</v>
      </c>
      <c r="G22" s="1">
        <f>[7]декабрь№1!AR41</f>
        <v>9736.77</v>
      </c>
      <c r="H22" s="4">
        <f t="shared" si="0"/>
        <v>55655.569275643124</v>
      </c>
      <c r="I22" s="1"/>
    </row>
    <row r="23" spans="2:9" x14ac:dyDescent="0.25">
      <c r="B23" s="1" t="s">
        <v>11</v>
      </c>
      <c r="C23" s="4">
        <f>[7]декабрь№1!AT41</f>
        <v>58327.809275643129</v>
      </c>
      <c r="D23" s="1">
        <f>[7]декабрь№1!G42+[7]декабрь№1!M42+[7]декабрь№1!P42</f>
        <v>27905.84</v>
      </c>
      <c r="E23" s="4">
        <f>[7]декабрь№1!AP42</f>
        <v>22335.802080000001</v>
      </c>
      <c r="F23" s="1"/>
      <c r="G23" s="1">
        <f>[7]декабрь№1!AR42</f>
        <v>0</v>
      </c>
      <c r="H23" s="4">
        <f t="shared" si="0"/>
        <v>63897.847195643124</v>
      </c>
      <c r="I23" s="1"/>
    </row>
    <row r="24" spans="2:9" x14ac:dyDescent="0.25">
      <c r="B24" s="1" t="s">
        <v>12</v>
      </c>
      <c r="C24" s="4">
        <f>[7]декабрь№1!AT42</f>
        <v>63897.847195643124</v>
      </c>
      <c r="D24" s="1">
        <f>[7]декабрь№1!G43+[7]декабрь№1!M43+[7]декабрь№1!P43</f>
        <v>36885.42</v>
      </c>
      <c r="E24" s="4">
        <f>[7]декабрь№1!AP43</f>
        <v>24336.152640000008</v>
      </c>
      <c r="F24" s="1"/>
      <c r="G24" s="1">
        <f>[7]декабрь№1!AR43</f>
        <v>0</v>
      </c>
      <c r="H24" s="4">
        <f t="shared" si="0"/>
        <v>76447.114555643115</v>
      </c>
      <c r="I24" s="1"/>
    </row>
    <row r="25" spans="2:9" x14ac:dyDescent="0.25">
      <c r="B25" s="1" t="s">
        <v>13</v>
      </c>
      <c r="C25" s="4">
        <f>[7]декабрь№1!AT43</f>
        <v>76447.114555643115</v>
      </c>
      <c r="D25" s="1">
        <f>[7]декабрь№1!G44+[7]декабрь№1!M44+[7]декабрь№1!P44</f>
        <v>26088.23</v>
      </c>
      <c r="E25" s="4">
        <f>[7]декабрь№1!AP44</f>
        <v>23408.537320000007</v>
      </c>
      <c r="F25" s="1"/>
      <c r="G25" s="1">
        <f>[7]декабрь№1!AR44</f>
        <v>0</v>
      </c>
      <c r="H25" s="4">
        <f t="shared" si="0"/>
        <v>79126.807235643108</v>
      </c>
      <c r="I25" s="1"/>
    </row>
    <row r="26" spans="2:9" x14ac:dyDescent="0.25">
      <c r="B26" s="1" t="s">
        <v>14</v>
      </c>
      <c r="C26" s="4">
        <f>[7]декабрь№1!AT44</f>
        <v>79126.807235643108</v>
      </c>
      <c r="D26" s="1">
        <f>[7]декабрь№1!G45+[7]декабрь№1!M45+[7]декабрь№1!P45</f>
        <v>45806.36</v>
      </c>
      <c r="E26" s="4">
        <f>[7]декабрь№1!AP45</f>
        <v>25871.398480000003</v>
      </c>
      <c r="F26" s="1"/>
      <c r="G26" s="1">
        <f>[7]декабрь№1!AR45</f>
        <v>0</v>
      </c>
      <c r="H26" s="4">
        <f t="shared" si="0"/>
        <v>99061.768755643105</v>
      </c>
      <c r="I26" s="1"/>
    </row>
    <row r="27" spans="2:9" x14ac:dyDescent="0.25">
      <c r="B27" s="1" t="s">
        <v>15</v>
      </c>
      <c r="C27" s="4">
        <f>[7]декабрь№1!AT45</f>
        <v>99061.768755643105</v>
      </c>
      <c r="D27" s="1">
        <f>[7]декабрь№1!G46+[7]декабрь№1!M46+[7]декабрь№1!P46</f>
        <v>35757.1</v>
      </c>
      <c r="E27" s="4">
        <f>[7]декабрь№1!AP46</f>
        <v>21206.486800000002</v>
      </c>
      <c r="F27" s="1" t="s">
        <v>41</v>
      </c>
      <c r="G27" s="1">
        <v>169435.13</v>
      </c>
      <c r="H27" s="4">
        <f t="shared" si="0"/>
        <v>-55822.748044356893</v>
      </c>
      <c r="I27" s="1"/>
    </row>
    <row r="28" spans="2:9" x14ac:dyDescent="0.25">
      <c r="B28" s="1" t="s">
        <v>16</v>
      </c>
      <c r="C28" s="4">
        <f>[7]декабрь№1!AT46</f>
        <v>-55822.748044356893</v>
      </c>
      <c r="D28" s="1">
        <f>[7]декабрь№1!G47+[7]декабрь№1!M47+[7]декабрь№1!P47</f>
        <v>37945.11</v>
      </c>
      <c r="E28" s="4">
        <f>[7]декабрь№1!AP47</f>
        <v>20654.007800000003</v>
      </c>
      <c r="F28" s="1"/>
      <c r="G28" s="1">
        <f>[7]декабрь№1!AR47</f>
        <v>0</v>
      </c>
      <c r="H28" s="4">
        <f t="shared" si="0"/>
        <v>-38531.645844356899</v>
      </c>
      <c r="I28" s="1"/>
    </row>
    <row r="29" spans="2:9" x14ac:dyDescent="0.25">
      <c r="B29" s="1" t="s">
        <v>17</v>
      </c>
      <c r="C29" s="4">
        <f>[7]декабрь№1!AT47</f>
        <v>-38531.645844356892</v>
      </c>
      <c r="D29" s="1">
        <f>[7]декабрь№1!G48+[7]декабрь№1!M48+[7]декабрь№1!P48</f>
        <v>34382.730000000003</v>
      </c>
      <c r="E29" s="4">
        <f>[7]декабрь№1!AP48</f>
        <v>20246.665720000001</v>
      </c>
      <c r="F29" s="1" t="s">
        <v>302</v>
      </c>
      <c r="G29" s="1">
        <f>[7]декабрь№1!AR48</f>
        <v>0</v>
      </c>
      <c r="H29" s="4">
        <f t="shared" si="0"/>
        <v>-24395.581564356889</v>
      </c>
      <c r="I29" s="1"/>
    </row>
    <row r="30" spans="2:9" x14ac:dyDescent="0.25">
      <c r="B30" s="1"/>
      <c r="C30" s="4"/>
      <c r="D30" s="1"/>
      <c r="E30" s="4"/>
      <c r="F30" s="1" t="s">
        <v>303</v>
      </c>
      <c r="G30" s="1">
        <f>[7]декабрь№1!AR49</f>
        <v>78401.36</v>
      </c>
      <c r="H30" s="4"/>
      <c r="I30" s="1"/>
    </row>
    <row r="31" spans="2:9" x14ac:dyDescent="0.25">
      <c r="B31" s="1"/>
      <c r="C31" s="1"/>
      <c r="D31" s="1"/>
      <c r="E31" s="1"/>
      <c r="F31" s="1"/>
      <c r="G31" s="1"/>
      <c r="H31" s="1"/>
      <c r="I31" s="1"/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32"/>
  <sheetViews>
    <sheetView topLeftCell="A4" workbookViewId="0">
      <selection activeCell="F38" sqref="F38"/>
    </sheetView>
  </sheetViews>
  <sheetFormatPr defaultRowHeight="15" x14ac:dyDescent="0.25"/>
  <cols>
    <col min="2" max="2" width="9.28515625" bestFit="1" customWidth="1"/>
    <col min="3" max="3" width="17.7109375" customWidth="1"/>
    <col min="4" max="4" width="13.42578125" customWidth="1"/>
    <col min="5" max="5" width="15.42578125" customWidth="1"/>
    <col min="6" max="6" width="33.7109375" customWidth="1"/>
    <col min="7" max="7" width="14.140625" customWidth="1"/>
    <col min="8" max="8" width="12" customWidth="1"/>
    <col min="9" max="9" width="12.7109375" bestFit="1" customWidth="1"/>
  </cols>
  <sheetData>
    <row r="7" spans="2:9" x14ac:dyDescent="0.25">
      <c r="E7" s="2" t="s">
        <v>281</v>
      </c>
    </row>
    <row r="9" spans="2:9" ht="15" customHeight="1" x14ac:dyDescent="0.25">
      <c r="B9" s="37" t="s">
        <v>165</v>
      </c>
      <c r="C9" s="37" t="s">
        <v>1</v>
      </c>
      <c r="D9" s="37" t="s">
        <v>2</v>
      </c>
      <c r="E9" s="40" t="s">
        <v>3</v>
      </c>
      <c r="F9" s="42"/>
      <c r="G9" s="41"/>
      <c r="H9" s="43" t="s">
        <v>4</v>
      </c>
      <c r="I9" s="44"/>
    </row>
    <row r="10" spans="2:9" ht="15" customHeight="1" x14ac:dyDescent="0.25">
      <c r="B10" s="38"/>
      <c r="C10" s="38"/>
      <c r="D10" s="38"/>
      <c r="E10" s="47" t="s">
        <v>5</v>
      </c>
      <c r="F10" s="40" t="s">
        <v>6</v>
      </c>
      <c r="G10" s="41"/>
      <c r="H10" s="45"/>
      <c r="I10" s="46"/>
    </row>
    <row r="11" spans="2:9" x14ac:dyDescent="0.25">
      <c r="B11" s="39"/>
      <c r="C11" s="39"/>
      <c r="D11" s="39"/>
      <c r="E11" s="49"/>
      <c r="F11" s="3" t="s">
        <v>7</v>
      </c>
      <c r="G11" s="3" t="s">
        <v>8</v>
      </c>
      <c r="H11" s="3" t="s">
        <v>9</v>
      </c>
      <c r="I11" s="3" t="s">
        <v>10</v>
      </c>
    </row>
    <row r="12" spans="2:9" x14ac:dyDescent="0.25">
      <c r="B12" s="1" t="s">
        <v>11</v>
      </c>
      <c r="C12" s="1">
        <f>[8]декабрь№1!AO29</f>
        <v>-20750.367341201123</v>
      </c>
      <c r="D12" s="1">
        <f>[8]декабрь№1!G30</f>
        <v>3106.74</v>
      </c>
      <c r="E12" s="4">
        <f>[8]декабрь№1!AK30</f>
        <v>3082.6819799999998</v>
      </c>
      <c r="F12" s="1"/>
      <c r="G12" s="1">
        <f>[8]декабрь№1!AM30</f>
        <v>0</v>
      </c>
      <c r="H12" s="1"/>
      <c r="I12" s="4">
        <f>C12+D12-E12-G12</f>
        <v>-20726.309321201123</v>
      </c>
    </row>
    <row r="13" spans="2:9" x14ac:dyDescent="0.25">
      <c r="B13" s="1" t="s">
        <v>12</v>
      </c>
      <c r="C13" s="1">
        <f>[8]декабрь№1!AO30</f>
        <v>-20726.309321201123</v>
      </c>
      <c r="D13" s="1">
        <f>[8]декабрь№1!G31</f>
        <v>3577.18</v>
      </c>
      <c r="E13" s="4">
        <f>[8]декабрь№1!AK31</f>
        <v>3086.3235799999998</v>
      </c>
      <c r="F13" s="1"/>
      <c r="G13" s="1">
        <f>[8]декабрь№1!AM31</f>
        <v>0</v>
      </c>
      <c r="H13" s="1"/>
      <c r="I13" s="4">
        <f>C13+D13-E13-G13</f>
        <v>-20235.452901201123</v>
      </c>
    </row>
    <row r="14" spans="2:9" x14ac:dyDescent="0.25">
      <c r="B14" s="1" t="s">
        <v>13</v>
      </c>
      <c r="C14" s="1">
        <f>[8]декабрь№1!AO31</f>
        <v>-20235.452901201123</v>
      </c>
      <c r="D14" s="1">
        <f>[8]декабрь№1!G32</f>
        <v>3027.74</v>
      </c>
      <c r="E14" s="4">
        <f>[8]декабрь№1!AK32</f>
        <v>3289.2667000000001</v>
      </c>
      <c r="F14" s="1"/>
      <c r="G14" s="1">
        <f>[8]декабрь№1!AM32</f>
        <v>0</v>
      </c>
      <c r="H14" s="1"/>
      <c r="I14" s="4">
        <f>C14+D14-E14-G14</f>
        <v>-20496.979601201121</v>
      </c>
    </row>
    <row r="15" spans="2:9" x14ac:dyDescent="0.25">
      <c r="B15" s="1" t="s">
        <v>14</v>
      </c>
      <c r="C15" s="1">
        <f>[8]декабрь№1!AO32</f>
        <v>-20496.979601201121</v>
      </c>
      <c r="D15" s="1">
        <f>[8]декабрь№1!G33</f>
        <v>2833.77</v>
      </c>
      <c r="E15" s="4">
        <f>[8]декабрь№1!AK33</f>
        <v>2964.0529799999995</v>
      </c>
      <c r="F15" s="1"/>
      <c r="G15" s="1">
        <f>[8]декабрь№1!AM33</f>
        <v>0</v>
      </c>
      <c r="H15" s="1"/>
      <c r="I15" s="4">
        <f>C15+D15-E15-G15</f>
        <v>-20627.262581201121</v>
      </c>
    </row>
    <row r="16" spans="2:9" x14ac:dyDescent="0.25">
      <c r="B16" s="1" t="s">
        <v>15</v>
      </c>
      <c r="C16" s="1">
        <f>[8]декабрь№1!AO33</f>
        <v>-20627.262581201121</v>
      </c>
      <c r="D16" s="1">
        <f>[8]декабрь№1!G34</f>
        <v>3411.0299999999997</v>
      </c>
      <c r="E16" s="4">
        <f>[8]декабрь№1!AK34</f>
        <v>3189.4179399999998</v>
      </c>
      <c r="F16" s="1"/>
      <c r="G16" s="1">
        <f>[8]декабрь№1!AM34</f>
        <v>0</v>
      </c>
      <c r="H16" s="1"/>
      <c r="I16" s="4">
        <f>C16+D16-E16-G16</f>
        <v>-20405.650521201122</v>
      </c>
    </row>
    <row r="17" spans="2:9" x14ac:dyDescent="0.25">
      <c r="B17" s="1" t="s">
        <v>16</v>
      </c>
      <c r="C17" s="1">
        <f>[8]декабрь№1!AO34</f>
        <v>-20405.650521201122</v>
      </c>
      <c r="D17" s="1">
        <f>[8]декабрь№1!G35</f>
        <v>2679.62</v>
      </c>
      <c r="E17" s="4">
        <f>[8]декабрь№1!AK35</f>
        <v>2893.21054</v>
      </c>
      <c r="F17" s="1"/>
      <c r="G17" s="1">
        <f>[8]декабрь№1!AM35</f>
        <v>0</v>
      </c>
      <c r="H17" s="1"/>
      <c r="I17" s="4">
        <f>C17+D17-E17-G17</f>
        <v>-20619.241061201123</v>
      </c>
    </row>
    <row r="18" spans="2:9" x14ac:dyDescent="0.25">
      <c r="B18" s="1" t="s">
        <v>17</v>
      </c>
      <c r="C18" s="1">
        <f>[8]декабрь№1!AO35</f>
        <v>-20619.241061201123</v>
      </c>
      <c r="D18" s="1">
        <f>[8]декабрь№1!G36</f>
        <v>2877.74</v>
      </c>
      <c r="E18" s="4">
        <f>[8]декабрь№1!AK36</f>
        <v>2956.5243799999998</v>
      </c>
      <c r="F18" s="1"/>
      <c r="G18" s="1">
        <f>[8]декабрь№1!AM36</f>
        <v>0</v>
      </c>
      <c r="H18" s="1"/>
      <c r="I18" s="4">
        <f>C18+D18-E18-G18</f>
        <v>-20698.025441201124</v>
      </c>
    </row>
    <row r="19" spans="2:9" x14ac:dyDescent="0.25">
      <c r="B19" s="1" t="s">
        <v>18</v>
      </c>
      <c r="C19" s="1">
        <f>[8]декабрь№1!AO36</f>
        <v>-20698.025441201124</v>
      </c>
      <c r="D19" s="1">
        <f>[8]декабрь№1!G37</f>
        <v>3989.21</v>
      </c>
      <c r="E19" s="4">
        <f>[8]декабрь№1!AK37</f>
        <v>3332.4121799999998</v>
      </c>
      <c r="F19" s="1"/>
      <c r="G19" s="1">
        <f>[8]декабрь№1!AM37</f>
        <v>0</v>
      </c>
      <c r="H19" s="1"/>
      <c r="I19" s="4">
        <f>C19+D19-E19-G19</f>
        <v>-20041.227621201124</v>
      </c>
    </row>
    <row r="20" spans="2:9" x14ac:dyDescent="0.25">
      <c r="B20" s="1" t="s">
        <v>20</v>
      </c>
      <c r="C20" s="1">
        <f>[8]декабрь№1!AO37</f>
        <v>-20041.227621201124</v>
      </c>
      <c r="D20" s="1">
        <f>[8]декабрь№1!G38</f>
        <v>3139.57</v>
      </c>
      <c r="E20" s="4">
        <f>[8]декабрь№1!AK38</f>
        <v>3038.7409799999996</v>
      </c>
      <c r="F20" s="1"/>
      <c r="G20" s="1">
        <f>[8]декабрь№1!AM38</f>
        <v>0</v>
      </c>
      <c r="H20" s="1"/>
      <c r="I20" s="4">
        <f>C20+D20-E20-G20</f>
        <v>-19940.398601201123</v>
      </c>
    </row>
    <row r="21" spans="2:9" x14ac:dyDescent="0.25">
      <c r="B21" s="1" t="s">
        <v>22</v>
      </c>
      <c r="C21" s="1">
        <f>[8]декабрь№1!AO38</f>
        <v>-19940.398601201123</v>
      </c>
      <c r="D21" s="1">
        <f>[8]декабрь№1!G39</f>
        <v>3076.79</v>
      </c>
      <c r="E21" s="4">
        <f>[8]декабрь№1!AK39</f>
        <v>3178.5681</v>
      </c>
      <c r="F21" s="1"/>
      <c r="G21" s="1">
        <f>[8]декабрь№1!AM39</f>
        <v>0</v>
      </c>
      <c r="H21" s="1"/>
      <c r="I21" s="4">
        <f>C21+D21-E21-G21</f>
        <v>-20042.176701201122</v>
      </c>
    </row>
    <row r="22" spans="2:9" x14ac:dyDescent="0.25">
      <c r="B22" s="1" t="s">
        <v>23</v>
      </c>
      <c r="C22" s="1">
        <f>[8]декабрь№1!AO39</f>
        <v>-20042.176701201122</v>
      </c>
      <c r="D22" s="1">
        <f>[8]декабрь№1!G40</f>
        <v>3389.8900000000003</v>
      </c>
      <c r="E22" s="4">
        <f>[8]декабрь№1!AK40</f>
        <v>3061.3843399999996</v>
      </c>
      <c r="F22" s="1"/>
      <c r="G22" s="1">
        <f>[8]декабрь№1!AM40</f>
        <v>0</v>
      </c>
      <c r="H22" s="1"/>
      <c r="I22" s="4">
        <f>C22+D22-E22-G22</f>
        <v>-19713.671041201123</v>
      </c>
    </row>
    <row r="23" spans="2:9" x14ac:dyDescent="0.25">
      <c r="B23" s="1" t="s">
        <v>53</v>
      </c>
      <c r="C23" s="1">
        <f>[8]декабрь№1!AO40</f>
        <v>-19713.671041201123</v>
      </c>
      <c r="D23" s="1">
        <f>[8]декабрь№1!G41</f>
        <v>3394.91</v>
      </c>
      <c r="E23" s="4">
        <f>[8]декабрь№1!AK41</f>
        <v>3049.7996200000002</v>
      </c>
      <c r="F23" s="1"/>
      <c r="G23" s="1">
        <f>[8]декабрь№1!AM41</f>
        <v>0</v>
      </c>
      <c r="H23" s="1"/>
      <c r="I23" s="4">
        <f>C23+D23-E23-G23</f>
        <v>-19368.560661201125</v>
      </c>
    </row>
    <row r="24" spans="2:9" x14ac:dyDescent="0.25">
      <c r="B24" s="1" t="s">
        <v>11</v>
      </c>
      <c r="C24" s="1">
        <f>[8]декабрь№1!AO41</f>
        <v>-19368.560661201125</v>
      </c>
      <c r="D24" s="1">
        <f>[8]декабрь№1!G42</f>
        <v>3461.53</v>
      </c>
      <c r="E24" s="4">
        <f>[8]декабрь№1!AK42</f>
        <v>3283.5060200000003</v>
      </c>
      <c r="F24" s="1"/>
      <c r="G24" s="1">
        <f>[8]декабрь№1!AM42</f>
        <v>0</v>
      </c>
      <c r="H24" s="1"/>
      <c r="I24" s="4">
        <f>C24+D24-E24-G24</f>
        <v>-19190.536681201123</v>
      </c>
    </row>
    <row r="25" spans="2:9" x14ac:dyDescent="0.25">
      <c r="B25" s="1" t="s">
        <v>12</v>
      </c>
      <c r="C25" s="1">
        <f>[8]декабрь№1!AO42</f>
        <v>-19190.536681201123</v>
      </c>
      <c r="D25" s="1">
        <f>[8]декабрь№1!G43</f>
        <v>3563.61</v>
      </c>
      <c r="E25" s="4">
        <f>[8]декабрь№1!AK43</f>
        <v>3110.9312199999999</v>
      </c>
      <c r="F25" s="1"/>
      <c r="G25" s="1">
        <f>[8]декабрь№1!AM43</f>
        <v>0</v>
      </c>
      <c r="H25" s="1"/>
      <c r="I25" s="4">
        <f>C25+D25-E25-G25</f>
        <v>-18737.857901201121</v>
      </c>
    </row>
    <row r="26" spans="2:9" x14ac:dyDescent="0.25">
      <c r="B26" s="1" t="s">
        <v>13</v>
      </c>
      <c r="C26" s="1">
        <f>[8]декабрь№1!AO43</f>
        <v>-18737.857901201121</v>
      </c>
      <c r="D26" s="1">
        <f>[8]декабрь№1!G44</f>
        <v>3462.86</v>
      </c>
      <c r="E26" s="4">
        <f>[8]декабрь№1!AK44</f>
        <v>3079.6691800000003</v>
      </c>
      <c r="F26" s="1"/>
      <c r="G26" s="1">
        <f>[8]декабрь№1!AM44</f>
        <v>0</v>
      </c>
      <c r="H26" s="1"/>
      <c r="I26" s="4">
        <f>C26+D26-E26-G26</f>
        <v>-18354.667081201122</v>
      </c>
    </row>
    <row r="27" spans="2:9" x14ac:dyDescent="0.25">
      <c r="B27" s="1" t="s">
        <v>14</v>
      </c>
      <c r="C27" s="1">
        <f>[8]декабрь№1!AO44</f>
        <v>-18354.667081201122</v>
      </c>
      <c r="D27" s="1">
        <f>[8]декабрь№1!G45</f>
        <v>2170.1800000000003</v>
      </c>
      <c r="E27" s="4">
        <f>[8]декабрь№1!AK45</f>
        <v>2935.6103799999996</v>
      </c>
      <c r="F27" s="1"/>
      <c r="G27" s="1">
        <f>[8]декабрь№1!AM45</f>
        <v>0</v>
      </c>
      <c r="H27" s="1"/>
      <c r="I27" s="4">
        <f>C27+D27-E27-G27</f>
        <v>-19120.09746120112</v>
      </c>
    </row>
    <row r="28" spans="2:9" x14ac:dyDescent="0.25">
      <c r="B28" s="1" t="s">
        <v>15</v>
      </c>
      <c r="C28" s="1">
        <f>[8]декабрь№1!AO45</f>
        <v>-19120.09746120112</v>
      </c>
      <c r="D28" s="1">
        <f>[8]декабрь№1!G46</f>
        <v>3559.25</v>
      </c>
      <c r="E28" s="4">
        <f>[8]декабрь№1!AK46</f>
        <v>3112.77306</v>
      </c>
      <c r="F28" s="1"/>
      <c r="G28" s="1">
        <f>[8]декабрь№1!AM46</f>
        <v>0</v>
      </c>
      <c r="H28" s="1"/>
      <c r="I28" s="4">
        <f>C28+D28-E28-G28</f>
        <v>-18673.620521201119</v>
      </c>
    </row>
    <row r="29" spans="2:9" x14ac:dyDescent="0.25">
      <c r="B29" s="1" t="s">
        <v>16</v>
      </c>
      <c r="C29" s="1">
        <f>[8]декабрь№1!AO46</f>
        <v>-18673.620521201119</v>
      </c>
      <c r="D29" s="1">
        <f>[8]декабрь№1!G47</f>
        <v>3405.7699999999995</v>
      </c>
      <c r="E29" s="4">
        <f>[8]декабрь№1!AK47</f>
        <v>3027.6279399999999</v>
      </c>
      <c r="F29" s="1"/>
      <c r="G29" s="1">
        <f>[8]декабрь№1!AM47</f>
        <v>0</v>
      </c>
      <c r="H29" s="1"/>
      <c r="I29" s="4">
        <f>C29+D29-E29-G29</f>
        <v>-18295.478461201117</v>
      </c>
    </row>
    <row r="30" spans="2:9" x14ac:dyDescent="0.25">
      <c r="B30" s="1" t="s">
        <v>17</v>
      </c>
      <c r="C30" s="1">
        <f>[8]декабрь№1!AO47</f>
        <v>-18295.478461201117</v>
      </c>
      <c r="D30" s="1">
        <f>[8]декабрь№1!G48</f>
        <v>3473.58</v>
      </c>
      <c r="E30" s="4">
        <f>[8]декабрь№1!AK48</f>
        <v>3122.2743000000005</v>
      </c>
      <c r="F30" s="1"/>
      <c r="G30" s="1">
        <f>[8]декабрь№1!AM48</f>
        <v>0</v>
      </c>
      <c r="H30" s="1"/>
      <c r="I30" s="4">
        <f>C30+D30-E30-G30</f>
        <v>-17944.172761201116</v>
      </c>
    </row>
    <row r="31" spans="2:9" x14ac:dyDescent="0.25">
      <c r="B31" s="1"/>
      <c r="C31" s="1"/>
      <c r="D31" s="1"/>
      <c r="E31" s="4"/>
      <c r="F31" s="1" t="s">
        <v>304</v>
      </c>
      <c r="G31" s="1">
        <f>[8]декабрь№1!AM49</f>
        <v>6623.99</v>
      </c>
      <c r="H31" s="1"/>
      <c r="I31" s="4"/>
    </row>
    <row r="32" spans="2:9" x14ac:dyDescent="0.25">
      <c r="B32" s="1"/>
      <c r="C32" s="1"/>
      <c r="D32" s="1"/>
      <c r="E32" s="1"/>
      <c r="F32" s="1"/>
      <c r="G32" s="1"/>
      <c r="H32" s="1"/>
      <c r="I32" s="1"/>
    </row>
  </sheetData>
  <mergeCells count="7">
    <mergeCell ref="B9:B11"/>
    <mergeCell ref="C9:C11"/>
    <mergeCell ref="D9:D11"/>
    <mergeCell ref="E9:G9"/>
    <mergeCell ref="H9:I10"/>
    <mergeCell ref="E10:E11"/>
    <mergeCell ref="F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0"/>
  <sheetViews>
    <sheetView workbookViewId="0">
      <selection activeCell="F35" sqref="F35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5703125" bestFit="1" customWidth="1"/>
    <col min="7" max="7" width="9" bestFit="1" customWidth="1"/>
    <col min="8" max="8" width="12" bestFit="1" customWidth="1"/>
    <col min="9" max="9" width="12.7109375" bestFit="1" customWidth="1"/>
  </cols>
  <sheetData>
    <row r="4" spans="2:9" x14ac:dyDescent="0.25">
      <c r="E4" s="2" t="s">
        <v>282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[9]декабрь№1!AO30</f>
        <v>-5608.5150080678941</v>
      </c>
      <c r="D9" s="1">
        <f>[9]декабрь№1!G31</f>
        <v>4159.9799999999996</v>
      </c>
      <c r="E9" s="4">
        <f>[9]декабрь№1!AK31</f>
        <v>4484.3695600000001</v>
      </c>
      <c r="F9" s="1"/>
      <c r="G9" s="1">
        <f>[9]декабрь№1!AM31</f>
        <v>0</v>
      </c>
      <c r="H9" s="1"/>
      <c r="I9" s="4">
        <f>C9+D9-E9-G9</f>
        <v>-5932.9045680678946</v>
      </c>
    </row>
    <row r="10" spans="2:9" x14ac:dyDescent="0.25">
      <c r="B10" s="1" t="s">
        <v>12</v>
      </c>
      <c r="C10" s="4">
        <f>[9]декабрь№1!AO31</f>
        <v>-5932.9045680678946</v>
      </c>
      <c r="D10" s="1">
        <f>[9]декабрь№1!G32</f>
        <v>9430.0299999999988</v>
      </c>
      <c r="E10" s="4">
        <f>[9]декабрь№1!AK32</f>
        <v>6222.5087999999996</v>
      </c>
      <c r="F10" s="1"/>
      <c r="G10" s="1">
        <f>[9]декабрь№1!AM32</f>
        <v>0</v>
      </c>
      <c r="H10" s="1"/>
      <c r="I10" s="4">
        <f>C10+D10-E10-G10</f>
        <v>-2725.3833680678954</v>
      </c>
    </row>
    <row r="11" spans="2:9" x14ac:dyDescent="0.25">
      <c r="B11" s="1" t="s">
        <v>13</v>
      </c>
      <c r="C11" s="4">
        <f>[9]декабрь№1!AO32</f>
        <v>-2725.3833680678954</v>
      </c>
      <c r="D11" s="1">
        <f>[9]декабрь№1!G33</f>
        <v>9301.7900000000009</v>
      </c>
      <c r="E11" s="4">
        <f>[9]декабрь№1!AK33</f>
        <v>5535.7567999999992</v>
      </c>
      <c r="F11" s="1"/>
      <c r="G11" s="1">
        <f>[9]декабрь№1!AM33</f>
        <v>0</v>
      </c>
      <c r="H11" s="4">
        <f>C11+D11-E11-G11</f>
        <v>1040.6498319321063</v>
      </c>
      <c r="I11" s="1"/>
    </row>
    <row r="12" spans="2:9" x14ac:dyDescent="0.25">
      <c r="B12" s="1" t="s">
        <v>14</v>
      </c>
      <c r="C12" s="4">
        <f>[9]декабрь№1!AO33</f>
        <v>1040.6498319321063</v>
      </c>
      <c r="D12" s="1">
        <f>[9]декабрь№1!G34</f>
        <v>4742.8899999999994</v>
      </c>
      <c r="E12" s="4">
        <f>[9]декабрь№1!AK34</f>
        <v>4637.8498400000008</v>
      </c>
      <c r="F12" s="1"/>
      <c r="G12" s="1">
        <f>[9]декабрь№1!AM34</f>
        <v>0</v>
      </c>
      <c r="H12" s="4">
        <f>C12+D12-E12-G12</f>
        <v>1145.6899919321049</v>
      </c>
      <c r="I12" s="1"/>
    </row>
    <row r="13" spans="2:9" x14ac:dyDescent="0.25">
      <c r="B13" s="1" t="s">
        <v>15</v>
      </c>
      <c r="C13" s="4">
        <f>[9]декабрь№1!AO34</f>
        <v>1145.6899919321049</v>
      </c>
      <c r="D13" s="1">
        <f>[9]декабрь№1!G35</f>
        <v>6516.7300000000005</v>
      </c>
      <c r="E13" s="4">
        <f>[9]декабрь№1!AK35</f>
        <v>5165.6387999999997</v>
      </c>
      <c r="F13" s="1"/>
      <c r="G13" s="1">
        <f>[9]декабрь№1!AM35</f>
        <v>0</v>
      </c>
      <c r="H13" s="4">
        <f>C13+D13-E13-G13</f>
        <v>2496.7811919321057</v>
      </c>
      <c r="I13" s="1"/>
    </row>
    <row r="14" spans="2:9" x14ac:dyDescent="0.25">
      <c r="B14" s="1" t="s">
        <v>16</v>
      </c>
      <c r="C14" s="4">
        <f>[9]декабрь№1!AO35</f>
        <v>2496.7811919321057</v>
      </c>
      <c r="D14" s="1">
        <f>[9]декабрь№1!G36</f>
        <v>6842.9400000000005</v>
      </c>
      <c r="E14" s="4">
        <f>[9]декабрь№1!AK36</f>
        <v>5314.7446799999998</v>
      </c>
      <c r="F14" s="1" t="s">
        <v>35</v>
      </c>
      <c r="G14" s="1">
        <f>[9]декабрь№1!AM36</f>
        <v>15577.31</v>
      </c>
      <c r="H14" s="1"/>
      <c r="I14" s="4">
        <f>C14+D14-E14-G14</f>
        <v>-11552.333488067894</v>
      </c>
    </row>
    <row r="15" spans="2:9" x14ac:dyDescent="0.25">
      <c r="B15" s="1" t="s">
        <v>17</v>
      </c>
      <c r="C15" s="4">
        <f>[9]декабрь№1!AO36</f>
        <v>-11552.333488067894</v>
      </c>
      <c r="D15" s="1">
        <f>[9]декабрь№1!G37</f>
        <v>8695.16</v>
      </c>
      <c r="E15" s="4">
        <f>[9]декабрь№1!AK37</f>
        <v>8961.0814800000007</v>
      </c>
      <c r="F15" s="1"/>
      <c r="G15" s="1">
        <f>[9]декабрь№1!AM37</f>
        <v>0</v>
      </c>
      <c r="H15" s="1"/>
      <c r="I15" s="4">
        <f>C15+D15-E15-G15</f>
        <v>-11818.254968067895</v>
      </c>
    </row>
    <row r="16" spans="2:9" x14ac:dyDescent="0.25">
      <c r="B16" s="1" t="s">
        <v>18</v>
      </c>
      <c r="C16" s="4">
        <f>[9]декабрь№1!AO37</f>
        <v>-11818.254968067895</v>
      </c>
      <c r="D16" s="1">
        <f>[9]декабрь№1!G38</f>
        <v>6529.26</v>
      </c>
      <c r="E16" s="4">
        <f>[9]декабрь№1!AK38</f>
        <v>5133.3273200000003</v>
      </c>
      <c r="F16" s="1"/>
      <c r="G16" s="1">
        <f>[9]декабрь№1!AM38</f>
        <v>0</v>
      </c>
      <c r="H16" s="1"/>
      <c r="I16" s="4">
        <f>C16+D16-E16-G16</f>
        <v>-10422.322288067895</v>
      </c>
    </row>
    <row r="17" spans="2:9" x14ac:dyDescent="0.25">
      <c r="B17" s="1" t="s">
        <v>20</v>
      </c>
      <c r="C17" s="4">
        <f>[9]декабрь№1!AO38</f>
        <v>-10422.322288067895</v>
      </c>
      <c r="D17" s="1">
        <f>[9]декабрь№1!G39</f>
        <v>4183.49</v>
      </c>
      <c r="E17" s="4">
        <f>[9]декабрь№1!AK39</f>
        <v>4470.9204799999998</v>
      </c>
      <c r="F17" s="1" t="s">
        <v>21</v>
      </c>
      <c r="G17" s="1">
        <f>[9]декабрь№1!AM39</f>
        <v>2380.04</v>
      </c>
      <c r="H17" s="1"/>
      <c r="I17" s="4">
        <f>C17+D17-E17-G17</f>
        <v>-13089.792768067895</v>
      </c>
    </row>
    <row r="18" spans="2:9" x14ac:dyDescent="0.25">
      <c r="B18" s="1" t="s">
        <v>22</v>
      </c>
      <c r="C18" s="4">
        <f>[9]декабрь№1!AO39</f>
        <v>-13089.792768067895</v>
      </c>
      <c r="D18" s="1">
        <f>[9]декабрь№1!G40</f>
        <v>5792.91</v>
      </c>
      <c r="E18" s="4">
        <f>[9]декабрь№1!AK40</f>
        <v>5265.5451999999996</v>
      </c>
      <c r="F18" s="1"/>
      <c r="G18" s="1"/>
      <c r="H18" s="1"/>
      <c r="I18" s="4">
        <f>C18+D18-E18-G18</f>
        <v>-12562.427968067896</v>
      </c>
    </row>
    <row r="19" spans="2:9" x14ac:dyDescent="0.25">
      <c r="B19" s="1" t="s">
        <v>23</v>
      </c>
      <c r="C19" s="4">
        <f>[9]декабрь№1!AO40</f>
        <v>-12562.427968067896</v>
      </c>
      <c r="D19" s="1">
        <f>[9]декабрь№1!G41</f>
        <v>4870.51</v>
      </c>
      <c r="E19" s="4">
        <f>[9]декабрь№1!AK41</f>
        <v>4594.1568000000007</v>
      </c>
      <c r="F19" s="1"/>
      <c r="G19" s="1"/>
      <c r="H19" s="1"/>
      <c r="I19" s="4">
        <f>C19+D19-E19-G19</f>
        <v>-12286.074768067896</v>
      </c>
    </row>
    <row r="20" spans="2:9" x14ac:dyDescent="0.25">
      <c r="B20" s="1" t="s">
        <v>53</v>
      </c>
      <c r="C20" s="4">
        <f>[9]декабрь№1!AO41</f>
        <v>-12286.074768067896</v>
      </c>
      <c r="D20" s="1">
        <f>[9]декабрь№1!G42</f>
        <v>5391.24</v>
      </c>
      <c r="E20" s="4">
        <f>[9]декабрь№1!AK42</f>
        <v>4755.6930000000002</v>
      </c>
      <c r="F20" s="1"/>
      <c r="G20" s="1"/>
      <c r="H20" s="1"/>
      <c r="I20" s="4">
        <f>C20+D20-E20-G20</f>
        <v>-11650.527768067896</v>
      </c>
    </row>
    <row r="21" spans="2:9" x14ac:dyDescent="0.25">
      <c r="B21" s="1" t="s">
        <v>11</v>
      </c>
      <c r="C21" s="4">
        <f>[9]декабрь№1!AO42</f>
        <v>-11650.527768067896</v>
      </c>
      <c r="D21" s="1">
        <f>[9]декабрь№1!G43</f>
        <v>4784.2</v>
      </c>
      <c r="E21" s="4">
        <f>[9]декабрь№1!AK43</f>
        <v>4912.22732</v>
      </c>
      <c r="F21" s="1"/>
      <c r="G21" s="1"/>
      <c r="H21" s="1"/>
      <c r="I21" s="4">
        <f>C21+D21-E21-G21</f>
        <v>-11778.555088067897</v>
      </c>
    </row>
    <row r="22" spans="2:9" x14ac:dyDescent="0.25">
      <c r="B22" s="1" t="s">
        <v>12</v>
      </c>
      <c r="C22" s="4">
        <f>[9]декабрь№1!AO43</f>
        <v>-11778.555088067897</v>
      </c>
      <c r="D22" s="1">
        <f>[9]декабрь№1!G44</f>
        <v>6659.42</v>
      </c>
      <c r="E22" s="4">
        <f>[9]декабрь№1!AK44</f>
        <v>5088.9384399999999</v>
      </c>
      <c r="F22" s="1" t="s">
        <v>148</v>
      </c>
      <c r="G22" s="1">
        <f>[9]декабрь№1!AM44</f>
        <v>10571.92</v>
      </c>
      <c r="H22" s="1"/>
      <c r="I22" s="4">
        <f>C22+D22-E22-G22</f>
        <v>-20779.993528067898</v>
      </c>
    </row>
    <row r="23" spans="2:9" x14ac:dyDescent="0.25">
      <c r="B23" s="1" t="s">
        <v>13</v>
      </c>
      <c r="C23" s="4">
        <f>[9]декабрь№1!AO44</f>
        <v>-20779.993528067898</v>
      </c>
      <c r="D23" s="1">
        <f>[9]декабрь№1!G45+[9]декабрь№1!J59</f>
        <v>11667.060000000001</v>
      </c>
      <c r="E23" s="4">
        <f>[9]декабрь№1!AK45</f>
        <v>4636.1317200000003</v>
      </c>
      <c r="F23" s="1"/>
      <c r="G23" s="1"/>
      <c r="H23" s="1"/>
      <c r="I23" s="4">
        <f>C23+D23-E23-G23</f>
        <v>-13749.065248067898</v>
      </c>
    </row>
    <row r="24" spans="2:9" x14ac:dyDescent="0.25">
      <c r="B24" s="1" t="s">
        <v>14</v>
      </c>
      <c r="C24" s="4">
        <f>[9]декабрь№1!AO45</f>
        <v>-13749.065248067898</v>
      </c>
      <c r="D24" s="1">
        <f>[9]декабрь№1!G46+[9]декабрь№1!J60</f>
        <v>13151.14</v>
      </c>
      <c r="E24" s="4">
        <f>[9]декабрь№1!AK46</f>
        <v>4741.3490000000002</v>
      </c>
      <c r="F24" s="1"/>
      <c r="G24" s="1"/>
      <c r="H24" s="1"/>
      <c r="I24" s="4">
        <f>C24+D24-E24-G24</f>
        <v>-5339.274248067899</v>
      </c>
    </row>
    <row r="25" spans="2:9" x14ac:dyDescent="0.25">
      <c r="B25" s="1" t="s">
        <v>15</v>
      </c>
      <c r="C25" s="4">
        <f>[9]декабрь№1!AO46</f>
        <v>-5339.274248067899</v>
      </c>
      <c r="D25" s="1">
        <f>[9]декабрь№1!G47+[9]декабрь№1!J61</f>
        <v>13461.54</v>
      </c>
      <c r="E25" s="4">
        <f>[9]декабрь№1!AK47</f>
        <v>4808.6735600000002</v>
      </c>
      <c r="F25" s="1"/>
      <c r="G25" s="1"/>
      <c r="H25" s="1"/>
      <c r="I25" s="4">
        <f>C25+D25-E25-G25</f>
        <v>3313.5921919321017</v>
      </c>
    </row>
    <row r="26" spans="2:9" x14ac:dyDescent="0.25">
      <c r="B26" s="1" t="s">
        <v>16</v>
      </c>
      <c r="C26" s="4">
        <f>[9]декабрь№1!AO47</f>
        <v>3313.5921919321008</v>
      </c>
      <c r="D26" s="1">
        <f>[9]декабрь№1!G48+[9]декабрь№1!J62</f>
        <v>7834.54</v>
      </c>
      <c r="E26" s="4">
        <f>[9]декабрь№1!AK48</f>
        <v>5010.5531600000004</v>
      </c>
      <c r="F26" s="1" t="s">
        <v>35</v>
      </c>
      <c r="G26" s="1">
        <f>[9]декабрь№1!AM48</f>
        <v>4085.67</v>
      </c>
      <c r="H26" s="1"/>
      <c r="I26" s="4">
        <f>C26+D26-E26-G26</f>
        <v>2051.9090319321012</v>
      </c>
    </row>
    <row r="27" spans="2:9" x14ac:dyDescent="0.25">
      <c r="B27" s="1" t="s">
        <v>17</v>
      </c>
      <c r="C27" s="4">
        <f>[9]декабрь№1!AO48</f>
        <v>2051.9090319321012</v>
      </c>
      <c r="D27" s="1">
        <f>[9]декабрь№1!G49+[9]декабрь№1!J63</f>
        <v>4777</v>
      </c>
      <c r="E27" s="4">
        <f>[9]декабрь№1!AK49</f>
        <v>4619.5862000000006</v>
      </c>
      <c r="F27" s="1"/>
      <c r="G27" s="1">
        <f>[9]декабрь№1!AM49</f>
        <v>0</v>
      </c>
      <c r="H27" s="1"/>
      <c r="I27" s="4">
        <f>C27+D27-E27-G27</f>
        <v>2209.3228319321006</v>
      </c>
    </row>
    <row r="28" spans="2:9" x14ac:dyDescent="0.25">
      <c r="B28" s="1"/>
      <c r="C28" s="4"/>
      <c r="D28" s="1"/>
      <c r="E28" s="4"/>
      <c r="F28" s="1" t="s">
        <v>304</v>
      </c>
      <c r="G28" s="1">
        <f>[9]декабрь№1!AM50</f>
        <v>8998.56</v>
      </c>
      <c r="H28" s="1"/>
      <c r="I28" s="4"/>
    </row>
    <row r="29" spans="2:9" x14ac:dyDescent="0.25">
      <c r="B29" s="1"/>
      <c r="C29" s="4"/>
      <c r="D29" s="1"/>
      <c r="E29" s="4"/>
      <c r="F29" s="1"/>
      <c r="G29" s="1"/>
      <c r="H29" s="1"/>
      <c r="I29" s="4"/>
    </row>
    <row r="30" spans="2:9" x14ac:dyDescent="0.25">
      <c r="B30" s="1"/>
      <c r="C30" s="4"/>
      <c r="D30" s="1"/>
      <c r="E30" s="4"/>
      <c r="F30" s="1"/>
      <c r="G30" s="1"/>
      <c r="H30" s="1"/>
      <c r="I30" s="4"/>
    </row>
  </sheetData>
  <mergeCells count="7">
    <mergeCell ref="H6:I7"/>
    <mergeCell ref="E7:E8"/>
    <mergeCell ref="F7:G7"/>
    <mergeCell ref="B6:B8"/>
    <mergeCell ref="C6:C8"/>
    <mergeCell ref="D6:D8"/>
    <mergeCell ref="E6:G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I34" sqref="I34"/>
    </sheetView>
  </sheetViews>
  <sheetFormatPr defaultRowHeight="15" x14ac:dyDescent="0.25"/>
  <cols>
    <col min="2" max="2" width="9.28515625" bestFit="1" customWidth="1"/>
    <col min="3" max="3" width="17.7109375" customWidth="1"/>
    <col min="4" max="4" width="19.42578125" bestFit="1" customWidth="1"/>
    <col min="5" max="5" width="17.42578125" customWidth="1"/>
    <col min="6" max="6" width="32.42578125" customWidth="1"/>
    <col min="7" max="7" width="12.85546875" customWidth="1"/>
    <col min="9" max="9" width="12.7109375" bestFit="1" customWidth="1"/>
  </cols>
  <sheetData>
    <row r="4" spans="2:9" x14ac:dyDescent="0.25">
      <c r="E4" s="2" t="s">
        <v>283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[10]декабрь№1!AT30</f>
        <v>-325805.63155919994</v>
      </c>
      <c r="D9" s="1">
        <f>[10]декабрь№1!G31+[10]декабрь№1!M31+[10]декабрь№1!P31</f>
        <v>27230.739999999998</v>
      </c>
      <c r="E9" s="4">
        <f>[10]декабрь№1!AP31</f>
        <v>22870.712579999999</v>
      </c>
      <c r="F9" s="1"/>
      <c r="G9" s="1">
        <f>[10]декабрь№1!AR31</f>
        <v>0</v>
      </c>
      <c r="H9" s="1"/>
      <c r="I9" s="4">
        <f>C9+D9-E9-G9</f>
        <v>-321445.60413919995</v>
      </c>
    </row>
    <row r="10" spans="2:9" x14ac:dyDescent="0.25">
      <c r="B10" s="1" t="s">
        <v>12</v>
      </c>
      <c r="C10" s="4">
        <f>[10]декабрь№1!AT31</f>
        <v>-321445.60413919995</v>
      </c>
      <c r="D10" s="1">
        <f>[10]декабрь№1!G32+[10]декабрь№1!M32+[10]декабрь№1!P32</f>
        <v>27543.83</v>
      </c>
      <c r="E10" s="4">
        <f>[10]декабрь№1!AP32</f>
        <v>24790.064300000002</v>
      </c>
      <c r="F10" s="1"/>
      <c r="G10" s="1">
        <f>[10]декабрь№1!AR32</f>
        <v>0</v>
      </c>
      <c r="H10" s="1"/>
      <c r="I10" s="4">
        <f>C10+D10-E10-G10</f>
        <v>-318691.83843919996</v>
      </c>
    </row>
    <row r="11" spans="2:9" x14ac:dyDescent="0.25">
      <c r="B11" s="1" t="s">
        <v>13</v>
      </c>
      <c r="C11" s="4">
        <f>[10]декабрь№1!AT32</f>
        <v>-318691.83843920002</v>
      </c>
      <c r="D11" s="1">
        <f>[10]декабрь№1!G33+[10]декабрь№1!M33+[10]декабрь№1!P33</f>
        <v>27771.8</v>
      </c>
      <c r="E11" s="4">
        <f>[10]декабрь№1!AP33</f>
        <v>22658.32026</v>
      </c>
      <c r="F11" s="1"/>
      <c r="G11" s="1">
        <f>[10]декабрь№1!AR33</f>
        <v>0</v>
      </c>
      <c r="H11" s="1"/>
      <c r="I11" s="4">
        <f>C11+D11-E11-G11</f>
        <v>-313578.35869920003</v>
      </c>
    </row>
    <row r="12" spans="2:9" x14ac:dyDescent="0.25">
      <c r="B12" s="1" t="s">
        <v>14</v>
      </c>
      <c r="C12" s="4">
        <f>[10]декабрь№1!AT33</f>
        <v>-313578.35869920003</v>
      </c>
      <c r="D12" s="1">
        <f>[10]декабрь№1!G34+[10]декабрь№1!M34+[10]декабрь№1!P34</f>
        <v>28235.42</v>
      </c>
      <c r="E12" s="4">
        <f>[10]декабрь№1!AP34</f>
        <v>22746.143619999999</v>
      </c>
      <c r="F12" s="1" t="s">
        <v>44</v>
      </c>
      <c r="G12" s="1">
        <f>[10]декабрь№1!AR34</f>
        <v>40899.31</v>
      </c>
      <c r="H12" s="1"/>
      <c r="I12" s="4">
        <f>C12+D12-E12-G12</f>
        <v>-348988.39231920004</v>
      </c>
    </row>
    <row r="13" spans="2:9" x14ac:dyDescent="0.25">
      <c r="B13" s="1" t="s">
        <v>15</v>
      </c>
      <c r="C13" s="4">
        <f>[10]декабрь№1!AT34</f>
        <v>-348988.39231920004</v>
      </c>
      <c r="D13" s="1">
        <f>[10]декабрь№1!G35+[10]декабрь№1!M35+[10]декабрь№1!P35</f>
        <v>31738.43</v>
      </c>
      <c r="E13" s="4">
        <f>[10]декабрь№1!AP35</f>
        <v>23695.075099999998</v>
      </c>
      <c r="F13" s="1" t="s">
        <v>35</v>
      </c>
      <c r="G13" s="1">
        <f>[10]декабрь№1!AR35</f>
        <v>17791.009999999998</v>
      </c>
      <c r="H13" s="1"/>
      <c r="I13" s="4">
        <f>C13+D13-E13-G13</f>
        <v>-358736.04741920007</v>
      </c>
    </row>
    <row r="14" spans="2:9" x14ac:dyDescent="0.25">
      <c r="B14" s="1" t="s">
        <v>16</v>
      </c>
      <c r="C14" s="4">
        <f>[10]декабрь№1!AT35</f>
        <v>-358736.04741920001</v>
      </c>
      <c r="D14" s="1">
        <f>[10]декабрь№1!G36+[10]декабрь№1!M36+[10]декабрь№1!P36</f>
        <v>28216.53</v>
      </c>
      <c r="E14" s="4">
        <f>[10]декабрь№1!AP36</f>
        <v>23295.496300000003</v>
      </c>
      <c r="F14" s="1" t="s">
        <v>45</v>
      </c>
      <c r="G14" s="1">
        <f>[10]декабрь№1!AR36</f>
        <v>12258.48</v>
      </c>
      <c r="H14" s="1"/>
      <c r="I14" s="4">
        <f>C14+D14-E14-G14</f>
        <v>-366073.49371920002</v>
      </c>
    </row>
    <row r="15" spans="2:9" x14ac:dyDescent="0.25">
      <c r="B15" s="1" t="s">
        <v>17</v>
      </c>
      <c r="C15" s="4">
        <f>[10]декабрь№1!AT36</f>
        <v>-366073.49371920002</v>
      </c>
      <c r="D15" s="1">
        <f>[10]декабрь№1!G37+[10]декабрь№1!M37+[10]декабрь№1!P37</f>
        <v>29307.68</v>
      </c>
      <c r="E15" s="4">
        <f>[10]декабрь№1!AP37</f>
        <v>22967.543619999997</v>
      </c>
      <c r="F15" s="1"/>
      <c r="G15" s="1">
        <f>[10]декабрь№1!AR37</f>
        <v>0</v>
      </c>
      <c r="H15" s="1"/>
      <c r="I15" s="4">
        <f>C15+D15-E15-G15</f>
        <v>-359733.35733920004</v>
      </c>
    </row>
    <row r="16" spans="2:9" x14ac:dyDescent="0.25">
      <c r="B16" s="1" t="s">
        <v>18</v>
      </c>
      <c r="C16" s="4">
        <f>[10]декабрь№1!AT37</f>
        <v>-359733.35733920004</v>
      </c>
      <c r="D16" s="1">
        <f>[10]декабрь№1!G38+[10]декабрь№1!M38+[10]декабрь№1!P38</f>
        <v>28362.01</v>
      </c>
      <c r="E16" s="4">
        <f>[10]декабрь№1!AP38</f>
        <v>22424.1571</v>
      </c>
      <c r="F16" s="1"/>
      <c r="G16" s="1">
        <f>[10]декабрь№1!AR38</f>
        <v>0</v>
      </c>
      <c r="H16" s="1"/>
      <c r="I16" s="4">
        <f>C16+D16-E16-G16</f>
        <v>-353795.50443920004</v>
      </c>
    </row>
    <row r="17" spans="2:9" x14ac:dyDescent="0.25">
      <c r="B17" s="1" t="s">
        <v>20</v>
      </c>
      <c r="C17" s="4">
        <f>[10]декабрь№1!AT38</f>
        <v>-353795.50443920004</v>
      </c>
      <c r="D17" s="1">
        <f>[10]декабрь№1!G39+[10]декабрь№1!M39+[10]декабрь№1!P39</f>
        <v>29238.75</v>
      </c>
      <c r="E17" s="4">
        <f>[10]декабрь№1!AP39</f>
        <v>24407.060619999997</v>
      </c>
      <c r="F17" s="1" t="s">
        <v>21</v>
      </c>
      <c r="G17" s="1">
        <f>[10]декабрь№1!AR39</f>
        <v>8643.84</v>
      </c>
      <c r="H17" s="1"/>
      <c r="I17" s="4">
        <f>C17+D17-E17-G17</f>
        <v>-357607.65505920007</v>
      </c>
    </row>
    <row r="18" spans="2:9" x14ac:dyDescent="0.25">
      <c r="B18" s="1" t="s">
        <v>22</v>
      </c>
      <c r="C18" s="4">
        <f>[10]декабрь№1!AT39</f>
        <v>-357607.65505920007</v>
      </c>
      <c r="D18" s="1">
        <f>[10]декабрь№1!G40+[10]декабрь№1!M40+[10]декабрь№1!P40</f>
        <v>26772.78</v>
      </c>
      <c r="E18" s="4">
        <f>[10]декабрь№1!AP40</f>
        <v>22412.341219999998</v>
      </c>
      <c r="F18" s="1"/>
      <c r="G18" s="1">
        <v>0</v>
      </c>
      <c r="H18" s="1"/>
      <c r="I18" s="4">
        <f>C18+D18-E18-G18</f>
        <v>-353247.2162792001</v>
      </c>
    </row>
    <row r="19" spans="2:9" x14ac:dyDescent="0.25">
      <c r="B19" s="1" t="s">
        <v>23</v>
      </c>
      <c r="C19" s="4">
        <f>[10]декабрь№1!AT40</f>
        <v>-353247.2162792001</v>
      </c>
      <c r="D19" s="1">
        <f>[10]декабрь№1!G41+[10]декабрь№1!M41+[10]декабрь№1!P41</f>
        <v>29005.58</v>
      </c>
      <c r="E19" s="4">
        <f>[10]декабрь№1!AP41</f>
        <v>24130.824260000001</v>
      </c>
      <c r="F19" s="1"/>
      <c r="G19" s="1">
        <v>0</v>
      </c>
      <c r="H19" s="1"/>
      <c r="I19" s="4">
        <f>C19+D19-E19-G19</f>
        <v>-348372.46053920011</v>
      </c>
    </row>
    <row r="20" spans="2:9" x14ac:dyDescent="0.25">
      <c r="B20" s="1" t="s">
        <v>53</v>
      </c>
      <c r="C20" s="4">
        <f>[10]декабрь№1!AT41</f>
        <v>-348372.46053920011</v>
      </c>
      <c r="D20" s="1">
        <f>[10]декабрь№1!G42+[10]декабрь№1!M42+[10]декабрь№1!P42</f>
        <v>31252.19</v>
      </c>
      <c r="E20" s="4">
        <f>[10]декабрь№1!AP42</f>
        <v>24062.31366</v>
      </c>
      <c r="F20" s="1"/>
      <c r="G20" s="1">
        <v>0</v>
      </c>
      <c r="H20" s="1"/>
      <c r="I20" s="4">
        <f>C20+D20-E20-G20</f>
        <v>-341182.58419920009</v>
      </c>
    </row>
    <row r="21" spans="2:9" x14ac:dyDescent="0.25">
      <c r="B21" s="1" t="s">
        <v>11</v>
      </c>
      <c r="C21" s="4">
        <f>[10]декабрь№1!AT42</f>
        <v>-341182.58419920009</v>
      </c>
      <c r="D21" s="1">
        <f>[10]декабрь№1!G43+[10]декабрь№1!M43+[10]декабрь№1!P43</f>
        <v>28215.399999999998</v>
      </c>
      <c r="E21" s="4">
        <f>[10]декабрь№1!AP43</f>
        <v>25091.258579999998</v>
      </c>
      <c r="F21" s="1"/>
      <c r="G21" s="1">
        <f>[10]декабрь№1!AR43</f>
        <v>0</v>
      </c>
      <c r="H21" s="1"/>
      <c r="I21" s="4">
        <f>C21+D21-E21-G21</f>
        <v>-338058.44277920009</v>
      </c>
    </row>
    <row r="22" spans="2:9" x14ac:dyDescent="0.25">
      <c r="B22" s="1" t="s">
        <v>12</v>
      </c>
      <c r="C22" s="4">
        <f>[10]декабрь№1!AT43</f>
        <v>-338058.44277920009</v>
      </c>
      <c r="D22" s="1">
        <f>[10]декабрь№1!G44+[10]декабрь№1!M44+[10]декабрь№1!P44</f>
        <v>29751.510000000002</v>
      </c>
      <c r="E22" s="4">
        <f>[10]декабрь№1!AP44</f>
        <v>25072.587899999999</v>
      </c>
      <c r="F22" s="1"/>
      <c r="G22" s="1">
        <f>[10]декабрь№1!AR44</f>
        <v>0</v>
      </c>
      <c r="H22" s="1"/>
      <c r="I22" s="4">
        <f>C22+D22-E22-G22</f>
        <v>-333379.52067920007</v>
      </c>
    </row>
    <row r="23" spans="2:9" x14ac:dyDescent="0.25">
      <c r="B23" s="1" t="s">
        <v>13</v>
      </c>
      <c r="C23" s="4">
        <f>[10]декабрь№1!AT44</f>
        <v>-333379.52067920007</v>
      </c>
      <c r="D23" s="1">
        <f>[10]декабрь№1!G45+[10]декабрь№1!M45+[10]декабрь№1!P45</f>
        <v>18342</v>
      </c>
      <c r="E23" s="4">
        <f>[10]декабрь№1!AP45</f>
        <v>23561.688419999999</v>
      </c>
      <c r="F23" s="1" t="s">
        <v>149</v>
      </c>
      <c r="G23" s="1">
        <f>[10]декабрь№1!AR45</f>
        <v>17435.240000000002</v>
      </c>
      <c r="H23" s="1"/>
      <c r="I23" s="4">
        <f>C23+D23-E23-G23</f>
        <v>-356034.44909920008</v>
      </c>
    </row>
    <row r="24" spans="2:9" x14ac:dyDescent="0.25">
      <c r="B24" s="1" t="s">
        <v>14</v>
      </c>
      <c r="C24" s="4">
        <f>[10]декабрь№1!AT45</f>
        <v>-356034.44909920008</v>
      </c>
      <c r="D24" s="1">
        <f>[10]декабрь№1!G46+[10]декабрь№1!M46+[10]декабрь№1!P46</f>
        <v>34846.33</v>
      </c>
      <c r="E24" s="4">
        <f>[10]декабрь№1!AP46</f>
        <v>24582.872939999997</v>
      </c>
      <c r="F24" s="1"/>
      <c r="G24" s="1">
        <v>0</v>
      </c>
      <c r="H24" s="1"/>
      <c r="I24" s="4">
        <f>C24+D24-E24-G24</f>
        <v>-345770.99203920003</v>
      </c>
    </row>
    <row r="25" spans="2:9" x14ac:dyDescent="0.25">
      <c r="B25" s="1" t="s">
        <v>15</v>
      </c>
      <c r="C25" s="4">
        <f>[10]декабрь№1!AT46</f>
        <v>-345770.99203920003</v>
      </c>
      <c r="D25" s="1">
        <f>[10]декабрь№1!G47+[10]декабрь№1!M47+[10]декабрь№1!P47</f>
        <v>32929.839999999997</v>
      </c>
      <c r="E25" s="4">
        <f>[10]декабрь№1!AP47</f>
        <v>23149.974180000001</v>
      </c>
      <c r="F25" s="1"/>
      <c r="G25" s="1">
        <v>0</v>
      </c>
      <c r="H25" s="1"/>
      <c r="I25" s="4">
        <f>C25+D25-E25-G25</f>
        <v>-335991.12621920009</v>
      </c>
    </row>
    <row r="26" spans="2:9" x14ac:dyDescent="0.25">
      <c r="B26" s="1" t="s">
        <v>16</v>
      </c>
      <c r="C26" s="4">
        <f>[10]декабрь№1!AT47</f>
        <v>-335991.12621920009</v>
      </c>
      <c r="D26" s="1">
        <f>[10]декабрь№1!G48+[10]декабрь№1!M48+[10]декабрь№1!P48</f>
        <v>28556.980000000003</v>
      </c>
      <c r="E26" s="4">
        <f>[10]декабрь№1!AP48</f>
        <v>23045.58178</v>
      </c>
      <c r="F26" s="1"/>
      <c r="G26" s="1">
        <f>[10]декабрь№1!AR48</f>
        <v>0</v>
      </c>
      <c r="H26" s="1"/>
      <c r="I26" s="4">
        <f>C26+D26-E26-G26</f>
        <v>-330479.72799920011</v>
      </c>
    </row>
    <row r="27" spans="2:9" x14ac:dyDescent="0.25">
      <c r="B27" s="1" t="s">
        <v>17</v>
      </c>
      <c r="C27" s="4">
        <f>[10]декабрь№1!AT48</f>
        <v>-330479.72799920005</v>
      </c>
      <c r="D27" s="1">
        <f>[10]декабрь№1!G49+[10]декабрь№1!M49+[10]декабрь№1!P49</f>
        <v>29916.870000000003</v>
      </c>
      <c r="E27" s="4">
        <f>[10]декабрь№1!AP49</f>
        <v>21221.21614</v>
      </c>
      <c r="F27" s="1"/>
      <c r="G27" s="1">
        <f>[10]декабрь№1!AR49</f>
        <v>0</v>
      </c>
      <c r="H27" s="1"/>
      <c r="I27" s="4">
        <f>C27+D27-E27-G27</f>
        <v>-321784.07413920003</v>
      </c>
    </row>
    <row r="28" spans="2:9" x14ac:dyDescent="0.25">
      <c r="B28" s="1"/>
      <c r="C28" s="4"/>
      <c r="D28" s="1"/>
      <c r="E28" s="1"/>
      <c r="F28" s="1"/>
      <c r="G28" s="1"/>
      <c r="H28" s="1"/>
      <c r="I28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9"/>
  <sheetViews>
    <sheetView topLeftCell="A3" workbookViewId="0">
      <selection activeCell="F35" sqref="F35"/>
    </sheetView>
  </sheetViews>
  <sheetFormatPr defaultRowHeight="15" x14ac:dyDescent="0.25"/>
  <cols>
    <col min="2" max="2" width="9.28515625" bestFit="1" customWidth="1"/>
    <col min="3" max="3" width="20.140625" customWidth="1"/>
    <col min="4" max="4" width="19.42578125" bestFit="1" customWidth="1"/>
    <col min="5" max="5" width="18.7109375" customWidth="1"/>
    <col min="6" max="6" width="28" customWidth="1"/>
    <col min="7" max="7" width="11.140625" customWidth="1"/>
    <col min="9" max="9" width="12.7109375" bestFit="1" customWidth="1"/>
  </cols>
  <sheetData>
    <row r="6" spans="2:9" x14ac:dyDescent="0.25">
      <c r="E6" s="2" t="s">
        <v>284</v>
      </c>
    </row>
    <row r="8" spans="2:9" ht="15" customHeight="1" x14ac:dyDescent="0.25">
      <c r="B8" s="37" t="s">
        <v>165</v>
      </c>
      <c r="C8" s="37" t="s">
        <v>1</v>
      </c>
      <c r="D8" s="37" t="s">
        <v>2</v>
      </c>
      <c r="E8" s="40" t="s">
        <v>3</v>
      </c>
      <c r="F8" s="42"/>
      <c r="G8" s="41"/>
      <c r="H8" s="43" t="s">
        <v>4</v>
      </c>
      <c r="I8" s="44"/>
    </row>
    <row r="9" spans="2:9" ht="15" customHeight="1" x14ac:dyDescent="0.25">
      <c r="B9" s="38"/>
      <c r="C9" s="38"/>
      <c r="D9" s="38"/>
      <c r="E9" s="47" t="s">
        <v>5</v>
      </c>
      <c r="F9" s="40" t="s">
        <v>6</v>
      </c>
      <c r="G9" s="41"/>
      <c r="H9" s="45"/>
      <c r="I9" s="46"/>
    </row>
    <row r="10" spans="2:9" x14ac:dyDescent="0.25">
      <c r="B10" s="39"/>
      <c r="C10" s="39"/>
      <c r="D10" s="39"/>
      <c r="E10" s="4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[11]декабрь№1!AQ29</f>
        <v>-146011.06480678869</v>
      </c>
      <c r="D11" s="1">
        <f>[11]декабрь№1!G30+[11]декабрь№1!M30</f>
        <v>7797.57</v>
      </c>
      <c r="E11" s="4">
        <f>[11]декабрь№1!AM30</f>
        <v>6479.4390600000006</v>
      </c>
      <c r="F11" s="1"/>
      <c r="G11" s="1">
        <f>[11]декабрь№1!AO30</f>
        <v>0</v>
      </c>
      <c r="H11" s="1"/>
      <c r="I11" s="4">
        <f>C11+D11-E11-G11</f>
        <v>-144692.93386678869</v>
      </c>
    </row>
    <row r="12" spans="2:9" x14ac:dyDescent="0.25">
      <c r="B12" s="1" t="s">
        <v>12</v>
      </c>
      <c r="C12" s="4">
        <f>[11]декабрь№1!AQ30</f>
        <v>-144692.93386678869</v>
      </c>
      <c r="D12" s="1">
        <f>[11]декабрь№1!G31+[11]декабрь№1!M31</f>
        <v>9290.4399999999987</v>
      </c>
      <c r="E12" s="4">
        <f>[11]декабрь№1!AM31</f>
        <v>6860.6888599999993</v>
      </c>
      <c r="F12" s="1"/>
      <c r="G12" s="1">
        <f>[11]декабрь№1!AO31</f>
        <v>0</v>
      </c>
      <c r="H12" s="1"/>
      <c r="I12" s="4">
        <f>C12+D12-E12-G12</f>
        <v>-142263.18272678868</v>
      </c>
    </row>
    <row r="13" spans="2:9" x14ac:dyDescent="0.25">
      <c r="B13" s="1" t="s">
        <v>13</v>
      </c>
      <c r="C13" s="4">
        <f>[11]декабрь№1!AQ31</f>
        <v>-142263.18272678868</v>
      </c>
      <c r="D13" s="1">
        <f>[11]декабрь№1!G32+[11]декабрь№1!M32</f>
        <v>7693.8099999999995</v>
      </c>
      <c r="E13" s="4">
        <f>[11]декабрь№1!AM32</f>
        <v>6828.9201799999992</v>
      </c>
      <c r="F13" s="1"/>
      <c r="G13" s="1">
        <f>[11]декабрь№1!AO32</f>
        <v>0</v>
      </c>
      <c r="H13" s="1"/>
      <c r="I13" s="4">
        <f>C13+D13-E13-G13</f>
        <v>-141398.29290678867</v>
      </c>
    </row>
    <row r="14" spans="2:9" x14ac:dyDescent="0.25">
      <c r="B14" s="1" t="s">
        <v>14</v>
      </c>
      <c r="C14" s="4">
        <f>[11]декабрь№1!AQ32</f>
        <v>-141398.29290678867</v>
      </c>
      <c r="D14" s="1">
        <f>[11]декабрь№1!G33+[11]декабрь№1!M33</f>
        <v>8026.5599999999995</v>
      </c>
      <c r="E14" s="4">
        <f>[11]декабрь№1!AM33</f>
        <v>6548.2838999999994</v>
      </c>
      <c r="F14" s="1"/>
      <c r="G14" s="1">
        <f>[11]декабрь№1!AO33</f>
        <v>0</v>
      </c>
      <c r="H14" s="1"/>
      <c r="I14" s="4">
        <f>C14+D14-E14-G14</f>
        <v>-139920.01680678868</v>
      </c>
    </row>
    <row r="15" spans="2:9" x14ac:dyDescent="0.25">
      <c r="B15" s="1" t="s">
        <v>15</v>
      </c>
      <c r="C15" s="4">
        <f>[11]декабрь№1!AQ33</f>
        <v>-139920.01680678868</v>
      </c>
      <c r="D15" s="1">
        <f>[11]декабрь№1!G34+[11]декабрь№1!M34</f>
        <v>8226.73</v>
      </c>
      <c r="E15" s="4">
        <f>[11]декабрь№1!AM34</f>
        <v>6603.2464999999993</v>
      </c>
      <c r="F15" s="1"/>
      <c r="G15" s="1">
        <f>[11]декабрь№1!AO34</f>
        <v>0</v>
      </c>
      <c r="H15" s="1"/>
      <c r="I15" s="4">
        <f>C15+D15-E15-G15</f>
        <v>-138296.53330678868</v>
      </c>
    </row>
    <row r="16" spans="2:9" x14ac:dyDescent="0.25">
      <c r="B16" s="1" t="s">
        <v>16</v>
      </c>
      <c r="C16" s="4">
        <f>[11]декабрь№1!AQ34</f>
        <v>-138296.53330678868</v>
      </c>
      <c r="D16" s="1">
        <f>[11]декабрь№1!G35+[11]декабрь№1!M35</f>
        <v>8848.3700000000008</v>
      </c>
      <c r="E16" s="4">
        <f>[11]декабрь№1!AM35</f>
        <v>6855.3356200000007</v>
      </c>
      <c r="F16" s="1"/>
      <c r="G16" s="1">
        <f>[11]декабрь№1!AO35</f>
        <v>0</v>
      </c>
      <c r="H16" s="1"/>
      <c r="I16" s="4">
        <f>C16+D16-E16-G16</f>
        <v>-136303.49892678868</v>
      </c>
    </row>
    <row r="17" spans="2:9" x14ac:dyDescent="0.25">
      <c r="B17" s="1" t="s">
        <v>17</v>
      </c>
      <c r="C17" s="4">
        <f>[11]декабрь№1!AQ35</f>
        <v>-136303.49892678868</v>
      </c>
      <c r="D17" s="1">
        <f>[11]декабрь№1!G36+[11]декабрь№1!M36</f>
        <v>8373.2200000000012</v>
      </c>
      <c r="E17" s="4">
        <f>[11]декабрь№1!AM36</f>
        <v>8662.2573400000001</v>
      </c>
      <c r="F17" s="1"/>
      <c r="G17" s="1">
        <f>[11]декабрь№1!AO36</f>
        <v>0</v>
      </c>
      <c r="H17" s="1"/>
      <c r="I17" s="4">
        <f>C17+D17-E17-G17</f>
        <v>-136592.53626678869</v>
      </c>
    </row>
    <row r="18" spans="2:9" x14ac:dyDescent="0.25">
      <c r="B18" s="1" t="s">
        <v>18</v>
      </c>
      <c r="C18" s="4">
        <f>[11]декабрь№1!AQ36</f>
        <v>-136592.53626678869</v>
      </c>
      <c r="D18" s="1">
        <f>[11]декабрь№1!G37+[11]декабрь№1!M37</f>
        <v>7517.76</v>
      </c>
      <c r="E18" s="4">
        <f>[11]декабрь№1!AM37</f>
        <v>6420.180699999999</v>
      </c>
      <c r="F18" s="1"/>
      <c r="G18" s="1">
        <f>[11]декабрь№1!AO37</f>
        <v>0</v>
      </c>
      <c r="H18" s="1"/>
      <c r="I18" s="4">
        <f>C18+D18-E18-G18</f>
        <v>-135494.95696678871</v>
      </c>
    </row>
    <row r="19" spans="2:9" x14ac:dyDescent="0.25">
      <c r="B19" s="1" t="s">
        <v>20</v>
      </c>
      <c r="C19" s="4">
        <f>[11]декабрь№1!AQ37</f>
        <v>-135494.95696678871</v>
      </c>
      <c r="D19" s="1">
        <f>[11]декабрь№1!G38+[11]декабрь№1!M38</f>
        <v>8094.5599999999995</v>
      </c>
      <c r="E19" s="4">
        <f>[11]декабрь№1!AM38</f>
        <v>6582.2418999999991</v>
      </c>
      <c r="F19" s="1" t="s">
        <v>21</v>
      </c>
      <c r="G19" s="1">
        <f>[11]декабрь№1!AO38</f>
        <v>6482.68</v>
      </c>
      <c r="H19" s="1"/>
      <c r="I19" s="4">
        <f>C19+D19-E19-G19</f>
        <v>-140465.3188667887</v>
      </c>
    </row>
    <row r="20" spans="2:9" x14ac:dyDescent="0.25">
      <c r="B20" s="1" t="s">
        <v>22</v>
      </c>
      <c r="C20" s="4">
        <f>[11]декабрь№1!AQ38</f>
        <v>-140465.3188667887</v>
      </c>
      <c r="D20" s="1">
        <f>[11]декабрь№1!G39+[11]декабрь№1!M39</f>
        <v>9182.41</v>
      </c>
      <c r="E20" s="4">
        <f>[11]декабрь№1!AM39</f>
        <v>7379.262819999999</v>
      </c>
      <c r="F20" s="1"/>
      <c r="G20" s="1">
        <v>0</v>
      </c>
      <c r="H20" s="1"/>
      <c r="I20" s="4">
        <f>C20+D20-E20-G20</f>
        <v>-138662.1716867887</v>
      </c>
    </row>
    <row r="21" spans="2:9" x14ac:dyDescent="0.25">
      <c r="B21" s="1" t="s">
        <v>23</v>
      </c>
      <c r="C21" s="4">
        <f>[11]декабрь№1!AQ39</f>
        <v>-138662.1716867887</v>
      </c>
      <c r="D21" s="1">
        <f>[11]декабрь№1!G40+[11]декабрь№1!M40</f>
        <v>9468.61</v>
      </c>
      <c r="E21" s="4">
        <f>[11]декабрь№1!AM40</f>
        <v>7132.6346599999997</v>
      </c>
      <c r="F21" s="1"/>
      <c r="G21" s="1">
        <v>0</v>
      </c>
      <c r="H21" s="1"/>
      <c r="I21" s="4">
        <f>C21+D21-E21-G21</f>
        <v>-136326.1963467887</v>
      </c>
    </row>
    <row r="22" spans="2:9" x14ac:dyDescent="0.25">
      <c r="B22" s="1" t="s">
        <v>53</v>
      </c>
      <c r="C22" s="4">
        <f>[11]декабрь№1!AQ40</f>
        <v>-136326.1963467887</v>
      </c>
      <c r="D22" s="1">
        <f>[11]декабрь№1!G41+[11]декабрь№1!M41</f>
        <v>8219.4000000000015</v>
      </c>
      <c r="E22" s="4">
        <f>[11]декабрь№1!AM41</f>
        <v>6784.7761399999999</v>
      </c>
      <c r="F22" s="1"/>
      <c r="G22" s="1">
        <f>[11]декабрь№1!AO41</f>
        <v>0</v>
      </c>
      <c r="H22" s="1"/>
      <c r="I22" s="4">
        <f>C22+D22-E22-G22</f>
        <v>-134891.5724867887</v>
      </c>
    </row>
    <row r="23" spans="2:9" x14ac:dyDescent="0.25">
      <c r="B23" s="1" t="s">
        <v>11</v>
      </c>
      <c r="C23" s="4">
        <f>[11]декабрь№1!AQ41</f>
        <v>-134891.5724867887</v>
      </c>
      <c r="D23" s="1">
        <f>[11]декабрь№1!G42+[11]декабрь№1!M42</f>
        <v>13723.91</v>
      </c>
      <c r="E23" s="4">
        <f>[11]декабрь№1!AM42</f>
        <v>8286.6003399999991</v>
      </c>
      <c r="F23" s="1"/>
      <c r="G23" s="1">
        <f>[11]декабрь№1!AO42</f>
        <v>0</v>
      </c>
      <c r="H23" s="1"/>
      <c r="I23" s="4">
        <f>C23+D23-E23-G23</f>
        <v>-129454.2628267887</v>
      </c>
    </row>
    <row r="24" spans="2:9" x14ac:dyDescent="0.25">
      <c r="B24" s="1" t="s">
        <v>12</v>
      </c>
      <c r="C24" s="4">
        <f>[11]декабрь№1!AQ42</f>
        <v>-129454.2628267887</v>
      </c>
      <c r="D24" s="1">
        <f>[11]декабрь№1!G43+[11]декабрь№1!M43</f>
        <v>7537.8099999999995</v>
      </c>
      <c r="E24" s="4">
        <f>[11]декабрь№1!AM43</f>
        <v>7377.9693799999995</v>
      </c>
      <c r="F24" s="1"/>
      <c r="G24" s="1">
        <f>[11]декабрь№1!AO43</f>
        <v>0</v>
      </c>
      <c r="H24" s="1"/>
      <c r="I24" s="4">
        <f>C24+D24-E24-G24</f>
        <v>-129294.4222067887</v>
      </c>
    </row>
    <row r="25" spans="2:9" x14ac:dyDescent="0.25">
      <c r="B25" s="1" t="s">
        <v>13</v>
      </c>
      <c r="C25" s="4">
        <f>[11]декабрь№1!AQ43</f>
        <v>-129294.4222067887</v>
      </c>
      <c r="D25" s="1">
        <f>[11]декабрь№1!G44+[11]декабрь№1!M44</f>
        <v>9682.16</v>
      </c>
      <c r="E25" s="4">
        <f>[11]декабрь№1!AM44</f>
        <v>8208.6405400000003</v>
      </c>
      <c r="F25" s="1"/>
      <c r="G25" s="1">
        <f>[11]декабрь№1!AO44</f>
        <v>0</v>
      </c>
      <c r="H25" s="1"/>
      <c r="I25" s="4">
        <f>C25+D25-E25-G25</f>
        <v>-127820.90274678869</v>
      </c>
    </row>
    <row r="26" spans="2:9" x14ac:dyDescent="0.25">
      <c r="B26" s="1" t="s">
        <v>14</v>
      </c>
      <c r="C26" s="4">
        <f>[11]декабрь№1!AQ44</f>
        <v>-127820.90274678869</v>
      </c>
      <c r="D26" s="1">
        <f>[11]декабрь№1!G45+[11]декабрь№1!M45</f>
        <v>8263.7400000000016</v>
      </c>
      <c r="E26" s="4">
        <f>[11]декабрь№1!AM45</f>
        <v>6507.0965400000005</v>
      </c>
      <c r="F26" s="1"/>
      <c r="G26" s="1">
        <f>[11]декабрь№1!AO45</f>
        <v>0</v>
      </c>
      <c r="H26" s="1"/>
      <c r="I26" s="4">
        <f>C26+D26-E26-G26</f>
        <v>-126064.25928678869</v>
      </c>
    </row>
    <row r="27" spans="2:9" x14ac:dyDescent="0.25">
      <c r="B27" s="1" t="s">
        <v>15</v>
      </c>
      <c r="C27" s="4">
        <f>[11]декабрь№1!AQ45</f>
        <v>-126064.25928678869</v>
      </c>
      <c r="D27" s="1">
        <f>[11]декабрь№1!G46+[11]декабрь№1!M46</f>
        <v>9483.83</v>
      </c>
      <c r="E27" s="4">
        <f>[11]декабрь№1!AM46</f>
        <v>6680.7606599999999</v>
      </c>
      <c r="F27" s="1"/>
      <c r="G27" s="1">
        <f>[11]декабрь№1!AO46</f>
        <v>0</v>
      </c>
      <c r="H27" s="1"/>
      <c r="I27" s="4">
        <f>C27+D27-E27-G27</f>
        <v>-123261.18994678868</v>
      </c>
    </row>
    <row r="28" spans="2:9" x14ac:dyDescent="0.25">
      <c r="B28" s="1" t="s">
        <v>16</v>
      </c>
      <c r="C28" s="4">
        <f>[11]декабрь№1!AQ46</f>
        <v>-123261.18994678868</v>
      </c>
      <c r="D28" s="1">
        <f>[11]декабрь№1!G47+[11]декабрь№1!M47</f>
        <v>10738.720000000001</v>
      </c>
      <c r="E28" s="4">
        <f>[11]декабрь№1!AM47</f>
        <v>6930.16662</v>
      </c>
      <c r="F28" s="1"/>
      <c r="G28" s="1">
        <f>[11]декабрь№1!AO47</f>
        <v>0</v>
      </c>
      <c r="H28" s="1"/>
      <c r="I28" s="4">
        <f>C28+D28-E28-G28</f>
        <v>-119452.63656678869</v>
      </c>
    </row>
    <row r="29" spans="2:9" x14ac:dyDescent="0.25">
      <c r="B29" s="1" t="s">
        <v>17</v>
      </c>
      <c r="C29" s="4">
        <f>[11]декабрь№1!AQ47</f>
        <v>-119452.63656678869</v>
      </c>
      <c r="D29" s="1">
        <f>[11]декабрь№1!G48+[11]декабрь№1!M48</f>
        <v>8596.2900000000009</v>
      </c>
      <c r="E29" s="4">
        <f>[11]декабрь№1!AM48</f>
        <v>6021.5913</v>
      </c>
      <c r="F29" s="1"/>
      <c r="G29" s="1">
        <f>[11]декабрь№1!AO48</f>
        <v>0</v>
      </c>
      <c r="H29" s="1"/>
      <c r="I29" s="4">
        <f>C29+D29-E29-G29</f>
        <v>-116877.93786678868</v>
      </c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B4" sqref="B4:I27"/>
    </sheetView>
  </sheetViews>
  <sheetFormatPr defaultRowHeight="15" x14ac:dyDescent="0.25"/>
  <cols>
    <col min="2" max="2" width="9.28515625" bestFit="1" customWidth="1"/>
    <col min="3" max="3" width="19" customWidth="1"/>
    <col min="4" max="4" width="19.42578125" bestFit="1" customWidth="1"/>
    <col min="5" max="5" width="17.7109375" customWidth="1"/>
    <col min="6" max="6" width="30.140625" customWidth="1"/>
    <col min="7" max="7" width="15.28515625" customWidth="1"/>
    <col min="8" max="8" width="14.42578125" customWidth="1"/>
    <col min="9" max="9" width="12.7109375" bestFit="1" customWidth="1"/>
  </cols>
  <sheetData>
    <row r="4" spans="2:9" x14ac:dyDescent="0.25">
      <c r="E4" s="2" t="s">
        <v>285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[12]декабрь№1!AP30</f>
        <v>-237057.93466341117</v>
      </c>
      <c r="D9" s="1">
        <f>[12]декабрь№1!G31+[12]декабрь№1!M31</f>
        <v>14913.710000000001</v>
      </c>
      <c r="E9" s="4">
        <f>[12]декабрь№1!AL31</f>
        <v>9044.4426799999983</v>
      </c>
      <c r="F9" s="1"/>
      <c r="G9" s="1">
        <f>[12]декабрь№1!AN31</f>
        <v>0</v>
      </c>
      <c r="H9" s="1"/>
      <c r="I9" s="4">
        <f>C9+D9-E9-G9</f>
        <v>-231188.66734341119</v>
      </c>
    </row>
    <row r="10" spans="2:9" x14ac:dyDescent="0.25">
      <c r="B10" s="1" t="s">
        <v>12</v>
      </c>
      <c r="C10" s="4">
        <f>[12]декабрь№1!AP31</f>
        <v>-231188.66734341119</v>
      </c>
      <c r="D10" s="1">
        <f>[12]декабрь№1!G32+[12]декабрь№1!M32</f>
        <v>10537.94</v>
      </c>
      <c r="E10" s="4">
        <f>[12]декабрь№1!AL32</f>
        <v>8126.22336</v>
      </c>
      <c r="F10" s="1"/>
      <c r="G10" s="1">
        <f>[12]декабрь№1!AN32</f>
        <v>0</v>
      </c>
      <c r="H10" s="1"/>
      <c r="I10" s="4">
        <f>C10+D10-E10-G10</f>
        <v>-228776.95070341119</v>
      </c>
    </row>
    <row r="11" spans="2:9" x14ac:dyDescent="0.25">
      <c r="B11" s="1" t="s">
        <v>13</v>
      </c>
      <c r="C11" s="4">
        <f>[12]декабрь№1!AP32</f>
        <v>-228776.95070341119</v>
      </c>
      <c r="D11" s="1">
        <f>[12]декабрь№1!G33+[12]декабрь№1!M33</f>
        <v>11648.45</v>
      </c>
      <c r="E11" s="4">
        <f>[12]декабрь№1!AL33</f>
        <v>8841.5735599999989</v>
      </c>
      <c r="F11" s="1" t="s">
        <v>46</v>
      </c>
      <c r="G11" s="1">
        <f>[12]декабрь№1!AN33</f>
        <v>5044.7</v>
      </c>
      <c r="H11" s="1"/>
      <c r="I11" s="4">
        <f>C11+D11-E11-G11</f>
        <v>-231014.77426341118</v>
      </c>
    </row>
    <row r="12" spans="2:9" x14ac:dyDescent="0.25">
      <c r="B12" s="1" t="s">
        <v>14</v>
      </c>
      <c r="C12" s="4">
        <f>[12]декабрь№1!AP33</f>
        <v>-231014.77426341118</v>
      </c>
      <c r="D12" s="1">
        <f>[12]декабрь№1!G34+[12]декабрь№1!M34</f>
        <v>12814.36</v>
      </c>
      <c r="E12" s="4">
        <f>[12]декабрь№1!AL34</f>
        <v>8630.6596000000009</v>
      </c>
      <c r="F12" s="1"/>
      <c r="G12" s="1">
        <f>[12]декабрь№1!AN34</f>
        <v>0</v>
      </c>
      <c r="H12" s="1"/>
      <c r="I12" s="4">
        <f>C12+D12-E12-G12</f>
        <v>-226831.07386341121</v>
      </c>
    </row>
    <row r="13" spans="2:9" x14ac:dyDescent="0.25">
      <c r="B13" s="1" t="s">
        <v>15</v>
      </c>
      <c r="C13" s="4">
        <f>[12]декабрь№1!AP34</f>
        <v>-226831.07386341121</v>
      </c>
      <c r="D13" s="1">
        <f>[12]декабрь№1!G35+[12]декабрь№1!M35</f>
        <v>11571.03</v>
      </c>
      <c r="E13" s="4">
        <f>[12]декабрь№1!AL35</f>
        <v>8355.2285200000006</v>
      </c>
      <c r="F13" s="1"/>
      <c r="G13" s="1">
        <f>[12]декабрь№1!AN35</f>
        <v>0</v>
      </c>
      <c r="H13" s="1"/>
      <c r="I13" s="4">
        <f>C13+D13-E13-G13</f>
        <v>-223615.27238341121</v>
      </c>
    </row>
    <row r="14" spans="2:9" x14ac:dyDescent="0.25">
      <c r="B14" s="1" t="s">
        <v>16</v>
      </c>
      <c r="C14" s="4">
        <f>[12]декабрь№1!AP35</f>
        <v>-223615.27238341121</v>
      </c>
      <c r="D14" s="1">
        <f>[12]декабрь№1!G36+[12]декабрь№1!M36</f>
        <v>11439.130000000001</v>
      </c>
      <c r="E14" s="4">
        <f>[12]декабрь№1!AL36</f>
        <v>8474.7934800000003</v>
      </c>
      <c r="F14" s="1"/>
      <c r="G14" s="1">
        <f>[12]декабрь№1!AN36</f>
        <v>0</v>
      </c>
      <c r="H14" s="1"/>
      <c r="I14" s="4">
        <f>C14+D14-E14-G14</f>
        <v>-220650.9358634112</v>
      </c>
    </row>
    <row r="15" spans="2:9" x14ac:dyDescent="0.25">
      <c r="B15" s="1" t="s">
        <v>17</v>
      </c>
      <c r="C15" s="4">
        <f>[12]декабрь№1!AP36</f>
        <v>-220650.9358634112</v>
      </c>
      <c r="D15" s="1">
        <f>[12]декабрь№1!G37+[12]декабрь№1!M37</f>
        <v>11464.42</v>
      </c>
      <c r="E15" s="4">
        <f>[12]декабрь№1!AL37</f>
        <v>10786.906720000001</v>
      </c>
      <c r="F15" s="1"/>
      <c r="G15" s="1">
        <f>[12]декабрь№1!AN37</f>
        <v>0</v>
      </c>
      <c r="H15" s="1"/>
      <c r="I15" s="4">
        <f>C15+D15-E15-G15</f>
        <v>-219973.42258341119</v>
      </c>
    </row>
    <row r="16" spans="2:9" x14ac:dyDescent="0.25">
      <c r="B16" s="1" t="s">
        <v>18</v>
      </c>
      <c r="C16" s="4">
        <f>[12]декабрь№1!AP37</f>
        <v>-219973.42258341119</v>
      </c>
      <c r="D16" s="1">
        <f>[12]декабрь№1!G38+[12]декабрь№1!M38</f>
        <v>12811.550000000001</v>
      </c>
      <c r="E16" s="4">
        <f>[12]декабрь№1!AL38</f>
        <v>8818.4221200000011</v>
      </c>
      <c r="F16" s="1" t="s">
        <v>47</v>
      </c>
      <c r="G16" s="1">
        <f>[12]декабрь№1!AN38</f>
        <v>67735.88</v>
      </c>
      <c r="H16" s="1"/>
      <c r="I16" s="4">
        <f>C16+D16-E16-G16</f>
        <v>-283716.17470341118</v>
      </c>
    </row>
    <row r="17" spans="2:9" x14ac:dyDescent="0.25">
      <c r="B17" s="1" t="s">
        <v>20</v>
      </c>
      <c r="C17" s="4">
        <f>[12]декабрь№1!AP38</f>
        <v>-283716.17470341118</v>
      </c>
      <c r="D17" s="1">
        <f>[12]декабрь№1!G39+[12]декабрь№1!M39</f>
        <v>11477.28</v>
      </c>
      <c r="E17" s="4">
        <f>[12]декабрь№1!AL39</f>
        <v>8489.8112000000001</v>
      </c>
      <c r="F17" s="1" t="s">
        <v>35</v>
      </c>
      <c r="G17" s="1">
        <f>[12]декабрь№1!AN39</f>
        <v>54915.87</v>
      </c>
      <c r="H17" s="1"/>
      <c r="I17" s="4">
        <f>C17+D17-E17-G17</f>
        <v>-335644.57590341114</v>
      </c>
    </row>
    <row r="18" spans="2:9" x14ac:dyDescent="0.25">
      <c r="B18" s="1" t="s">
        <v>22</v>
      </c>
      <c r="C18" s="4">
        <f>[12]декабрь№1!AP39</f>
        <v>-335644.57590341114</v>
      </c>
      <c r="D18" s="1">
        <f>[12]декабрь№1!G40+[12]декабрь№1!M40</f>
        <v>12423.99</v>
      </c>
      <c r="E18" s="4">
        <f>[12]декабрь№1!AL40</f>
        <v>9243.6236399999998</v>
      </c>
      <c r="F18" s="1" t="s">
        <v>35</v>
      </c>
      <c r="G18" s="1">
        <v>27675.87</v>
      </c>
      <c r="H18" s="1"/>
      <c r="I18" s="4">
        <f>C18+D18-E18-G18</f>
        <v>-360140.07954341115</v>
      </c>
    </row>
    <row r="19" spans="2:9" x14ac:dyDescent="0.25">
      <c r="B19" s="1" t="s">
        <v>23</v>
      </c>
      <c r="C19" s="4">
        <f>[12]декабрь№1!AP40</f>
        <v>-360140.07954341115</v>
      </c>
      <c r="D19" s="1">
        <f>[12]декабрь№1!G41+[12]декабрь№1!M41</f>
        <v>11809.66</v>
      </c>
      <c r="E19" s="4">
        <f>[12]декабрь№1!AL41</f>
        <v>8478.2528000000002</v>
      </c>
      <c r="F19" s="1"/>
      <c r="G19" s="1"/>
      <c r="H19" s="1"/>
      <c r="I19" s="4">
        <f>C19+D19-E19-G19</f>
        <v>-356808.67234341119</v>
      </c>
    </row>
    <row r="20" spans="2:9" x14ac:dyDescent="0.25">
      <c r="B20" s="1" t="s">
        <v>53</v>
      </c>
      <c r="C20" s="4">
        <f>[12]декабрь№1!AP41</f>
        <v>-356808.67234341119</v>
      </c>
      <c r="D20" s="1">
        <f>[12]декабрь№1!G42+[12]декабрь№1!M42</f>
        <v>13873.08</v>
      </c>
      <c r="E20" s="4">
        <f>[12]декабрь№1!AL42</f>
        <v>9415.2692000000006</v>
      </c>
      <c r="F20" s="1" t="s">
        <v>48</v>
      </c>
      <c r="G20" s="1">
        <v>27045.55</v>
      </c>
      <c r="H20" s="1"/>
      <c r="I20" s="4">
        <f>C20+D20-E20-G20</f>
        <v>-379396.41154341114</v>
      </c>
    </row>
    <row r="21" spans="2:9" x14ac:dyDescent="0.25">
      <c r="B21" s="1" t="s">
        <v>11</v>
      </c>
      <c r="C21" s="4">
        <f>[12]декабрь№1!AP42</f>
        <v>-353806.03154341114</v>
      </c>
      <c r="D21" s="1">
        <f>[12]декабрь№1!G43+[12]декабрь№1!M43</f>
        <v>12568.57</v>
      </c>
      <c r="E21" s="4">
        <f>[12]декабрь№1!AL43</f>
        <v>9466.2170000000006</v>
      </c>
      <c r="F21" s="1"/>
      <c r="G21" s="1"/>
      <c r="H21" s="1"/>
      <c r="I21" s="4">
        <f>C21+D21-E21-G21</f>
        <v>-350703.67854341114</v>
      </c>
    </row>
    <row r="22" spans="2:9" x14ac:dyDescent="0.25">
      <c r="B22" s="1" t="s">
        <v>12</v>
      </c>
      <c r="C22" s="4">
        <f>[12]декабрь№1!AP43</f>
        <v>-349387.55854341114</v>
      </c>
      <c r="D22" s="1">
        <f>[12]декабрь№1!G44+[12]декабрь№1!M44</f>
        <v>12285.919999999998</v>
      </c>
      <c r="E22" s="4">
        <f>[12]декабрь№1!AL44</f>
        <v>8805.8351999999995</v>
      </c>
      <c r="F22" s="1"/>
      <c r="G22" s="1"/>
      <c r="H22" s="1"/>
      <c r="I22" s="4">
        <f>C22+D22-E22-G22</f>
        <v>-345907.47374341113</v>
      </c>
    </row>
    <row r="23" spans="2:9" x14ac:dyDescent="0.25">
      <c r="B23" s="1" t="s">
        <v>13</v>
      </c>
      <c r="C23" s="4">
        <f>[12]декабрь№1!AP44</f>
        <v>-319118.03374341113</v>
      </c>
      <c r="D23" s="1">
        <f>[12]декабрь№1!G45+[12]декабрь№1!M45</f>
        <v>11451.11</v>
      </c>
      <c r="E23" s="4">
        <f>[12]декабрь№1!AL45</f>
        <v>10538.6062</v>
      </c>
      <c r="F23" s="1"/>
      <c r="G23" s="1"/>
      <c r="H23" s="1"/>
      <c r="I23" s="4">
        <f>C23+D23-E23-G23</f>
        <v>-318205.52994341112</v>
      </c>
    </row>
    <row r="24" spans="2:9" x14ac:dyDescent="0.25">
      <c r="B24" s="1" t="s">
        <v>14</v>
      </c>
      <c r="C24" s="4">
        <f>[12]декабрь№1!AP45</f>
        <v>-314311.05994341115</v>
      </c>
      <c r="D24" s="1">
        <f>[12]декабрь№1!G46+[12]декабрь№1!M46</f>
        <v>13064.460000000001</v>
      </c>
      <c r="E24" s="4">
        <f>[12]декабрь№1!AL46</f>
        <v>10119.563759999999</v>
      </c>
      <c r="F24" s="1"/>
      <c r="G24" s="1"/>
      <c r="H24" s="1"/>
      <c r="I24" s="4">
        <f>C24+D24-E24-G24</f>
        <v>-311366.16370341112</v>
      </c>
    </row>
    <row r="25" spans="2:9" x14ac:dyDescent="0.25">
      <c r="B25" s="1" t="s">
        <v>15</v>
      </c>
      <c r="C25" s="4">
        <f>[12]декабрь№1!AP46</f>
        <v>-311120.13370341109</v>
      </c>
      <c r="D25" s="1">
        <f>[12]декабрь№1!G47+[12]декабрь№1!M47</f>
        <v>11788.86</v>
      </c>
      <c r="E25" s="4">
        <f>[12]декабрь№1!AL47</f>
        <v>8201.8883200000018</v>
      </c>
      <c r="F25" s="1"/>
      <c r="G25" s="1"/>
      <c r="H25" s="1"/>
      <c r="I25" s="4">
        <f>C25+D25-E25-G25</f>
        <v>-307533.16202341113</v>
      </c>
    </row>
    <row r="26" spans="2:9" x14ac:dyDescent="0.25">
      <c r="B26" s="1" t="s">
        <v>16</v>
      </c>
      <c r="C26" s="4">
        <f>[12]декабрь№1!AP47</f>
        <v>-307361.23202341114</v>
      </c>
      <c r="D26" s="1">
        <f>[12]декабрь№1!G48+[12]декабрь№1!M48</f>
        <v>12123.59</v>
      </c>
      <c r="E26" s="4">
        <f>[12]декабрь№1!AL48</f>
        <v>7755.2602000000006</v>
      </c>
      <c r="F26" s="1"/>
      <c r="G26" s="1"/>
      <c r="H26" s="1"/>
      <c r="I26" s="4">
        <f>C26+D26-E26-G26</f>
        <v>-302992.90222341113</v>
      </c>
    </row>
    <row r="27" spans="2:9" x14ac:dyDescent="0.25">
      <c r="B27" s="1" t="s">
        <v>17</v>
      </c>
      <c r="C27" s="4">
        <f>[12]декабрь№1!AP48</f>
        <v>-302992.90222341113</v>
      </c>
      <c r="D27" s="1">
        <f>[12]декабрь№1!G49+[12]декабрь№1!M49</f>
        <v>12476.41</v>
      </c>
      <c r="E27" s="4">
        <f>[12]декабрь№1!AL49</f>
        <v>7645.7554</v>
      </c>
      <c r="F27" s="1"/>
      <c r="G27" s="1"/>
      <c r="H27" s="1"/>
      <c r="I27" s="4">
        <f>C27+D27-E27-G27</f>
        <v>-298162.24762341118</v>
      </c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G33" sqref="G33"/>
    </sheetView>
  </sheetViews>
  <sheetFormatPr defaultRowHeight="15" x14ac:dyDescent="0.25"/>
  <cols>
    <col min="2" max="2" width="9.28515625" bestFit="1" customWidth="1"/>
    <col min="3" max="3" width="21.140625" customWidth="1"/>
    <col min="4" max="4" width="19.42578125" bestFit="1" customWidth="1"/>
    <col min="5" max="5" width="18.5703125" customWidth="1"/>
    <col min="6" max="6" width="32.5703125" customWidth="1"/>
    <col min="7" max="7" width="13" customWidth="1"/>
    <col min="8" max="8" width="12.85546875" customWidth="1"/>
    <col min="9" max="9" width="12.7109375" bestFit="1" customWidth="1"/>
  </cols>
  <sheetData>
    <row r="4" spans="2:9" x14ac:dyDescent="0.25">
      <c r="E4" s="2" t="s">
        <v>286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[13]декабрь№1!AT29</f>
        <v>-66198.940717564983</v>
      </c>
      <c r="D9" s="1">
        <f>[13]декабрь№1!G30+[13]декабрь№1!M30</f>
        <v>18408.010000000002</v>
      </c>
      <c r="E9" s="4">
        <f>[13]декабрь№1!AP30</f>
        <v>15093.283440000001</v>
      </c>
      <c r="F9" s="1" t="s">
        <v>46</v>
      </c>
      <c r="G9" s="1">
        <f>[13]декабрь№1!AR30</f>
        <v>6388.13</v>
      </c>
      <c r="H9" s="1"/>
      <c r="I9" s="4">
        <f>C9+D9-E9-G9</f>
        <v>-69272.344157564978</v>
      </c>
    </row>
    <row r="10" spans="2:9" x14ac:dyDescent="0.25">
      <c r="B10" s="1" t="s">
        <v>12</v>
      </c>
      <c r="C10" s="4">
        <f>[13]декабрь№1!AT30</f>
        <v>-69272.344157564978</v>
      </c>
      <c r="D10" s="1">
        <f>[13]декабрь№1!G31+[13]декабрь№1!M31</f>
        <v>17652.84</v>
      </c>
      <c r="E10" s="4">
        <f>[13]декабрь№1!AP31</f>
        <v>14987.061960000001</v>
      </c>
      <c r="F10" s="1"/>
      <c r="G10" s="1">
        <f>[13]декабрь№1!AR31</f>
        <v>0</v>
      </c>
      <c r="H10" s="1"/>
      <c r="I10" s="4">
        <f>C10+D10-E10-G10</f>
        <v>-66606.566117564988</v>
      </c>
    </row>
    <row r="11" spans="2:9" x14ac:dyDescent="0.25">
      <c r="B11" s="1" t="s">
        <v>13</v>
      </c>
      <c r="C11" s="4">
        <f>[13]декабрь№1!AT31</f>
        <v>-66606.566117564988</v>
      </c>
      <c r="D11" s="1">
        <f>[13]декабрь№1!G32+[13]декабрь№1!M32</f>
        <v>21866.969999999998</v>
      </c>
      <c r="E11" s="4">
        <f>[13]декабрь№1!AP32</f>
        <v>15939.89704</v>
      </c>
      <c r="F11" s="1"/>
      <c r="G11" s="1">
        <f>[13]декабрь№1!AR32</f>
        <v>0</v>
      </c>
      <c r="H11" s="1"/>
      <c r="I11" s="4">
        <f>C11+D11-E11-G11</f>
        <v>-60679.493157564983</v>
      </c>
    </row>
    <row r="12" spans="2:9" x14ac:dyDescent="0.25">
      <c r="B12" s="1" t="s">
        <v>14</v>
      </c>
      <c r="C12" s="4">
        <f>[13]декабрь№1!AT32</f>
        <v>-60679.493157564983</v>
      </c>
      <c r="D12" s="1">
        <f>[13]декабрь№1!G33+[13]декабрь№1!M33</f>
        <v>27796.92</v>
      </c>
      <c r="E12" s="4">
        <f>[13]декабрь№1!AP33</f>
        <v>17340.91316</v>
      </c>
      <c r="F12" s="1"/>
      <c r="G12" s="1">
        <f>[13]декабрь№1!AR33</f>
        <v>0</v>
      </c>
      <c r="H12" s="1"/>
      <c r="I12" s="4">
        <f>C12+D12-E12-G12</f>
        <v>-50223.486317564981</v>
      </c>
    </row>
    <row r="13" spans="2:9" x14ac:dyDescent="0.25">
      <c r="B13" s="1" t="s">
        <v>15</v>
      </c>
      <c r="C13" s="4">
        <f>[13]декабрь№1!AT33</f>
        <v>-50223.486317564981</v>
      </c>
      <c r="D13" s="1">
        <f>[13]декабрь№1!G34+[13]декабрь№1!M34</f>
        <v>22109</v>
      </c>
      <c r="E13" s="4">
        <f>[13]декабрь№1!AP34</f>
        <v>15471.0674</v>
      </c>
      <c r="F13" s="1" t="s">
        <v>49</v>
      </c>
      <c r="G13" s="1">
        <f>[13]декабрь№1!AR34</f>
        <v>41362.15</v>
      </c>
      <c r="H13" s="1"/>
      <c r="I13" s="4">
        <f>C13+D13-E13-G13</f>
        <v>-84947.703717564989</v>
      </c>
    </row>
    <row r="14" spans="2:9" x14ac:dyDescent="0.25">
      <c r="B14" s="1" t="s">
        <v>16</v>
      </c>
      <c r="C14" s="4">
        <f>[13]декабрь№1!AT34</f>
        <v>-84947.703717564989</v>
      </c>
      <c r="D14" s="1">
        <f>[13]декабрь№1!G35+[13]декабрь№1!M35</f>
        <v>20623.689999999999</v>
      </c>
      <c r="E14" s="4">
        <f>[13]декабрь№1!AP35</f>
        <v>15972.126560000002</v>
      </c>
      <c r="F14" s="1"/>
      <c r="G14" s="1">
        <f>[13]декабрь№1!AR35</f>
        <v>0</v>
      </c>
      <c r="H14" s="1"/>
      <c r="I14" s="4">
        <f>C14+D14-E14-G14</f>
        <v>-80296.140277564991</v>
      </c>
    </row>
    <row r="15" spans="2:9" x14ac:dyDescent="0.25">
      <c r="B15" s="1" t="s">
        <v>17</v>
      </c>
      <c r="C15" s="4">
        <f>[13]декабрь№1!AT35</f>
        <v>-80296.140277564991</v>
      </c>
      <c r="D15" s="1">
        <f>[13]декабрь№1!G36+[13]декабрь№1!M36</f>
        <v>25997.039999999997</v>
      </c>
      <c r="E15" s="4">
        <f>[13]декабрь№1!AP36</f>
        <v>17673.109879999996</v>
      </c>
      <c r="F15" s="1"/>
      <c r="G15" s="1">
        <f>[13]декабрь№1!AR36</f>
        <v>0</v>
      </c>
      <c r="H15" s="1"/>
      <c r="I15" s="4">
        <f>C15+D15-E15-G15</f>
        <v>-71972.210157564987</v>
      </c>
    </row>
    <row r="16" spans="2:9" x14ac:dyDescent="0.25">
      <c r="B16" s="1" t="s">
        <v>18</v>
      </c>
      <c r="C16" s="4">
        <f>[13]декабрь№1!AT36</f>
        <v>-71972.210157564987</v>
      </c>
      <c r="D16" s="1">
        <f>[13]декабрь№1!G37+[13]декабрь№1!M37</f>
        <v>20445.98</v>
      </c>
      <c r="E16" s="4">
        <f>[13]декабрь№1!AP37</f>
        <v>15346.175480000002</v>
      </c>
      <c r="F16" s="1" t="s">
        <v>50</v>
      </c>
      <c r="G16" s="1">
        <f>[13]декабрь№1!AR37</f>
        <v>89948.64</v>
      </c>
      <c r="H16" s="1"/>
      <c r="I16" s="4">
        <f>C16+D16-E16-G16</f>
        <v>-156821.045637565</v>
      </c>
    </row>
    <row r="17" spans="2:9" x14ac:dyDescent="0.25">
      <c r="B17" s="1" t="s">
        <v>20</v>
      </c>
      <c r="C17" s="4">
        <f>[13]декабрь№1!AT37</f>
        <v>-156821.045637565</v>
      </c>
      <c r="D17" s="1">
        <f>[13]декабрь№1!G38+[13]декабрь№1!M38</f>
        <v>41944.100000000006</v>
      </c>
      <c r="E17" s="4">
        <f>[13]декабрь№1!AP38</f>
        <v>20080.674599999998</v>
      </c>
      <c r="F17" s="1"/>
      <c r="G17" s="1">
        <f>[13]декабрь№1!AR38</f>
        <v>0</v>
      </c>
      <c r="H17" s="1"/>
      <c r="I17" s="4">
        <f>C17+D17-E17-G17</f>
        <v>-134957.62023756499</v>
      </c>
    </row>
    <row r="18" spans="2:9" x14ac:dyDescent="0.25">
      <c r="B18" s="1" t="s">
        <v>22</v>
      </c>
      <c r="C18" s="4">
        <f>[13]декабрь№1!AT38</f>
        <v>-134957.62023756499</v>
      </c>
      <c r="D18" s="1">
        <f>[13]декабрь№1!G39+[13]декабрь№1!M39</f>
        <v>20421.37</v>
      </c>
      <c r="E18" s="4">
        <f>[13]декабрь№1!AP39</f>
        <v>17232.584799999997</v>
      </c>
      <c r="F18" s="1" t="s">
        <v>21</v>
      </c>
      <c r="G18" s="1">
        <v>15146.55</v>
      </c>
      <c r="H18" s="1"/>
      <c r="I18" s="4">
        <f>C18+D18-E18-G18</f>
        <v>-146915.38503756496</v>
      </c>
    </row>
    <row r="19" spans="2:9" x14ac:dyDescent="0.25">
      <c r="B19" s="1" t="s">
        <v>23</v>
      </c>
      <c r="C19" s="4">
        <f>[13]декабрь№1!AT39</f>
        <v>-146715.38503756496</v>
      </c>
      <c r="D19" s="1">
        <f>[13]декабрь№1!G40+[13]декабрь№1!M40</f>
        <v>20220.39</v>
      </c>
      <c r="E19" s="4">
        <f>[13]декабрь№1!AP40</f>
        <v>15956.298000000001</v>
      </c>
      <c r="F19" s="1"/>
      <c r="G19" s="1"/>
      <c r="H19" s="1"/>
      <c r="I19" s="4">
        <f>C19+D19-E19-G19</f>
        <v>-142451.29303756496</v>
      </c>
    </row>
    <row r="20" spans="2:9" x14ac:dyDescent="0.25">
      <c r="B20" s="1" t="s">
        <v>53</v>
      </c>
      <c r="C20" s="4">
        <f>[13]декабрь№1!AT40</f>
        <v>-142251.29303756496</v>
      </c>
      <c r="D20" s="1">
        <f>[13]декабрь№1!G41+[13]декабрь№1!M41</f>
        <v>22007.53</v>
      </c>
      <c r="E20" s="4">
        <f>[13]декабрь№1!AP41</f>
        <v>15744.994400000001</v>
      </c>
      <c r="F20" s="1"/>
      <c r="G20" s="1"/>
      <c r="H20" s="1"/>
      <c r="I20" s="4">
        <f>C20+D20-E20-G20</f>
        <v>-135988.75743756496</v>
      </c>
    </row>
    <row r="21" spans="2:9" x14ac:dyDescent="0.25">
      <c r="B21" s="1" t="s">
        <v>11</v>
      </c>
      <c r="C21" s="4">
        <f>[13]декабрь№1!AT41</f>
        <v>-135788.75743756496</v>
      </c>
      <c r="D21" s="1">
        <f>[13]декабрь№1!G42+[13]декабрь№1!M42</f>
        <v>20913.63</v>
      </c>
      <c r="E21" s="4">
        <f>[13]декабрь№1!AP42</f>
        <v>17128.982639999998</v>
      </c>
      <c r="F21" s="1"/>
      <c r="G21" s="1"/>
      <c r="H21" s="1"/>
      <c r="I21" s="4">
        <f>C21+D21-E21-G21</f>
        <v>-132004.11007756495</v>
      </c>
    </row>
    <row r="22" spans="2:9" x14ac:dyDescent="0.25">
      <c r="B22" s="1" t="s">
        <v>12</v>
      </c>
      <c r="C22" s="4">
        <f>[13]декабрь№1!AT42</f>
        <v>-131804.11007756495</v>
      </c>
      <c r="D22" s="1">
        <f>[13]декабрь№1!G43+[13]декабрь№1!M43</f>
        <v>22542.17</v>
      </c>
      <c r="E22" s="4">
        <f>[13]декабрь№1!AP43</f>
        <v>16815.490880000001</v>
      </c>
      <c r="F22" s="1"/>
      <c r="G22" s="1"/>
      <c r="H22" s="1"/>
      <c r="I22" s="4">
        <f>C22+D22-E22-G22</f>
        <v>-126077.43095756495</v>
      </c>
    </row>
    <row r="23" spans="2:9" x14ac:dyDescent="0.25">
      <c r="B23" s="1" t="s">
        <v>13</v>
      </c>
      <c r="C23" s="4">
        <f>[13]декабрь№1!AT43</f>
        <v>-125877.43095756495</v>
      </c>
      <c r="D23" s="1">
        <f>[13]декабрь№1!G44+[13]декабрь№1!M44</f>
        <v>20123.510000000002</v>
      </c>
      <c r="E23" s="4">
        <f>[13]декабрь№1!AP44</f>
        <v>18930.962399999997</v>
      </c>
      <c r="F23" s="1"/>
      <c r="G23" s="1"/>
      <c r="H23" s="1"/>
      <c r="I23" s="4">
        <f>C23+D23-E23-G23</f>
        <v>-124684.88335756495</v>
      </c>
    </row>
    <row r="24" spans="2:9" x14ac:dyDescent="0.25">
      <c r="B24" s="1" t="s">
        <v>14</v>
      </c>
      <c r="C24" s="4">
        <f>[13]декабрь№1!AT44</f>
        <v>-124484.88335756495</v>
      </c>
      <c r="D24" s="1">
        <f>[13]декабрь№1!G45+[13]декабрь№1!M45</f>
        <v>19895.879999999997</v>
      </c>
      <c r="E24" s="4">
        <f>[13]декабрь№1!AP45</f>
        <v>18009.513079999997</v>
      </c>
      <c r="F24" s="1"/>
      <c r="G24" s="1"/>
      <c r="H24" s="1"/>
      <c r="I24" s="4">
        <f>C24+D24-E24-G24</f>
        <v>-122598.51643756495</v>
      </c>
    </row>
    <row r="25" spans="2:9" x14ac:dyDescent="0.25">
      <c r="B25" s="1" t="s">
        <v>15</v>
      </c>
      <c r="C25" s="4">
        <f>[13]декабрь№1!AT45</f>
        <v>-122398.51643756495</v>
      </c>
      <c r="D25" s="1">
        <f>[13]декабрь№1!G46+[13]декабрь№1!M46</f>
        <v>21980.530000000002</v>
      </c>
      <c r="E25" s="4">
        <f>[13]декабрь№1!AP46</f>
        <v>15420.393280000002</v>
      </c>
      <c r="F25" s="1"/>
      <c r="G25" s="1"/>
      <c r="H25" s="1"/>
      <c r="I25" s="4">
        <f>C25+D25-E25-G25</f>
        <v>-115838.37971756495</v>
      </c>
    </row>
    <row r="26" spans="2:9" x14ac:dyDescent="0.25">
      <c r="B26" s="1" t="s">
        <v>16</v>
      </c>
      <c r="C26" s="4">
        <f>[13]декабрь№1!AT46</f>
        <v>-115638.37971756495</v>
      </c>
      <c r="D26" s="1">
        <f>[13]декабрь№1!G47+[13]декабрь№1!M47</f>
        <v>21122.97</v>
      </c>
      <c r="E26" s="4">
        <f>[13]декабрь№1!AP47</f>
        <v>14506.774240000001</v>
      </c>
      <c r="F26" s="1"/>
      <c r="G26" s="1"/>
      <c r="H26" s="1"/>
      <c r="I26" s="4">
        <f>C26+D26-E26-G26</f>
        <v>-109022.18395756495</v>
      </c>
    </row>
    <row r="27" spans="2:9" x14ac:dyDescent="0.25">
      <c r="B27" s="1" t="s">
        <v>17</v>
      </c>
      <c r="C27" s="4">
        <f>[13]декабрь№1!AT47</f>
        <v>-108822.18395756495</v>
      </c>
      <c r="D27" s="1">
        <f>[13]декабрь№1!G48+[13]декабрь№1!M48</f>
        <v>22854.28</v>
      </c>
      <c r="E27" s="4">
        <f>[13]декабрь№1!AP48</f>
        <v>18322.448919999999</v>
      </c>
      <c r="F27" s="1"/>
      <c r="G27" s="1"/>
      <c r="H27" s="1"/>
      <c r="I27" s="4">
        <f>C27+D27-E27-G27</f>
        <v>-104290.35287756495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20" customWidth="1"/>
    <col min="4" max="4" width="19.42578125" bestFit="1" customWidth="1"/>
    <col min="5" max="5" width="17.85546875" customWidth="1"/>
    <col min="6" max="6" width="35.85546875" bestFit="1" customWidth="1"/>
    <col min="7" max="7" width="10" bestFit="1" customWidth="1"/>
    <col min="8" max="8" width="12" customWidth="1"/>
    <col min="9" max="9" width="12.7109375" bestFit="1" customWidth="1"/>
  </cols>
  <sheetData>
    <row r="4" spans="2:9" x14ac:dyDescent="0.25">
      <c r="E4" s="2" t="s">
        <v>287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[14]декабрь№1!AT29</f>
        <v>-386418.16280110442</v>
      </c>
      <c r="D9" s="1">
        <f>[14]декабрь№1!G30+[14]декабрь№1!M30+[14]декабрь№1!P30</f>
        <v>61310.34</v>
      </c>
      <c r="E9" s="4">
        <f>[14]декабрь№1!AP30</f>
        <v>49342.552000000003</v>
      </c>
      <c r="F9" s="1"/>
      <c r="G9" s="1">
        <f>[14]декабрь№1!AR30</f>
        <v>0</v>
      </c>
      <c r="H9" s="1"/>
      <c r="I9" s="4">
        <f>C9+D9-E9-G9</f>
        <v>-374450.37480110442</v>
      </c>
    </row>
    <row r="10" spans="2:9" x14ac:dyDescent="0.25">
      <c r="B10" s="1" t="s">
        <v>12</v>
      </c>
      <c r="C10" s="4">
        <f>[14]декабрь№1!AT30</f>
        <v>-374450.37480110442</v>
      </c>
      <c r="D10" s="1">
        <f>[14]декабрь№1!G31+[14]декабрь№1!M31+[14]декабрь№1!P31</f>
        <v>51617.64</v>
      </c>
      <c r="E10" s="4">
        <f>[14]декабрь№1!AP31</f>
        <v>47240.553439999996</v>
      </c>
      <c r="F10" s="1"/>
      <c r="G10" s="1">
        <f>[14]декабрь№1!AR31</f>
        <v>0</v>
      </c>
      <c r="H10" s="1"/>
      <c r="I10" s="4">
        <f>C10+D10-E10-G10</f>
        <v>-370073.2882411044</v>
      </c>
    </row>
    <row r="11" spans="2:9" x14ac:dyDescent="0.25">
      <c r="B11" s="1" t="s">
        <v>13</v>
      </c>
      <c r="C11" s="4">
        <f>[14]декабрь№1!AT31</f>
        <v>-370073.2882411044</v>
      </c>
      <c r="D11" s="1">
        <f>[14]декабрь№1!G32+[14]декабрь№1!M32+[14]декабрь№1!P32</f>
        <v>62817.9</v>
      </c>
      <c r="E11" s="4">
        <f>[14]декабрь№1!AP32</f>
        <v>50223.12528</v>
      </c>
      <c r="F11" s="1" t="s">
        <v>46</v>
      </c>
      <c r="G11" s="1">
        <f>[14]декабрь№1!AR32</f>
        <v>13836.68</v>
      </c>
      <c r="H11" s="1"/>
      <c r="I11" s="4">
        <f>C11+D11-E11-G11</f>
        <v>-371315.19352110435</v>
      </c>
    </row>
    <row r="12" spans="2:9" x14ac:dyDescent="0.25">
      <c r="B12" s="1" t="s">
        <v>14</v>
      </c>
      <c r="C12" s="4">
        <f>[14]декабрь№1!AT32</f>
        <v>-371315.19352110435</v>
      </c>
      <c r="D12" s="1">
        <f>[14]декабрь№1!G33+[14]декабрь№1!M33+[14]декабрь№1!P33</f>
        <v>24874.739999999998</v>
      </c>
      <c r="E12" s="4">
        <f>[14]декабрь№1!AP33</f>
        <v>45852.09448</v>
      </c>
      <c r="F12" s="1"/>
      <c r="G12" s="1">
        <f>[14]декабрь№1!AR33</f>
        <v>0</v>
      </c>
      <c r="H12" s="1"/>
      <c r="I12" s="4">
        <f>C12+D12-E12-G12</f>
        <v>-392292.54800110438</v>
      </c>
    </row>
    <row r="13" spans="2:9" x14ac:dyDescent="0.25">
      <c r="B13" s="1" t="s">
        <v>15</v>
      </c>
      <c r="C13" s="4">
        <f>[14]декабрь№1!AT33</f>
        <v>-392292.54800110438</v>
      </c>
      <c r="D13" s="1">
        <f>[14]декабрь№1!G34+[14]декабрь№1!M34+[14]декабрь№1!P34</f>
        <v>55071.43</v>
      </c>
      <c r="E13" s="4">
        <f>[14]декабрь№1!AP34</f>
        <v>47816.366039999994</v>
      </c>
      <c r="F13" s="1" t="s">
        <v>45</v>
      </c>
      <c r="G13" s="1">
        <f>[14]декабрь№1!AR34</f>
        <v>9930.66</v>
      </c>
      <c r="H13" s="1"/>
      <c r="I13" s="4">
        <f>C13+D13-E13-G13</f>
        <v>-394968.14404110436</v>
      </c>
    </row>
    <row r="14" spans="2:9" x14ac:dyDescent="0.25">
      <c r="B14" s="1" t="s">
        <v>16</v>
      </c>
      <c r="C14" s="4">
        <f>[14]декабрь№1!AT34</f>
        <v>-394968.14404110436</v>
      </c>
      <c r="D14" s="1">
        <f>[14]декабрь№1!G35+[14]декабрь№1!M35+[14]декабрь№1!P35</f>
        <v>54406.600000000006</v>
      </c>
      <c r="E14" s="4">
        <f>[14]декабрь№1!AP35</f>
        <v>48494.166640000003</v>
      </c>
      <c r="F14" s="1"/>
      <c r="G14" s="1">
        <f>[14]декабрь№1!AR35</f>
        <v>0</v>
      </c>
      <c r="H14" s="1"/>
      <c r="I14" s="4">
        <f>C14+D14-E14-G14</f>
        <v>-389055.71068110439</v>
      </c>
    </row>
    <row r="15" spans="2:9" x14ac:dyDescent="0.25">
      <c r="B15" s="1" t="s">
        <v>17</v>
      </c>
      <c r="C15" s="4">
        <f>[14]декабрь№1!AT35</f>
        <v>-389055.71068110439</v>
      </c>
      <c r="D15" s="1">
        <f>[14]декабрь№1!G36+[14]декабрь№1!M36+[14]декабрь№1!P36</f>
        <v>52362.039999999994</v>
      </c>
      <c r="E15" s="4">
        <f>[14]декабрь№1!AP36</f>
        <v>46291.023679999998</v>
      </c>
      <c r="F15" s="1" t="s">
        <v>51</v>
      </c>
      <c r="G15" s="1">
        <f>[14]декабрь№1!AR36</f>
        <v>180130.36</v>
      </c>
      <c r="H15" s="1"/>
      <c r="I15" s="4">
        <f>C15+D15-E15-G15</f>
        <v>-563115.05436110438</v>
      </c>
    </row>
    <row r="16" spans="2:9" x14ac:dyDescent="0.25">
      <c r="B16" s="1" t="s">
        <v>18</v>
      </c>
      <c r="C16" s="4">
        <f>[14]декабрь№1!AT36</f>
        <v>-563115.05436110438</v>
      </c>
      <c r="D16" s="1">
        <f>[14]декабрь№1!G37+[14]декабрь№1!M37+[14]декабрь№1!P37</f>
        <v>58434.81</v>
      </c>
      <c r="E16" s="4">
        <f>[14]декабрь№1!AP37</f>
        <v>49866.274040000004</v>
      </c>
      <c r="F16" s="1"/>
      <c r="G16" s="1">
        <v>0</v>
      </c>
      <c r="H16" s="1"/>
      <c r="I16" s="4">
        <f>C16+D16-E16-G16</f>
        <v>-554546.51840110437</v>
      </c>
    </row>
    <row r="17" spans="2:9" x14ac:dyDescent="0.25">
      <c r="B17" s="1" t="s">
        <v>20</v>
      </c>
      <c r="C17" s="4">
        <f>[14]декабрь№1!AT37</f>
        <v>-554546.51840110437</v>
      </c>
      <c r="D17" s="1">
        <f>[14]декабрь№1!G38+[14]декабрь№1!M38+[14]декабрь№1!P38</f>
        <v>71388.909999999989</v>
      </c>
      <c r="E17" s="4">
        <f>[14]декабрь№1!AP38</f>
        <v>52365.928360000005</v>
      </c>
      <c r="F17" s="1"/>
      <c r="G17" s="1">
        <v>0</v>
      </c>
      <c r="H17" s="1"/>
      <c r="I17" s="4">
        <f>C17+D17-E17-G17</f>
        <v>-535523.53676110436</v>
      </c>
    </row>
    <row r="18" spans="2:9" x14ac:dyDescent="0.25">
      <c r="B18" s="1" t="s">
        <v>22</v>
      </c>
      <c r="C18" s="4">
        <f>[14]декабрь№1!AT38</f>
        <v>-535523.53676110436</v>
      </c>
      <c r="D18" s="1">
        <f>[14]декабрь№1!G39+[14]декабрь№1!M39+[14]декабрь№1!P39</f>
        <v>100226.85999999999</v>
      </c>
      <c r="E18" s="4">
        <f>[14]декабрь№1!AP39</f>
        <v>59226.378320000003</v>
      </c>
      <c r="F18" s="1" t="s">
        <v>52</v>
      </c>
      <c r="G18" s="1">
        <v>6329.43</v>
      </c>
      <c r="H18" s="1"/>
      <c r="I18" s="4">
        <f>C18+D18-E18-G18</f>
        <v>-500852.48508110439</v>
      </c>
    </row>
    <row r="19" spans="2:9" x14ac:dyDescent="0.25">
      <c r="B19" s="1" t="s">
        <v>23</v>
      </c>
      <c r="C19" s="4">
        <f>[14]декабрь№1!AT39</f>
        <v>-500852.48508110439</v>
      </c>
      <c r="D19" s="1">
        <f>[14]декабрь№1!G40+[14]декабрь№1!M40+[14]декабрь№1!P40</f>
        <v>70285.03</v>
      </c>
      <c r="E19" s="4">
        <f>[14]декабрь№1!AP40</f>
        <v>51581.633799999996</v>
      </c>
      <c r="F19" s="1"/>
      <c r="G19" s="1"/>
      <c r="H19" s="1"/>
      <c r="I19" s="4">
        <f>C19+D19-E19-G19</f>
        <v>-482149.08888110443</v>
      </c>
    </row>
    <row r="20" spans="2:9" x14ac:dyDescent="0.25">
      <c r="B20" s="1" t="s">
        <v>53</v>
      </c>
      <c r="C20" s="4">
        <f>[14]декабрь№1!AT40</f>
        <v>-482149.08888110443</v>
      </c>
      <c r="D20" s="1">
        <f>[14]декабрь№1!G41+[14]декабрь№1!M41+[14]декабрь№1!P41</f>
        <v>74765.22</v>
      </c>
      <c r="E20" s="4">
        <f>[14]декабрь№1!AP41</f>
        <v>52374.375759999995</v>
      </c>
      <c r="F20" s="1"/>
      <c r="G20" s="1"/>
      <c r="H20" s="1"/>
      <c r="I20" s="4">
        <f>C20+D20-E20-G20</f>
        <v>-459758.24464110436</v>
      </c>
    </row>
    <row r="21" spans="2:9" x14ac:dyDescent="0.25">
      <c r="B21" s="1" t="s">
        <v>11</v>
      </c>
      <c r="C21" s="4">
        <f>[14]декабрь№1!AT41</f>
        <v>-459758.24464110448</v>
      </c>
      <c r="D21" s="1">
        <f>[14]декабрь№1!G42+[14]декабрь№1!M42+[14]декабрь№1!P42</f>
        <v>61169.340000000004</v>
      </c>
      <c r="E21" s="4">
        <f>[14]декабрь№1!AP42</f>
        <v>50766.193440000003</v>
      </c>
      <c r="F21" s="1"/>
      <c r="G21" s="1"/>
      <c r="H21" s="1"/>
      <c r="I21" s="4">
        <f>C21+D21-E21-G21</f>
        <v>-449355.09808110446</v>
      </c>
    </row>
    <row r="22" spans="2:9" x14ac:dyDescent="0.25">
      <c r="B22" s="1" t="s">
        <v>12</v>
      </c>
      <c r="C22" s="16">
        <f>[14]декабрь№1!AT42</f>
        <v>-449355.09808110446</v>
      </c>
      <c r="D22" s="17">
        <f>[14]декабрь№1!G43+[14]декабрь№1!M43+[14]декабрь№1!P43</f>
        <v>64458.62</v>
      </c>
      <c r="E22" s="16">
        <f>[14]декабрь№1!AP43</f>
        <v>53068.146399999998</v>
      </c>
      <c r="F22" s="17"/>
      <c r="G22" s="17"/>
      <c r="H22" s="17"/>
      <c r="I22" s="16">
        <f>C22+D22-E22-G22</f>
        <v>-437964.62448110443</v>
      </c>
    </row>
    <row r="23" spans="2:9" x14ac:dyDescent="0.25">
      <c r="B23" s="1" t="s">
        <v>13</v>
      </c>
      <c r="C23" s="16">
        <f>[14]декабрь№1!AT43</f>
        <v>-437964.62448110443</v>
      </c>
      <c r="D23" s="17">
        <f>[14]декабрь№1!G44+[14]декабрь№1!M44+[14]декабрь№1!P44</f>
        <v>67143.03</v>
      </c>
      <c r="E23" s="16">
        <f>[14]декабрь№1!AP44</f>
        <v>50101.790279999994</v>
      </c>
      <c r="F23" s="17"/>
      <c r="G23" s="17"/>
      <c r="H23" s="17"/>
      <c r="I23" s="16">
        <f>C23+D23-E23-G23</f>
        <v>-420923.38476110442</v>
      </c>
    </row>
    <row r="24" spans="2:9" x14ac:dyDescent="0.25">
      <c r="B24" s="1" t="s">
        <v>14</v>
      </c>
      <c r="C24" s="16">
        <f>[14]декабрь№1!AT44</f>
        <v>-420923.38476110442</v>
      </c>
      <c r="D24" s="17">
        <f>[14]декабрь№1!G45+[14]декабрь№1!M45+[14]декабрь№1!P45</f>
        <v>59813.909999999996</v>
      </c>
      <c r="E24" s="16">
        <f>[14]декабрь№1!AP45</f>
        <v>49336.667079999999</v>
      </c>
      <c r="F24" s="17"/>
      <c r="G24" s="17"/>
      <c r="H24" s="17"/>
      <c r="I24" s="16">
        <f>C24+D24-E24-G24</f>
        <v>-410446.14184110443</v>
      </c>
    </row>
    <row r="25" spans="2:9" x14ac:dyDescent="0.25">
      <c r="B25" s="1" t="s">
        <v>15</v>
      </c>
      <c r="C25" s="16">
        <f>[14]декабрь№1!AT45</f>
        <v>-410446.14184110443</v>
      </c>
      <c r="D25" s="17">
        <f>[14]декабрь№1!G46+[14]декабрь№1!M46+[14]декабрь№1!P46</f>
        <v>63679.34</v>
      </c>
      <c r="E25" s="16">
        <f>[14]декабрь№1!AP46</f>
        <v>54743.547040000005</v>
      </c>
      <c r="F25" s="17"/>
      <c r="G25" s="17"/>
      <c r="H25" s="17"/>
      <c r="I25" s="16">
        <f>C25+D25-E25-G25</f>
        <v>-401510.34888110438</v>
      </c>
    </row>
    <row r="26" spans="2:9" x14ac:dyDescent="0.25">
      <c r="B26" s="1" t="s">
        <v>16</v>
      </c>
      <c r="C26" s="16">
        <f>[14]декабрь№1!AT46</f>
        <v>-401510.34888110438</v>
      </c>
      <c r="D26" s="17">
        <f>[14]декабрь№1!G47+[14]декабрь№1!M47+[14]декабрь№1!P47</f>
        <v>74407.69</v>
      </c>
      <c r="E26" s="16">
        <f>[14]декабрь№1!AP47</f>
        <v>53681.6806</v>
      </c>
      <c r="F26" s="17"/>
      <c r="G26" s="17"/>
      <c r="H26" s="17"/>
      <c r="I26" s="16">
        <f>C26+D26-E26-G26</f>
        <v>-380784.3394811044</v>
      </c>
    </row>
    <row r="27" spans="2:9" x14ac:dyDescent="0.25">
      <c r="B27" s="1" t="s">
        <v>17</v>
      </c>
      <c r="C27" s="16">
        <f>[14]декабрь№1!AT47</f>
        <v>-380784.3394811044</v>
      </c>
      <c r="D27" s="17">
        <f>[14]декабрь№1!G48+[14]декабрь№1!M48+[14]декабрь№1!P48</f>
        <v>60106.18</v>
      </c>
      <c r="E27" s="16">
        <f>[14]декабрь№1!AP48</f>
        <v>49997.673199999997</v>
      </c>
      <c r="F27" s="17"/>
      <c r="G27" s="17"/>
      <c r="H27" s="17"/>
      <c r="I27" s="16">
        <f>C27+D27-E27-G27</f>
        <v>-370675.83268110442</v>
      </c>
    </row>
    <row r="28" spans="2:9" x14ac:dyDescent="0.25">
      <c r="B28" s="18"/>
      <c r="C28" s="16"/>
      <c r="D28" s="17"/>
      <c r="E28" s="16"/>
      <c r="F28" s="17"/>
      <c r="G28" s="17"/>
      <c r="H28" s="17"/>
      <c r="I28" s="16"/>
    </row>
    <row r="29" spans="2:9" x14ac:dyDescent="0.25">
      <c r="B29" s="18"/>
      <c r="C29" s="1"/>
      <c r="D29" s="1"/>
      <c r="E29" s="1"/>
      <c r="F29" s="1"/>
      <c r="G29" s="1"/>
      <c r="H29" s="1"/>
      <c r="I29" s="1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1.140625" bestFit="1" customWidth="1"/>
    <col min="7" max="7" width="9" bestFit="1" customWidth="1"/>
    <col min="9" max="9" width="12.7109375" bestFit="1" customWidth="1"/>
  </cols>
  <sheetData>
    <row r="4" spans="2:9" x14ac:dyDescent="0.25">
      <c r="E4" s="2" t="s">
        <v>288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[15]декабрь№1!AT29</f>
        <v>-443505.79129932518</v>
      </c>
      <c r="D9" s="1">
        <f>[15]декабрь№1!G30+[15]декабрь№1!M30+[15]декабрь№1!P30</f>
        <v>60995.149999999994</v>
      </c>
      <c r="E9" s="4">
        <f>[15]декабрь№1!AP30</f>
        <v>50039.321599999996</v>
      </c>
      <c r="F9" s="1"/>
      <c r="G9" s="1">
        <f>[15]декабрь№1!AR30</f>
        <v>0</v>
      </c>
      <c r="H9" s="1"/>
      <c r="I9" s="4">
        <f>C9+D9-E9-G9</f>
        <v>-432549.96289932518</v>
      </c>
    </row>
    <row r="10" spans="2:9" x14ac:dyDescent="0.25">
      <c r="B10" s="1" t="s">
        <v>12</v>
      </c>
      <c r="C10" s="4">
        <f>[15]декабрь№1!AT30</f>
        <v>-432549.96289932518</v>
      </c>
      <c r="D10" s="1">
        <f>[15]декабрь№1!G31+[15]декабрь№1!M31+[15]декабрь№1!P31</f>
        <v>62847.64</v>
      </c>
      <c r="E10" s="4">
        <f>[15]декабрь№1!AP31</f>
        <v>50634.298039999994</v>
      </c>
      <c r="F10" s="1"/>
      <c r="G10" s="1">
        <f>[15]декабрь№1!AR31</f>
        <v>0</v>
      </c>
      <c r="H10" s="1"/>
      <c r="I10" s="4">
        <f>C10+D10-E10-G10</f>
        <v>-420336.62093932519</v>
      </c>
    </row>
    <row r="11" spans="2:9" x14ac:dyDescent="0.25">
      <c r="B11" s="1" t="s">
        <v>13</v>
      </c>
      <c r="C11" s="4">
        <f>[15]декабрь№1!AT31</f>
        <v>-420336.62093932519</v>
      </c>
      <c r="D11" s="1">
        <f>[15]декабрь№1!G32+[15]декабрь№1!M32+[15]декабрь№1!P32</f>
        <v>60703.069999999992</v>
      </c>
      <c r="E11" s="4">
        <f>[15]декабрь№1!AP32</f>
        <v>50284.371039999998</v>
      </c>
      <c r="F11" s="1" t="s">
        <v>54</v>
      </c>
      <c r="G11" s="1">
        <f>[15]декабрь№1!AR32</f>
        <v>13531.58</v>
      </c>
      <c r="H11" s="1"/>
      <c r="I11" s="4">
        <f>C11+D11-E11-G11</f>
        <v>-423449.5019793252</v>
      </c>
    </row>
    <row r="12" spans="2:9" x14ac:dyDescent="0.25">
      <c r="B12" s="1" t="s">
        <v>14</v>
      </c>
      <c r="C12" s="4">
        <f>[15]декабрь№1!AT32</f>
        <v>-423449.5019793252</v>
      </c>
      <c r="D12" s="1">
        <f>[15]декабрь№1!G33+[15]декабрь№1!M33+[15]декабрь№1!P33</f>
        <v>59121.740000000005</v>
      </c>
      <c r="E12" s="4">
        <f>[15]декабрь№1!AP33</f>
        <v>49930.426279999992</v>
      </c>
      <c r="F12" s="1"/>
      <c r="G12" s="1">
        <f>[15]декабрь№1!AR33</f>
        <v>0</v>
      </c>
      <c r="H12" s="1"/>
      <c r="I12" s="4">
        <f>C12+D12-E12-G12</f>
        <v>-414258.18825932522</v>
      </c>
    </row>
    <row r="13" spans="2:9" x14ac:dyDescent="0.25">
      <c r="B13" s="1" t="s">
        <v>15</v>
      </c>
      <c r="C13" s="4">
        <f>[15]декабрь№1!AT33</f>
        <v>-414258.18825932522</v>
      </c>
      <c r="D13" s="1">
        <f>[15]декабрь№1!G34+[15]декабрь№1!M34+[15]декабрь№1!P34</f>
        <v>77291.679999999993</v>
      </c>
      <c r="E13" s="4">
        <f>[15]декабрь№1!AP34</f>
        <v>53269.853719999992</v>
      </c>
      <c r="F13" s="1"/>
      <c r="G13" s="1">
        <f>[15]декабрь№1!AR34</f>
        <v>0</v>
      </c>
      <c r="H13" s="1"/>
      <c r="I13" s="4">
        <f>C13+D13-E13-G13</f>
        <v>-390236.36197932524</v>
      </c>
    </row>
    <row r="14" spans="2:9" x14ac:dyDescent="0.25">
      <c r="B14" s="1" t="s">
        <v>16</v>
      </c>
      <c r="C14" s="4">
        <f>[15]декабрь№1!AT34</f>
        <v>-390236.36197932524</v>
      </c>
      <c r="D14" s="1">
        <f>[15]декабрь№1!G35+[15]декабрь№1!M35+[15]декабрь№1!P35</f>
        <v>61756.85</v>
      </c>
      <c r="E14" s="4">
        <f>[15]декабрь№1!AP35</f>
        <v>50738.474799999996</v>
      </c>
      <c r="F14" s="1"/>
      <c r="G14" s="1">
        <f>[15]декабрь№1!AR35</f>
        <v>0</v>
      </c>
      <c r="H14" s="1"/>
      <c r="I14" s="4">
        <f>C14+D14-E14-G14</f>
        <v>-379217.98677932529</v>
      </c>
    </row>
    <row r="15" spans="2:9" x14ac:dyDescent="0.25">
      <c r="B15" s="1" t="s">
        <v>17</v>
      </c>
      <c r="C15" s="4">
        <f>[15]декабрь№1!AT35</f>
        <v>-379217.98677932529</v>
      </c>
      <c r="D15" s="1">
        <f>[15]декабрь№1!G36+[15]декабрь№1!M36+[15]декабрь№1!P36</f>
        <v>64928.049999999996</v>
      </c>
      <c r="E15" s="4">
        <f>[15]декабрь№1!AP36</f>
        <v>50283.814959999996</v>
      </c>
      <c r="F15" s="1"/>
      <c r="G15" s="1">
        <f>[15]декабрь№1!AR36</f>
        <v>0</v>
      </c>
      <c r="H15" s="1"/>
      <c r="I15" s="4">
        <f>C15+D15-E15-G15</f>
        <v>-364573.75173932529</v>
      </c>
    </row>
    <row r="16" spans="2:9" x14ac:dyDescent="0.25">
      <c r="B16" s="1" t="s">
        <v>18</v>
      </c>
      <c r="C16" s="4">
        <f>[15]декабрь№1!AT36</f>
        <v>-364573.75173932529</v>
      </c>
      <c r="D16" s="1">
        <f>[15]декабрь№1!G37+[15]декабрь№1!M37+[15]декабрь№1!P37</f>
        <v>62719.41</v>
      </c>
      <c r="E16" s="4">
        <f>[15]декабрь№1!AP37</f>
        <v>49935.716799999995</v>
      </c>
      <c r="F16" s="1"/>
      <c r="G16" s="1">
        <f>[15]декабрь№1!AR37</f>
        <v>0</v>
      </c>
      <c r="H16" s="1"/>
      <c r="I16" s="4">
        <f>C16+D16-E16-G16</f>
        <v>-351790.05853932531</v>
      </c>
    </row>
    <row r="17" spans="2:9" x14ac:dyDescent="0.25">
      <c r="B17" s="1" t="s">
        <v>20</v>
      </c>
      <c r="C17" s="4">
        <f>[15]декабрь№1!AT37</f>
        <v>-351790.05853932531</v>
      </c>
      <c r="D17" s="1">
        <f>[15]декабрь№1!G38+[15]декабрь№1!M38+[15]декабрь№1!P38</f>
        <v>75144.92</v>
      </c>
      <c r="E17" s="4">
        <f>[15]декабрь№1!AP38</f>
        <v>54508.989399999991</v>
      </c>
      <c r="F17" s="1"/>
      <c r="G17" s="1">
        <f>[15]декабрь№1!AR38</f>
        <v>0</v>
      </c>
      <c r="H17" s="1"/>
      <c r="I17" s="4">
        <f>C17+D17-E17-G17</f>
        <v>-331154.12793932529</v>
      </c>
    </row>
    <row r="18" spans="2:9" x14ac:dyDescent="0.25">
      <c r="B18" s="1" t="s">
        <v>22</v>
      </c>
      <c r="C18" s="4">
        <f>[15]декабрь№1!AT38</f>
        <v>-331154.12793932529</v>
      </c>
      <c r="D18" s="1">
        <f>[15]декабрь№1!G39+[15]декабрь№1!M39+[15]декабрь№1!P39</f>
        <v>64822.61</v>
      </c>
      <c r="E18" s="4">
        <f>[15]декабрь№1!AP39</f>
        <v>50561.656639999994</v>
      </c>
      <c r="F18" s="1"/>
      <c r="G18" s="1">
        <f>[15]декабрь№1!AR39</f>
        <v>0</v>
      </c>
      <c r="H18" s="1"/>
      <c r="I18" s="4">
        <f>C18+D18-E18-G18</f>
        <v>-316893.17457932531</v>
      </c>
    </row>
    <row r="19" spans="2:9" x14ac:dyDescent="0.25">
      <c r="B19" s="1" t="s">
        <v>23</v>
      </c>
      <c r="C19" s="4">
        <f>[15]декабрь№1!AT39</f>
        <v>-316893.17457932531</v>
      </c>
      <c r="D19" s="1">
        <f>[15]декабрь№1!G40+[15]декабрь№1!M40+[15]декабрь№1!P40</f>
        <v>61776.77</v>
      </c>
      <c r="E19" s="4">
        <f>[15]декабрь№1!AP40</f>
        <v>50099.727599999998</v>
      </c>
      <c r="F19" s="1" t="s">
        <v>35</v>
      </c>
      <c r="G19" s="1">
        <v>18646.12</v>
      </c>
      <c r="H19" s="1"/>
      <c r="I19" s="4">
        <f>C19+D19-E19-G19</f>
        <v>-323862.25217932533</v>
      </c>
    </row>
    <row r="20" spans="2:9" x14ac:dyDescent="0.25">
      <c r="B20" s="1" t="s">
        <v>53</v>
      </c>
      <c r="C20" s="4">
        <f>[15]декабрь№1!AT40</f>
        <v>-323862.25217932533</v>
      </c>
      <c r="D20" s="1">
        <f>[15]декабрь№1!G41+[15]декабрь№1!M41+[15]декабрь№1!P41</f>
        <v>75724.42</v>
      </c>
      <c r="E20" s="4">
        <f>[15]декабрь№1!AP41</f>
        <v>51644.384279999998</v>
      </c>
      <c r="F20" s="1" t="s">
        <v>55</v>
      </c>
      <c r="G20" s="1">
        <f>16383.11+9736.77</f>
        <v>26119.88</v>
      </c>
      <c r="H20" s="1"/>
      <c r="I20" s="4">
        <f>C20+D20-E20-G20</f>
        <v>-325902.09645932534</v>
      </c>
    </row>
    <row r="21" spans="2:9" x14ac:dyDescent="0.25">
      <c r="B21" s="1" t="s">
        <v>11</v>
      </c>
      <c r="C21" s="4">
        <f>[15]декабрь№1!AT41</f>
        <v>-325902.09645932534</v>
      </c>
      <c r="D21" s="1">
        <f>[15]декабрь№1!G42+[15]декабрь№1!M42+[15]декабрь№1!P42</f>
        <v>62693.53</v>
      </c>
      <c r="E21" s="4">
        <f>[15]декабрь№1!AP42</f>
        <v>51353.156080000001</v>
      </c>
      <c r="F21" s="1"/>
      <c r="G21" s="1">
        <f>[15]декабрь№1!AR42</f>
        <v>0</v>
      </c>
      <c r="H21" s="1"/>
      <c r="I21" s="4">
        <f>C21+D21-E21-G21</f>
        <v>-314561.72253932536</v>
      </c>
    </row>
    <row r="22" spans="2:9" x14ac:dyDescent="0.25">
      <c r="B22" s="1" t="s">
        <v>12</v>
      </c>
      <c r="C22" s="4">
        <f>[15]декабрь№1!AT42</f>
        <v>-314561.72253932536</v>
      </c>
      <c r="D22" s="1">
        <f>[15]декабрь№1!G43+[15]декабрь№1!M43+[15]декабрь№1!P43</f>
        <v>75281.959999999992</v>
      </c>
      <c r="E22" s="4">
        <f>[15]декабрь№1!AP43</f>
        <v>53917.728759999998</v>
      </c>
      <c r="F22" s="1"/>
      <c r="G22" s="1">
        <f>[15]декабрь№1!AR43</f>
        <v>0</v>
      </c>
      <c r="H22" s="1"/>
      <c r="I22" s="4">
        <f>C22+D22-E22-G22</f>
        <v>-293197.49129932537</v>
      </c>
    </row>
    <row r="23" spans="2:9" x14ac:dyDescent="0.25">
      <c r="B23" s="1" t="s">
        <v>13</v>
      </c>
      <c r="C23" s="4">
        <f>[15]декабрь№1!AT43</f>
        <v>-293197.49129932537</v>
      </c>
      <c r="D23" s="1">
        <f>[15]декабрь№1!G44+[15]декабрь№1!M44+[15]декабрь№1!P44</f>
        <v>64244.87</v>
      </c>
      <c r="E23" s="4">
        <f>[15]декабрь№1!AP44</f>
        <v>50269.799759999994</v>
      </c>
      <c r="F23" s="1"/>
      <c r="G23" s="1">
        <f>[15]декабрь№1!AR44</f>
        <v>0</v>
      </c>
      <c r="H23" s="1"/>
      <c r="I23" s="4">
        <f>C23+D23-E23-G23</f>
        <v>-279222.42105932534</v>
      </c>
    </row>
    <row r="24" spans="2:9" x14ac:dyDescent="0.25">
      <c r="B24" s="1" t="s">
        <v>14</v>
      </c>
      <c r="C24" s="4">
        <f>[15]декабрь№1!AT44</f>
        <v>-279222.42105932534</v>
      </c>
      <c r="D24" s="1">
        <f>[15]декабрь№1!G45+[15]декабрь№1!M45+[15]декабрь№1!P45</f>
        <v>62398.1</v>
      </c>
      <c r="E24" s="4">
        <f>[15]декабрь№1!AP45</f>
        <v>49957.586919999994</v>
      </c>
      <c r="F24" s="1" t="s">
        <v>289</v>
      </c>
      <c r="G24" s="1">
        <v>87676.24</v>
      </c>
      <c r="H24" s="1"/>
      <c r="I24" s="4">
        <f>C24+D24-E24-G24</f>
        <v>-354458.14797932532</v>
      </c>
    </row>
    <row r="25" spans="2:9" x14ac:dyDescent="0.25">
      <c r="B25" s="1" t="s">
        <v>15</v>
      </c>
      <c r="C25" s="4">
        <f>[15]декабрь№1!AT45</f>
        <v>-354458.14797932532</v>
      </c>
      <c r="D25" s="1">
        <f>[15]декабрь№1!G46+[15]декабрь№1!M46+[15]декабрь№1!P46</f>
        <v>72527.8</v>
      </c>
      <c r="E25" s="4">
        <f>[15]декабрь№1!AP46</f>
        <v>51052.521159999997</v>
      </c>
      <c r="F25" s="1"/>
      <c r="G25" s="1"/>
      <c r="H25" s="1"/>
      <c r="I25" s="4">
        <f>C25+D25-E25-G25</f>
        <v>-332982.86913932534</v>
      </c>
    </row>
    <row r="26" spans="2:9" x14ac:dyDescent="0.25">
      <c r="B26" s="1" t="s">
        <v>16</v>
      </c>
      <c r="C26" s="4">
        <f>[15]декабрь№1!AT46</f>
        <v>-332982.86913932534</v>
      </c>
      <c r="D26" s="1">
        <f>[15]декабрь№1!G47+[15]декабрь№1!M47+[15]декабрь№1!P47</f>
        <v>64960.37</v>
      </c>
      <c r="E26" s="4">
        <f>[15]декабрь№1!AP47</f>
        <v>51387.5772</v>
      </c>
      <c r="F26" s="1"/>
      <c r="G26" s="1"/>
      <c r="H26" s="1"/>
      <c r="I26" s="4">
        <f>C26+D26-E26-G26</f>
        <v>-319410.07633932534</v>
      </c>
    </row>
    <row r="27" spans="2:9" x14ac:dyDescent="0.25">
      <c r="B27" s="1" t="s">
        <v>17</v>
      </c>
      <c r="C27" s="4">
        <f>[15]декабрь№1!AT47</f>
        <v>-319410.07633932534</v>
      </c>
      <c r="D27" s="1">
        <f>[15]декабрь№1!G48+[15]декабрь№1!M48+[15]декабрь№1!P48</f>
        <v>62719.08</v>
      </c>
      <c r="E27" s="4">
        <f>[15]декабрь№1!AP48</f>
        <v>50172.895640000002</v>
      </c>
      <c r="F27" s="1"/>
      <c r="G27" s="1"/>
      <c r="H27" s="1"/>
      <c r="I27" s="4">
        <f>C27+D27-E27-G27</f>
        <v>-306863.89197932533</v>
      </c>
    </row>
    <row r="28" spans="2:9" x14ac:dyDescent="0.25">
      <c r="B28" s="1"/>
      <c r="C28" s="1"/>
      <c r="D28" s="1"/>
      <c r="E28" s="1"/>
      <c r="F28" s="1"/>
      <c r="G28" s="1"/>
      <c r="H28" s="1"/>
      <c r="I28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G34" sqref="G34"/>
    </sheetView>
  </sheetViews>
  <sheetFormatPr defaultRowHeight="15" x14ac:dyDescent="0.25"/>
  <cols>
    <col min="2" max="2" width="9.28515625" bestFit="1" customWidth="1"/>
    <col min="3" max="3" width="15.42578125" customWidth="1"/>
    <col min="4" max="4" width="17.28515625" customWidth="1"/>
    <col min="5" max="5" width="18" customWidth="1"/>
    <col min="6" max="6" width="32.7109375" customWidth="1"/>
    <col min="7" max="7" width="11.85546875" customWidth="1"/>
    <col min="8" max="8" width="15" customWidth="1"/>
    <col min="9" max="9" width="12.28515625" customWidth="1"/>
  </cols>
  <sheetData>
    <row r="4" spans="2:9" x14ac:dyDescent="0.25">
      <c r="E4" s="2" t="s">
        <v>290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[16]декабрь№1!AQ29</f>
        <v>64437.180104638865</v>
      </c>
      <c r="D9" s="1">
        <f>[16]декабрь№1!G30</f>
        <v>11456.43</v>
      </c>
      <c r="E9" s="4">
        <f>[16]декабрь№1!AM30</f>
        <v>9019.761480000001</v>
      </c>
      <c r="F9" s="1" t="s">
        <v>44</v>
      </c>
      <c r="G9" s="1">
        <f>[16]декабрь№1!AO30</f>
        <v>6948.03</v>
      </c>
      <c r="H9" s="4">
        <f>C9+D9-E9-G9</f>
        <v>59925.818624638865</v>
      </c>
      <c r="I9" s="1"/>
    </row>
    <row r="10" spans="2:9" x14ac:dyDescent="0.25">
      <c r="B10" s="1" t="s">
        <v>12</v>
      </c>
      <c r="C10" s="4">
        <f>[16]декабрь№1!AQ30</f>
        <v>59925.818624638865</v>
      </c>
      <c r="D10" s="1">
        <f>[16]декабрь№1!G31</f>
        <v>13492.25</v>
      </c>
      <c r="E10" s="4">
        <f>[16]декабрь№1!AM31</f>
        <v>9459.3507599999994</v>
      </c>
      <c r="F10" s="1"/>
      <c r="G10" s="1">
        <f>[16]декабрь№1!AO31</f>
        <v>0</v>
      </c>
      <c r="H10" s="4">
        <f>C10+D10-E10-G10</f>
        <v>63958.717864638864</v>
      </c>
      <c r="I10" s="1"/>
    </row>
    <row r="11" spans="2:9" x14ac:dyDescent="0.25">
      <c r="B11" s="1" t="s">
        <v>13</v>
      </c>
      <c r="C11" s="4">
        <f>[16]декабрь№1!AQ31</f>
        <v>63958.717864638864</v>
      </c>
      <c r="D11" s="1">
        <f>[16]декабрь№1!G32</f>
        <v>23229.9</v>
      </c>
      <c r="E11" s="4">
        <f>[16]декабрь№1!AM32</f>
        <v>11245.360640000001</v>
      </c>
      <c r="F11" s="1"/>
      <c r="G11" s="1">
        <f>[16]декабрь№1!AO32</f>
        <v>0</v>
      </c>
      <c r="H11" s="4">
        <f>C11+D11-E11-G11</f>
        <v>75943.257224638859</v>
      </c>
      <c r="I11" s="1"/>
    </row>
    <row r="12" spans="2:9" x14ac:dyDescent="0.25">
      <c r="B12" s="1" t="s">
        <v>14</v>
      </c>
      <c r="C12" s="4">
        <f>[16]декабрь№1!AQ32</f>
        <v>75943.257224638859</v>
      </c>
      <c r="D12" s="1">
        <f>[16]декабрь№1!G33</f>
        <v>12458.8</v>
      </c>
      <c r="E12" s="4">
        <f>[16]декабрь№1!AM33</f>
        <v>9335.358400000001</v>
      </c>
      <c r="F12" s="1"/>
      <c r="G12" s="1">
        <f>[16]декабрь№1!AO33</f>
        <v>0</v>
      </c>
      <c r="H12" s="4">
        <f>C12+D12-E12-G12</f>
        <v>79066.698824638865</v>
      </c>
      <c r="I12" s="1"/>
    </row>
    <row r="13" spans="2:9" x14ac:dyDescent="0.25">
      <c r="B13" s="1" t="s">
        <v>15</v>
      </c>
      <c r="C13" s="4">
        <f>[16]декабрь№1!AQ33</f>
        <v>79066.698824638865</v>
      </c>
      <c r="D13" s="1">
        <f>[16]декабрь№1!G34</f>
        <v>12186.92</v>
      </c>
      <c r="E13" s="4">
        <f>[16]декабрь№1!AM34</f>
        <v>9548.6755200000007</v>
      </c>
      <c r="F13" s="1"/>
      <c r="G13" s="1">
        <f>[16]декабрь№1!AO34</f>
        <v>0</v>
      </c>
      <c r="H13" s="4">
        <f>C13+D13-E13-G13</f>
        <v>81704.943304638859</v>
      </c>
      <c r="I13" s="1"/>
    </row>
    <row r="14" spans="2:9" x14ac:dyDescent="0.25">
      <c r="B14" s="1" t="s">
        <v>16</v>
      </c>
      <c r="C14" s="4">
        <f>[16]декабрь№1!AQ34</f>
        <v>81704.943304638859</v>
      </c>
      <c r="D14" s="1">
        <f>[16]декабрь№1!G35</f>
        <v>15033.43</v>
      </c>
      <c r="E14" s="4">
        <f>[16]декабрь№1!AM35</f>
        <v>10137.728760000002</v>
      </c>
      <c r="F14" s="1"/>
      <c r="G14" s="1">
        <f>[16]декабрь№1!AO35</f>
        <v>0</v>
      </c>
      <c r="H14" s="4">
        <f>C14+D14-E14-G14</f>
        <v>86600.644544638868</v>
      </c>
      <c r="I14" s="1"/>
    </row>
    <row r="15" spans="2:9" x14ac:dyDescent="0.25">
      <c r="B15" s="1" t="s">
        <v>17</v>
      </c>
      <c r="C15" s="4">
        <f>[16]декабрь№1!AQ35</f>
        <v>86600.644544638868</v>
      </c>
      <c r="D15" s="1">
        <f>[16]декабрь№1!G36</f>
        <v>12168.31</v>
      </c>
      <c r="E15" s="4">
        <f>[16]декабрь№1!AM36</f>
        <v>9419.8970799999988</v>
      </c>
      <c r="F15" s="1"/>
      <c r="G15" s="1">
        <f>[16]декабрь№1!AO36</f>
        <v>0</v>
      </c>
      <c r="H15" s="4">
        <f>C15+D15-E15-G15</f>
        <v>89349.05746463887</v>
      </c>
      <c r="I15" s="1"/>
    </row>
    <row r="16" spans="2:9" x14ac:dyDescent="0.25">
      <c r="B16" s="1" t="s">
        <v>18</v>
      </c>
      <c r="C16" s="4">
        <f>[16]декабрь№1!AQ36</f>
        <v>89349.05746463887</v>
      </c>
      <c r="D16" s="1">
        <f>[16]декабрь№1!G37</f>
        <v>10846.419999999998</v>
      </c>
      <c r="E16" s="4">
        <f>[16]декабрь№1!AM37</f>
        <v>8974.1768000000011</v>
      </c>
      <c r="F16" s="1"/>
      <c r="G16" s="1">
        <f>[16]декабрь№1!AO37</f>
        <v>0</v>
      </c>
      <c r="H16" s="4">
        <f>C16+D16-E16-G16</f>
        <v>91221.300664638868</v>
      </c>
      <c r="I16" s="1"/>
    </row>
    <row r="17" spans="2:9" x14ac:dyDescent="0.25">
      <c r="B17" s="1" t="s">
        <v>20</v>
      </c>
      <c r="C17" s="4">
        <f>[16]декабрь№1!AQ37</f>
        <v>91221.300664638868</v>
      </c>
      <c r="D17" s="1">
        <f>[16]декабрь№1!G38</f>
        <v>15545.02</v>
      </c>
      <c r="E17" s="4">
        <f>[16]декабрь№1!AM38</f>
        <v>10098.75576</v>
      </c>
      <c r="F17" s="1"/>
      <c r="G17" s="1">
        <f>[16]декабрь№1!AO38</f>
        <v>0</v>
      </c>
      <c r="H17" s="4">
        <f>C17+D17-E17-G17</f>
        <v>96667.564904638872</v>
      </c>
      <c r="I17" s="1"/>
    </row>
    <row r="18" spans="2:9" x14ac:dyDescent="0.25">
      <c r="B18" s="1" t="s">
        <v>22</v>
      </c>
      <c r="C18" s="4">
        <f>[16]декабрь№1!AQ38</f>
        <v>96667.564904638872</v>
      </c>
      <c r="D18" s="1">
        <f>[16]декабрь№1!G39</f>
        <v>11124.17</v>
      </c>
      <c r="E18" s="4">
        <f>[16]декабрь№1!AM39</f>
        <v>8965.2172399999999</v>
      </c>
      <c r="F18" s="1"/>
      <c r="G18" s="1">
        <f>[16]декабрь№1!AO39</f>
        <v>0</v>
      </c>
      <c r="H18" s="4">
        <f>C18+D18-E18-G18</f>
        <v>98826.517664638872</v>
      </c>
      <c r="I18" s="1"/>
    </row>
    <row r="19" spans="2:9" x14ac:dyDescent="0.25">
      <c r="B19" s="1" t="s">
        <v>23</v>
      </c>
      <c r="C19" s="4">
        <f>[16]декабрь№1!AQ39</f>
        <v>99126.517664638872</v>
      </c>
      <c r="D19" s="1">
        <f>[16]декабрь№1!G40</f>
        <v>12839.27</v>
      </c>
      <c r="E19" s="4">
        <f>[16]декабрь№1!AM40</f>
        <v>9391.3647600000004</v>
      </c>
      <c r="F19" s="1" t="s">
        <v>56</v>
      </c>
      <c r="G19" s="1">
        <v>8488.41</v>
      </c>
      <c r="H19" s="4">
        <f>C19+D19-E19-G19</f>
        <v>94086.012904638876</v>
      </c>
      <c r="I19" s="1"/>
    </row>
    <row r="20" spans="2:9" x14ac:dyDescent="0.25">
      <c r="B20" s="1" t="s">
        <v>53</v>
      </c>
      <c r="C20" s="4">
        <f>[16]декабрь№1!AQ40</f>
        <v>94386.012904638876</v>
      </c>
      <c r="D20" s="1">
        <f>[16]декабрь№1!G41</f>
        <v>11814.779999999999</v>
      </c>
      <c r="E20" s="4">
        <f>[16]декабрь№1!AM41</f>
        <v>9317.0686399999995</v>
      </c>
      <c r="F20" s="1" t="s">
        <v>150</v>
      </c>
      <c r="G20" s="1">
        <v>11321.95</v>
      </c>
      <c r="H20" s="4">
        <f>C20+D20-E20-G20</f>
        <v>85561.77426463888</v>
      </c>
      <c r="I20" s="1"/>
    </row>
    <row r="21" spans="2:9" x14ac:dyDescent="0.25">
      <c r="B21" s="1" t="s">
        <v>11</v>
      </c>
      <c r="C21" s="4">
        <f>[16]декабрь№1!AQ41</f>
        <v>85861.77426463888</v>
      </c>
      <c r="D21" s="1">
        <f>[16]декабрь№1!G42</f>
        <v>12477.730000000001</v>
      </c>
      <c r="E21" s="4">
        <f>[16]декабрь№1!AM42</f>
        <v>10233.18276</v>
      </c>
      <c r="F21" s="1"/>
      <c r="G21" s="1">
        <f>[16]декабрь№1!AO42</f>
        <v>0</v>
      </c>
      <c r="H21" s="4">
        <f>C21+D21-E21-G21</f>
        <v>88106.32150463888</v>
      </c>
      <c r="I21" s="1"/>
    </row>
    <row r="22" spans="2:9" x14ac:dyDescent="0.25">
      <c r="B22" s="1" t="s">
        <v>12</v>
      </c>
      <c r="C22" s="4">
        <f>[16]декабрь№1!AQ42</f>
        <v>88406.32150463888</v>
      </c>
      <c r="D22" s="1">
        <f>[16]декабрь№1!G43</f>
        <v>11991.39</v>
      </c>
      <c r="E22" s="4">
        <f>[16]декабрь№1!AM43</f>
        <v>9236.5315599999994</v>
      </c>
      <c r="F22" s="1"/>
      <c r="G22" s="1">
        <f>[16]декабрь№1!AO43</f>
        <v>0</v>
      </c>
      <c r="H22" s="4">
        <f>C22+D22-E22-G22</f>
        <v>91161.179944638876</v>
      </c>
      <c r="I22" s="1"/>
    </row>
    <row r="23" spans="2:9" x14ac:dyDescent="0.25">
      <c r="B23" s="1" t="s">
        <v>13</v>
      </c>
      <c r="C23" s="4">
        <f>[16]декабрь№1!AQ43</f>
        <v>91461.179944638876</v>
      </c>
      <c r="D23" s="1">
        <f>[16]декабрь№1!G44</f>
        <v>12526.16</v>
      </c>
      <c r="E23" s="4">
        <f>[16]декабрь№1!AM44</f>
        <v>9350.3485600000004</v>
      </c>
      <c r="F23" s="1"/>
      <c r="G23" s="1">
        <f>[16]декабрь№1!AO44</f>
        <v>0</v>
      </c>
      <c r="H23" s="4">
        <f>C23+D23-E23-G23</f>
        <v>94636.991384638881</v>
      </c>
      <c r="I23" s="1"/>
    </row>
    <row r="24" spans="2:9" x14ac:dyDescent="0.25">
      <c r="B24" s="1" t="s">
        <v>14</v>
      </c>
      <c r="C24" s="4">
        <f>[16]декабрь№1!AQ44</f>
        <v>94936.991384638881</v>
      </c>
      <c r="D24" s="1">
        <f>[16]декабрь№1!G45</f>
        <v>13892.76</v>
      </c>
      <c r="E24" s="4">
        <f>[16]декабрь№1!AM45</f>
        <v>9856.5825600000007</v>
      </c>
      <c r="F24" s="1"/>
      <c r="G24" s="1">
        <f>[16]декабрь№1!AO45</f>
        <v>0</v>
      </c>
      <c r="H24" s="4">
        <f>C24+D24-E24-G24</f>
        <v>98973.16882463888</v>
      </c>
      <c r="I24" s="1"/>
    </row>
    <row r="25" spans="2:9" x14ac:dyDescent="0.25">
      <c r="B25" s="1" t="s">
        <v>15</v>
      </c>
      <c r="C25" s="4">
        <f>[16]декабрь№1!AQ45</f>
        <v>98973.16882463888</v>
      </c>
      <c r="D25" s="1">
        <f>[16]декабрь№1!G46</f>
        <v>23019.360000000001</v>
      </c>
      <c r="E25" s="4">
        <f>[16]декабрь№1!AM46</f>
        <v>11106.43648</v>
      </c>
      <c r="F25" s="1"/>
      <c r="G25" s="1">
        <f>[16]декабрь№1!AO46</f>
        <v>0</v>
      </c>
      <c r="H25" s="4">
        <f>C25+D25-E25-G25</f>
        <v>110886.09234463888</v>
      </c>
      <c r="I25" s="1"/>
    </row>
    <row r="26" spans="2:9" x14ac:dyDescent="0.25">
      <c r="B26" s="1" t="s">
        <v>16</v>
      </c>
      <c r="C26" s="4">
        <f>[16]декабрь№1!AQ46</f>
        <v>110886.09234463888</v>
      </c>
      <c r="D26" s="1">
        <f>[16]декабрь№1!G47</f>
        <v>13806.34</v>
      </c>
      <c r="E26" s="4">
        <f>[16]декабрь№1!AM47</f>
        <v>9618.5112000000008</v>
      </c>
      <c r="F26" s="1"/>
      <c r="G26" s="1">
        <f>[16]декабрь№1!AO47</f>
        <v>0</v>
      </c>
      <c r="H26" s="4">
        <f>C26+D26-E26-G26</f>
        <v>115073.92114463888</v>
      </c>
      <c r="I26" s="1"/>
    </row>
    <row r="27" spans="2:9" x14ac:dyDescent="0.25">
      <c r="B27" s="1" t="s">
        <v>17</v>
      </c>
      <c r="C27" s="4">
        <f>[16]декабрь№1!AQ47</f>
        <v>115073.92114463888</v>
      </c>
      <c r="D27" s="1">
        <f>[16]декабрь№1!G48</f>
        <v>12510.18</v>
      </c>
      <c r="E27" s="4">
        <f>[16]декабрь№1!AM48</f>
        <v>8409.9998400000004</v>
      </c>
      <c r="F27" s="1"/>
      <c r="G27" s="1">
        <f>[16]декабрь№1!AO48</f>
        <v>0</v>
      </c>
      <c r="H27" s="4">
        <f>C27+D27-E27-G27</f>
        <v>119174.10130463887</v>
      </c>
      <c r="I27" s="1"/>
    </row>
    <row r="28" spans="2:9" x14ac:dyDescent="0.25">
      <c r="B28" s="1"/>
      <c r="C28" s="1"/>
      <c r="D28" s="1"/>
      <c r="E28" s="1"/>
      <c r="F28" s="1"/>
      <c r="G28" s="1"/>
      <c r="H28" s="1"/>
      <c r="I28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0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18.5703125" customWidth="1"/>
    <col min="4" max="4" width="19.42578125" bestFit="1" customWidth="1"/>
    <col min="5" max="5" width="19.7109375" customWidth="1"/>
    <col min="6" max="6" width="35.42578125" bestFit="1" customWidth="1"/>
    <col min="7" max="7" width="12.28515625" customWidth="1"/>
    <col min="9" max="9" width="16.28515625" customWidth="1"/>
  </cols>
  <sheetData>
    <row r="4" spans="2:9" x14ac:dyDescent="0.25">
      <c r="E4" s="2" t="s">
        <v>291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[17]декабрь№1!AN29</f>
        <v>-107509.12370837372</v>
      </c>
      <c r="D9" s="1">
        <f>[17]декабрь№1!G30</f>
        <v>19838.309999999998</v>
      </c>
      <c r="E9" s="4">
        <f>[17]декабрь№1!AJ30</f>
        <v>15029.709379999998</v>
      </c>
      <c r="F9" s="1"/>
      <c r="G9" s="1">
        <f>[17]декабрь№1!AL30</f>
        <v>0</v>
      </c>
      <c r="H9" s="1"/>
      <c r="I9" s="4">
        <f>C9+D9-E9-G9</f>
        <v>-102700.52308837372</v>
      </c>
    </row>
    <row r="10" spans="2:9" x14ac:dyDescent="0.25">
      <c r="B10" s="1" t="s">
        <v>12</v>
      </c>
      <c r="C10" s="4">
        <f>[17]декабрь№1!AN30</f>
        <v>-102700.52308837372</v>
      </c>
      <c r="D10" s="1">
        <f>[17]декабрь№1!G31</f>
        <v>24936.160000000003</v>
      </c>
      <c r="E10" s="4">
        <f>[17]декабрь№1!AJ31</f>
        <v>15988.824859999999</v>
      </c>
      <c r="F10" s="1"/>
      <c r="G10" s="1">
        <f>[17]декабрь№1!AL31</f>
        <v>0</v>
      </c>
      <c r="H10" s="1"/>
      <c r="I10" s="4">
        <f>C10+D10-E10-G10</f>
        <v>-93753.187948373714</v>
      </c>
    </row>
    <row r="11" spans="2:9" x14ac:dyDescent="0.25">
      <c r="B11" s="1" t="s">
        <v>13</v>
      </c>
      <c r="C11" s="4">
        <f>[17]декабрь№1!AN31</f>
        <v>-93753.187948373714</v>
      </c>
      <c r="D11" s="1">
        <f>[17]декабрь№1!G32</f>
        <v>19039.080000000002</v>
      </c>
      <c r="E11" s="4">
        <f>[17]декабрь№1!AJ32</f>
        <v>14875.242059999997</v>
      </c>
      <c r="F11" s="1"/>
      <c r="G11" s="1">
        <f>[17]декабрь№1!AL32</f>
        <v>0</v>
      </c>
      <c r="H11" s="1"/>
      <c r="I11" s="4">
        <f>C11+D11-E11-G11</f>
        <v>-89589.350008373702</v>
      </c>
    </row>
    <row r="12" spans="2:9" x14ac:dyDescent="0.25">
      <c r="B12" s="1" t="s">
        <v>14</v>
      </c>
      <c r="C12" s="4">
        <f>[17]декабрь№1!AN32</f>
        <v>-89589.350008373702</v>
      </c>
      <c r="D12" s="1">
        <f>[17]декабрь№1!G33</f>
        <v>23158.61</v>
      </c>
      <c r="E12" s="4">
        <f>[17]декабрь№1!AJ33</f>
        <v>15628.559859999999</v>
      </c>
      <c r="F12" s="1" t="s">
        <v>44</v>
      </c>
      <c r="G12" s="1">
        <f>[17]декабрь№1!AL33</f>
        <v>11456.31</v>
      </c>
      <c r="H12" s="1"/>
      <c r="I12" s="4">
        <f>C12+D12-E12-G12</f>
        <v>-93515.609868373693</v>
      </c>
    </row>
    <row r="13" spans="2:9" x14ac:dyDescent="0.25">
      <c r="B13" s="1" t="s">
        <v>15</v>
      </c>
      <c r="C13" s="4">
        <f>[17]декабрь№1!AN33</f>
        <v>-93515.609868373693</v>
      </c>
      <c r="D13" s="1">
        <f>[17]декабрь№1!G34</f>
        <v>20496.21</v>
      </c>
      <c r="E13" s="4">
        <f>[17]декабрь№1!AJ34</f>
        <v>15097.354899999998</v>
      </c>
      <c r="F13" s="1" t="s">
        <v>57</v>
      </c>
      <c r="G13" s="1">
        <f>[17]декабрь№1!AL34</f>
        <v>16563.490000000002</v>
      </c>
      <c r="H13" s="1"/>
      <c r="I13" s="4">
        <f>C13+D13-E13-G13</f>
        <v>-104680.24476837371</v>
      </c>
    </row>
    <row r="14" spans="2:9" x14ac:dyDescent="0.25">
      <c r="B14" s="1" t="s">
        <v>16</v>
      </c>
      <c r="C14" s="4">
        <f>[17]декабрь№1!AN34</f>
        <v>-104680.24476837371</v>
      </c>
      <c r="D14" s="1">
        <f>[17]декабрь№1!G35</f>
        <v>18715.38</v>
      </c>
      <c r="E14" s="4">
        <f>[17]декабрь№1!AJ35</f>
        <v>14701.658939999999</v>
      </c>
      <c r="F14" s="1"/>
      <c r="G14" s="1">
        <f>[17]декабрь№1!AL35</f>
        <v>0</v>
      </c>
      <c r="H14" s="1"/>
      <c r="I14" s="4">
        <f>C14+D14-E14-G14</f>
        <v>-100666.5237083737</v>
      </c>
    </row>
    <row r="15" spans="2:9" x14ac:dyDescent="0.25">
      <c r="B15" s="1" t="s">
        <v>17</v>
      </c>
      <c r="C15" s="4">
        <f>[17]декабрь№1!AN35</f>
        <v>-100666.5237083737</v>
      </c>
      <c r="D15" s="1">
        <f>[17]декабрь№1!G36</f>
        <v>24141.08</v>
      </c>
      <c r="E15" s="4">
        <f>[17]декабрь№1!AJ36</f>
        <v>15613.438539999997</v>
      </c>
      <c r="F15" s="1"/>
      <c r="G15" s="1">
        <f>[17]декабрь№1!AL36</f>
        <v>0</v>
      </c>
      <c r="H15" s="1"/>
      <c r="I15" s="4">
        <f>C15+D15-E15-G15</f>
        <v>-92138.882248373702</v>
      </c>
    </row>
    <row r="16" spans="2:9" x14ac:dyDescent="0.25">
      <c r="B16" s="1" t="s">
        <v>18</v>
      </c>
      <c r="C16" s="4">
        <f>[17]декабрь№1!AN36</f>
        <v>-92138.882248373702</v>
      </c>
      <c r="D16" s="1">
        <f>[17]декабрь№1!G37</f>
        <v>19524.989999999998</v>
      </c>
      <c r="E16" s="4">
        <f>[17]декабрь№1!AJ37</f>
        <v>17004.093860000001</v>
      </c>
      <c r="F16" s="1" t="s">
        <v>58</v>
      </c>
      <c r="G16" s="1">
        <v>23264.34</v>
      </c>
      <c r="H16" s="1"/>
      <c r="I16" s="4">
        <f>C16+D16-E16-G16</f>
        <v>-112882.3261083737</v>
      </c>
    </row>
    <row r="17" spans="2:9" ht="15.75" x14ac:dyDescent="0.25">
      <c r="B17" s="1" t="s">
        <v>20</v>
      </c>
      <c r="C17" s="4">
        <f>[17]декабрь№1!AN37</f>
        <v>-112882.3261083737</v>
      </c>
      <c r="D17" s="1">
        <f>[17]декабрь№1!G38</f>
        <v>20589.900000000001</v>
      </c>
      <c r="E17" s="4">
        <f>[17]декабрь№1!AJ38</f>
        <v>15169.670619999999</v>
      </c>
      <c r="F17" s="19" t="s">
        <v>21</v>
      </c>
      <c r="G17" s="19">
        <v>802.29</v>
      </c>
      <c r="H17" s="1"/>
      <c r="I17" s="4">
        <f>C17+D17-E17-G17</f>
        <v>-108264.38672837371</v>
      </c>
    </row>
    <row r="18" spans="2:9" ht="15.75" x14ac:dyDescent="0.25">
      <c r="B18" s="1" t="s">
        <v>22</v>
      </c>
      <c r="C18" s="4">
        <f>[17]декабрь№1!AN38</f>
        <v>-108264.38672837371</v>
      </c>
      <c r="D18" s="1">
        <f>[17]декабрь№1!G39</f>
        <v>19825.650000000001</v>
      </c>
      <c r="E18" s="4">
        <f>[17]декабрь№1!AJ39</f>
        <v>14901.267779999998</v>
      </c>
      <c r="F18" s="19"/>
      <c r="G18" s="19">
        <v>0</v>
      </c>
      <c r="H18" s="1"/>
      <c r="I18" s="4">
        <f>C18+D18-E18-G18</f>
        <v>-103340.00450837371</v>
      </c>
    </row>
    <row r="19" spans="2:9" ht="15.75" x14ac:dyDescent="0.25">
      <c r="B19" s="1" t="s">
        <v>23</v>
      </c>
      <c r="C19" s="4">
        <f>[17]декабрь№1!AN39</f>
        <v>-103340.00450837371</v>
      </c>
      <c r="D19" s="1">
        <f>[17]декабрь№1!G40</f>
        <v>24709.58</v>
      </c>
      <c r="E19" s="4">
        <f>[17]декабрь№1!AJ40</f>
        <v>16002.678459999999</v>
      </c>
      <c r="F19" s="19" t="s">
        <v>59</v>
      </c>
      <c r="G19" s="19">
        <v>9030.8799999999992</v>
      </c>
      <c r="H19" s="1"/>
      <c r="I19" s="4">
        <f>C19+D19-E19-G19</f>
        <v>-103663.9829683737</v>
      </c>
    </row>
    <row r="20" spans="2:9" ht="15.75" x14ac:dyDescent="0.25">
      <c r="B20" s="1" t="s">
        <v>53</v>
      </c>
      <c r="C20" s="4">
        <f>[17]декабрь№1!AN40</f>
        <v>-103663.9829683737</v>
      </c>
      <c r="D20" s="1">
        <f>[17]декабрь№1!G41</f>
        <v>18558.72</v>
      </c>
      <c r="E20" s="4">
        <f>[17]декабрь№1!AJ41</f>
        <v>14689.540300000001</v>
      </c>
      <c r="F20" s="19"/>
      <c r="G20" s="19"/>
      <c r="H20" s="1"/>
      <c r="I20" s="4">
        <f>C20+D20-E20-G20</f>
        <v>-99794.803268373711</v>
      </c>
    </row>
    <row r="21" spans="2:9" ht="15.75" x14ac:dyDescent="0.25">
      <c r="B21" s="1" t="s">
        <v>11</v>
      </c>
      <c r="C21" s="4">
        <f>[17]декабрь№1!AN41</f>
        <v>-99794.803268373711</v>
      </c>
      <c r="D21" s="1">
        <f>[17]декабрь№1!G42</f>
        <v>20738.77</v>
      </c>
      <c r="E21" s="4">
        <f>[17]декабрь№1!AJ42</f>
        <v>15893.932819999998</v>
      </c>
      <c r="F21" s="19"/>
      <c r="G21" s="19"/>
      <c r="H21" s="1"/>
      <c r="I21" s="4">
        <f>C21+D21-E21-G21</f>
        <v>-94949.966088373709</v>
      </c>
    </row>
    <row r="22" spans="2:9" ht="15.75" x14ac:dyDescent="0.25">
      <c r="B22" s="1" t="s">
        <v>12</v>
      </c>
      <c r="C22" s="4">
        <f>[17]декабрь№1!AN42</f>
        <v>-94949.966088373709</v>
      </c>
      <c r="D22" s="1">
        <f>[17]декабрь№1!G43</f>
        <v>21048.1</v>
      </c>
      <c r="E22" s="4">
        <f>[17]декабрь№1!AJ43</f>
        <v>16120.646859999999</v>
      </c>
      <c r="F22" s="19"/>
      <c r="G22" s="19"/>
      <c r="H22" s="1"/>
      <c r="I22" s="4">
        <f>C22+D22-E22-G22</f>
        <v>-90022.512948373696</v>
      </c>
    </row>
    <row r="23" spans="2:9" ht="15.75" x14ac:dyDescent="0.25">
      <c r="B23" s="1" t="s">
        <v>13</v>
      </c>
      <c r="C23" s="4">
        <f>[17]декабрь№1!AN43</f>
        <v>-90022.512948373696</v>
      </c>
      <c r="D23" s="1">
        <f>[17]декабрь№1!G44</f>
        <v>23243.359999999997</v>
      </c>
      <c r="E23" s="4">
        <f>[17]декабрь№1!AJ44</f>
        <v>16767.863579999997</v>
      </c>
      <c r="F23" s="19"/>
      <c r="G23" s="19"/>
      <c r="H23" s="1"/>
      <c r="I23" s="4">
        <f>C23+D23-E23-G23</f>
        <v>-83547.016528373701</v>
      </c>
    </row>
    <row r="24" spans="2:9" ht="15.75" x14ac:dyDescent="0.25">
      <c r="B24" s="1" t="s">
        <v>14</v>
      </c>
      <c r="C24" s="4">
        <f>[17]декабрь№1!AN44</f>
        <v>-83547.016528373701</v>
      </c>
      <c r="D24" s="1">
        <f>[17]декабрь№1!G45</f>
        <v>20404.02</v>
      </c>
      <c r="E24" s="4">
        <f>[17]декабрь№1!AJ45</f>
        <v>15447.676619999998</v>
      </c>
      <c r="F24" s="19"/>
      <c r="G24" s="19"/>
      <c r="H24" s="1"/>
      <c r="I24" s="4">
        <f>C24+D24-E24-G24</f>
        <v>-78590.673148373695</v>
      </c>
    </row>
    <row r="25" spans="2:9" ht="15.75" x14ac:dyDescent="0.25">
      <c r="B25" s="1" t="s">
        <v>15</v>
      </c>
      <c r="C25" s="4">
        <f>[17]декабрь№1!AN45</f>
        <v>-78590.673148373695</v>
      </c>
      <c r="D25" s="1">
        <f>[17]декабрь№1!G46</f>
        <v>20139.120000000003</v>
      </c>
      <c r="E25" s="4">
        <f>[17]декабрь№1!AJ46</f>
        <v>14131.901899999999</v>
      </c>
      <c r="F25" s="19"/>
      <c r="G25" s="19"/>
      <c r="H25" s="1"/>
      <c r="I25" s="4">
        <f>C25+D25-E25-G25</f>
        <v>-72583.455048373697</v>
      </c>
    </row>
    <row r="26" spans="2:9" ht="15.75" x14ac:dyDescent="0.25">
      <c r="B26" s="1" t="s">
        <v>16</v>
      </c>
      <c r="C26" s="4">
        <f>[17]декабрь№1!AN46</f>
        <v>-72583.455048373697</v>
      </c>
      <c r="D26" s="1">
        <f>[17]декабрь№1!G47</f>
        <v>19358.13</v>
      </c>
      <c r="E26" s="4">
        <f>[17]декабрь№1!AJ47</f>
        <v>13451.237859999999</v>
      </c>
      <c r="F26" s="19" t="s">
        <v>56</v>
      </c>
      <c r="G26" s="19">
        <f>[17]декабрь№1!AL47</f>
        <v>25540.76</v>
      </c>
      <c r="H26" s="1"/>
      <c r="I26" s="4">
        <f>C26+D26-E26-G26</f>
        <v>-92217.322908373681</v>
      </c>
    </row>
    <row r="27" spans="2:9" ht="15.75" x14ac:dyDescent="0.25">
      <c r="B27" s="1" t="s">
        <v>17</v>
      </c>
      <c r="C27" s="4">
        <f>[17]декабрь№1!AN47</f>
        <v>-92217.322908373681</v>
      </c>
      <c r="D27" s="1">
        <f>[17]декабрь№1!G48</f>
        <v>20542.330000000002</v>
      </c>
      <c r="E27" s="4">
        <f>[17]декабрь№1!AJ48</f>
        <v>13812.606819999999</v>
      </c>
      <c r="F27" s="19" t="s">
        <v>56</v>
      </c>
      <c r="G27" s="19">
        <f>[17]декабрь№1!AL48</f>
        <v>0</v>
      </c>
      <c r="H27" s="1"/>
      <c r="I27" s="4">
        <f>C27+D27-E27-G27</f>
        <v>-85487.59972837368</v>
      </c>
    </row>
    <row r="28" spans="2:9" ht="15.75" x14ac:dyDescent="0.25">
      <c r="B28" s="1"/>
      <c r="C28" s="4"/>
      <c r="D28" s="1"/>
      <c r="E28" s="4"/>
      <c r="F28" s="19" t="s">
        <v>305</v>
      </c>
      <c r="G28" s="19">
        <f>[17]декабрь№1!AL49</f>
        <v>10643.59</v>
      </c>
      <c r="H28" s="1"/>
      <c r="I28" s="4"/>
    </row>
    <row r="29" spans="2:9" ht="15.75" x14ac:dyDescent="0.25">
      <c r="B29" s="1"/>
      <c r="C29" s="4"/>
      <c r="D29" s="1"/>
      <c r="E29" s="4"/>
      <c r="F29" s="19"/>
      <c r="G29" s="19"/>
      <c r="H29" s="1"/>
      <c r="I29" s="4"/>
    </row>
    <row r="30" spans="2:9" x14ac:dyDescent="0.25">
      <c r="B30" s="20"/>
      <c r="C30" s="20"/>
      <c r="D30" s="20"/>
      <c r="E30" s="20"/>
      <c r="F30" s="20"/>
      <c r="G30" s="20"/>
      <c r="H30" s="20"/>
      <c r="I30" s="20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0" sqref="F30"/>
    </sheetView>
  </sheetViews>
  <sheetFormatPr defaultRowHeight="15" x14ac:dyDescent="0.25"/>
  <cols>
    <col min="2" max="2" width="9.28515625" bestFit="1" customWidth="1"/>
    <col min="3" max="3" width="18.140625" customWidth="1"/>
    <col min="4" max="4" width="15" customWidth="1"/>
    <col min="5" max="5" width="18.42578125" customWidth="1"/>
    <col min="6" max="6" width="29.7109375" customWidth="1"/>
    <col min="7" max="7" width="14" customWidth="1"/>
    <col min="8" max="8" width="12" bestFit="1" customWidth="1"/>
    <col min="9" max="9" width="12.7109375" bestFit="1" customWidth="1"/>
  </cols>
  <sheetData>
    <row r="4" spans="2:9" x14ac:dyDescent="0.25">
      <c r="E4" s="2" t="s">
        <v>292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[18]декабрь№1!AT29</f>
        <v>66374.464993187576</v>
      </c>
      <c r="D9" s="1">
        <f>[18]декабрь№1!G30+[18]декабрь№1!M30+[18]декабрь№1!P30</f>
        <v>57568.49</v>
      </c>
      <c r="E9" s="4">
        <f>[18]декабрь№1!AP30</f>
        <v>45274.29752</v>
      </c>
      <c r="F9" s="1"/>
      <c r="G9" s="1">
        <f>[18]декабрь№1!AR30</f>
        <v>0</v>
      </c>
      <c r="H9" s="4">
        <f>C9+D9-E9-G9</f>
        <v>78668.657473187573</v>
      </c>
      <c r="I9" s="1"/>
    </row>
    <row r="10" spans="2:9" x14ac:dyDescent="0.25">
      <c r="B10" s="1" t="s">
        <v>12</v>
      </c>
      <c r="C10" s="4">
        <f>[18]декабрь№1!AT30</f>
        <v>78668.657473187573</v>
      </c>
      <c r="D10" s="1">
        <f>[18]декабрь№1!G31+[18]декабрь№1!M31+[18]декабрь№1!P31</f>
        <v>55411.39</v>
      </c>
      <c r="E10" s="4">
        <f>[18]декабрь№1!AP31</f>
        <v>45230.995520000004</v>
      </c>
      <c r="F10" s="1"/>
      <c r="G10" s="1">
        <f>[18]декабрь№1!AR31</f>
        <v>0</v>
      </c>
      <c r="H10" s="4">
        <f>C10+D10-E10-G10</f>
        <v>88849.051953187562</v>
      </c>
      <c r="I10" s="1"/>
    </row>
    <row r="11" spans="2:9" x14ac:dyDescent="0.25">
      <c r="B11" s="1" t="s">
        <v>13</v>
      </c>
      <c r="C11" s="4">
        <f>[18]декабрь№1!AT31</f>
        <v>88849.051953187562</v>
      </c>
      <c r="D11" s="1">
        <f>[18]декабрь№1!G32+[18]декабрь№1!M32+[18]декабрь№1!P32</f>
        <v>16672.190000000002</v>
      </c>
      <c r="E11" s="4">
        <f>[18]декабрь№1!AP32</f>
        <v>33156.146080000006</v>
      </c>
      <c r="F11" s="1"/>
      <c r="G11" s="1">
        <f>[18]декабрь№1!AR32</f>
        <v>0</v>
      </c>
      <c r="H11" s="4">
        <f>C11+D11-E11-G11</f>
        <v>72365.095873187558</v>
      </c>
      <c r="I11" s="1"/>
    </row>
    <row r="12" spans="2:9" x14ac:dyDescent="0.25">
      <c r="B12" s="1" t="s">
        <v>14</v>
      </c>
      <c r="C12" s="4">
        <f>[18]декабрь№1!AT32</f>
        <v>72365.095873187558</v>
      </c>
      <c r="D12" s="1">
        <f>[18]декабрь№1!G33+[18]декабрь№1!M33+[18]декабрь№1!P33</f>
        <v>20987.16</v>
      </c>
      <c r="E12" s="4">
        <f>[18]декабрь№1!AP33</f>
        <v>35332.731</v>
      </c>
      <c r="F12" s="1"/>
      <c r="G12" s="1">
        <f>[18]декабрь№1!AR33</f>
        <v>0</v>
      </c>
      <c r="H12" s="4">
        <f>C12+D12-E12-G12</f>
        <v>58019.524873187562</v>
      </c>
      <c r="I12" s="1"/>
    </row>
    <row r="13" spans="2:9" x14ac:dyDescent="0.25">
      <c r="B13" s="1" t="s">
        <v>15</v>
      </c>
      <c r="C13" s="4">
        <f>[18]декабрь№1!AT33</f>
        <v>58019.524873187562</v>
      </c>
      <c r="D13" s="1">
        <f>[18]декабрь№1!G34+[18]декабрь№1!M34+[18]декабрь№1!P34</f>
        <v>29882.26</v>
      </c>
      <c r="E13" s="4">
        <f>[18]декабрь№1!AP34</f>
        <v>35989.8554</v>
      </c>
      <c r="F13" s="1"/>
      <c r="G13" s="1">
        <f>[18]декабрь№1!AR34</f>
        <v>0</v>
      </c>
      <c r="H13" s="4">
        <f>C13+D13-E13-G13</f>
        <v>51911.929473187556</v>
      </c>
      <c r="I13" s="1"/>
    </row>
    <row r="14" spans="2:9" x14ac:dyDescent="0.25">
      <c r="B14" s="1" t="s">
        <v>16</v>
      </c>
      <c r="C14" s="4">
        <f>[18]декабрь№1!AT34</f>
        <v>51911.929473187556</v>
      </c>
      <c r="D14" s="1">
        <f>[18]декабрь№1!G35+[18]декабрь№1!M35+[18]декабрь№1!P35</f>
        <v>17791.11</v>
      </c>
      <c r="E14" s="4">
        <f>[18]декабрь№1!AP35</f>
        <v>34271.990240000006</v>
      </c>
      <c r="F14" s="1"/>
      <c r="G14" s="1">
        <f>[18]декабрь№1!AR35</f>
        <v>0</v>
      </c>
      <c r="H14" s="4">
        <f>C14+D14-E14-G14</f>
        <v>35431.04923318755</v>
      </c>
      <c r="I14" s="1"/>
    </row>
    <row r="15" spans="2:9" x14ac:dyDescent="0.25">
      <c r="B15" s="1" t="s">
        <v>17</v>
      </c>
      <c r="C15" s="4">
        <f>[18]декабрь№1!AT35</f>
        <v>35431.04923318755</v>
      </c>
      <c r="D15" s="1">
        <f>[18]декабрь№1!G36+[18]декабрь№1!M36+[18]декабрь№1!P36</f>
        <v>17105.54</v>
      </c>
      <c r="E15" s="4">
        <f>[18]декабрь№1!AP36</f>
        <v>34061.098280000006</v>
      </c>
      <c r="F15" s="1"/>
      <c r="G15" s="1">
        <f>[18]декабрь№1!AR36</f>
        <v>0</v>
      </c>
      <c r="H15" s="4">
        <f>C15+D15-E15-G15</f>
        <v>18475.490953187546</v>
      </c>
      <c r="I15" s="1"/>
    </row>
    <row r="16" spans="2:9" x14ac:dyDescent="0.25">
      <c r="B16" s="1" t="s">
        <v>18</v>
      </c>
      <c r="C16" s="4">
        <f>[18]декабрь№1!AT36</f>
        <v>18475.490953187546</v>
      </c>
      <c r="D16" s="1">
        <f>[18]декабрь№1!G37+[18]декабрь№1!M37+[18]декабрь№1!P37</f>
        <v>18591.14</v>
      </c>
      <c r="E16" s="4">
        <f>[18]декабрь№1!AP37</f>
        <v>34587.274440000001</v>
      </c>
      <c r="F16" s="1"/>
      <c r="G16" s="1">
        <f>[18]декабрь№1!AR37</f>
        <v>0</v>
      </c>
      <c r="H16" s="4">
        <f>C16+D16-E16-G16</f>
        <v>2479.3565131875439</v>
      </c>
      <c r="I16" s="1"/>
    </row>
    <row r="17" spans="2:9" x14ac:dyDescent="0.25">
      <c r="B17" s="1" t="s">
        <v>20</v>
      </c>
      <c r="C17" s="4">
        <f>[18]декабрь№1!AT37</f>
        <v>2479.3565131875439</v>
      </c>
      <c r="D17" s="1">
        <f>[18]декабрь№1!G38+[18]декабрь№1!M38+[18]декабрь№1!P38</f>
        <v>34102.800000000003</v>
      </c>
      <c r="E17" s="4">
        <f>[18]декабрь№1!AP38</f>
        <v>35766.167239999995</v>
      </c>
      <c r="F17" s="1"/>
      <c r="G17" s="1">
        <f>[18]декабрь№1!AR38</f>
        <v>0</v>
      </c>
      <c r="H17" s="4"/>
      <c r="I17" s="4">
        <f>C17+D17-E17-F17</f>
        <v>815.98927318755159</v>
      </c>
    </row>
    <row r="18" spans="2:9" x14ac:dyDescent="0.25">
      <c r="B18" s="1" t="s">
        <v>22</v>
      </c>
      <c r="C18" s="4">
        <f>[18]декабрь№1!AT38</f>
        <v>815.98927318755159</v>
      </c>
      <c r="D18" s="1">
        <f>[18]декабрь№1!G39+[18]декабрь№1!M39+[18]декабрь№1!P39</f>
        <v>15392.33</v>
      </c>
      <c r="E18" s="4">
        <f>[18]декабрь№1!AP39</f>
        <v>33648.4424</v>
      </c>
      <c r="F18" s="1"/>
      <c r="G18" s="1">
        <f>[18]декабрь№1!AR39</f>
        <v>0</v>
      </c>
      <c r="H18" s="4"/>
      <c r="I18" s="4">
        <f>C18+D18-E18-F18</f>
        <v>-17440.123126812447</v>
      </c>
    </row>
    <row r="19" spans="2:9" x14ac:dyDescent="0.25">
      <c r="B19" s="1" t="s">
        <v>23</v>
      </c>
      <c r="C19" s="4">
        <f>[18]декабрь№1!AT39</f>
        <v>-17440.123126812447</v>
      </c>
      <c r="D19" s="1">
        <f>[18]декабрь№1!G40+[18]декабрь№1!M40+[18]декабрь№1!P40</f>
        <v>15411.92</v>
      </c>
      <c r="E19" s="4">
        <f>[18]декабрь№1!AP40</f>
        <v>33411.853800000004</v>
      </c>
      <c r="F19" s="1"/>
      <c r="G19" s="1">
        <f>[18]декабрь№1!AR40</f>
        <v>0</v>
      </c>
      <c r="H19" s="4"/>
      <c r="I19" s="4">
        <f>C19+D19-E19-F19</f>
        <v>-35440.056926812453</v>
      </c>
    </row>
    <row r="20" spans="2:9" x14ac:dyDescent="0.25">
      <c r="B20" s="1" t="s">
        <v>53</v>
      </c>
      <c r="C20" s="4">
        <f>[18]декабрь№1!AT40</f>
        <v>-35440.056926812453</v>
      </c>
      <c r="D20" s="1">
        <f>[18]декабрь№1!G41+[18]декабрь№1!M41+[18]декабрь№1!P41</f>
        <v>29675.15</v>
      </c>
      <c r="E20" s="4">
        <f>[18]декабрь№1!AP41</f>
        <v>34890.99712</v>
      </c>
      <c r="F20" s="1"/>
      <c r="G20" s="1">
        <f>[18]декабрь№1!AR41</f>
        <v>0</v>
      </c>
      <c r="H20" s="4"/>
      <c r="I20" s="4">
        <f>C20+D20-E20-F20</f>
        <v>-40655.904046812451</v>
      </c>
    </row>
    <row r="21" spans="2:9" x14ac:dyDescent="0.25">
      <c r="B21" s="1" t="s">
        <v>11</v>
      </c>
      <c r="C21" s="4">
        <f>[18]декабрь№1!AT41</f>
        <v>-40655.904046812451</v>
      </c>
      <c r="D21" s="1">
        <f>[18]декабрь№1!G42+[18]декабрь№1!M42+[18]декабрь№1!P42</f>
        <v>15148.96</v>
      </c>
      <c r="E21" s="4">
        <f>[18]декабрь№1!AP42</f>
        <v>33273.288520000002</v>
      </c>
      <c r="F21" s="1"/>
      <c r="G21" s="1">
        <f>[18]декабрь№1!AR42</f>
        <v>0</v>
      </c>
      <c r="H21" s="4"/>
      <c r="I21" s="4">
        <f>C21+D21-E21-F21</f>
        <v>-58780.232566812454</v>
      </c>
    </row>
    <row r="22" spans="2:9" x14ac:dyDescent="0.25">
      <c r="B22" s="1" t="s">
        <v>12</v>
      </c>
      <c r="C22" s="4">
        <f>[18]декабрь№1!AT42</f>
        <v>-58780.232566812454</v>
      </c>
      <c r="D22" s="1">
        <f>[18]декабрь№1!G43+[18]декабрь№1!M43+[18]декабрь№1!P43</f>
        <v>32930.660000000003</v>
      </c>
      <c r="E22" s="4">
        <f>[18]декабрь№1!AP43</f>
        <v>34563.940439999998</v>
      </c>
      <c r="F22" s="1"/>
      <c r="G22" s="1">
        <f>[18]декабрь№1!AR43</f>
        <v>0</v>
      </c>
      <c r="H22" s="4"/>
      <c r="I22" s="4">
        <f>C22+D22-E22-F22</f>
        <v>-60413.513006812449</v>
      </c>
    </row>
    <row r="23" spans="2:9" x14ac:dyDescent="0.25">
      <c r="B23" s="1" t="s">
        <v>13</v>
      </c>
      <c r="C23" s="4">
        <f>[18]декабрь№1!AT43</f>
        <v>-60413.513006812449</v>
      </c>
      <c r="D23" s="1">
        <f>[18]декабрь№1!G44+[18]декабрь№1!M44+[18]декабрь№1!P44</f>
        <v>16266.119999999999</v>
      </c>
      <c r="E23" s="4">
        <f>[18]декабрь№1!AP44</f>
        <v>33276.539000000004</v>
      </c>
      <c r="F23" s="1"/>
      <c r="G23" s="1">
        <f>[18]декабрь№1!AR44</f>
        <v>0</v>
      </c>
      <c r="H23" s="4"/>
      <c r="I23" s="4">
        <f>C23+D23-E23-F23</f>
        <v>-77423.932006812451</v>
      </c>
    </row>
    <row r="24" spans="2:9" x14ac:dyDescent="0.25">
      <c r="B24" s="1" t="s">
        <v>14</v>
      </c>
      <c r="C24" s="4">
        <f>[18]декабрь№1!AT44</f>
        <v>-77423.932006812451</v>
      </c>
      <c r="D24" s="1">
        <f>[18]декабрь№1!G45+[18]декабрь№1!M45+[18]декабрь№1!P45</f>
        <v>12751.22</v>
      </c>
      <c r="E24" s="4">
        <f>[18]декабрь№1!AP45</f>
        <v>33116.851800000004</v>
      </c>
      <c r="F24" s="1"/>
      <c r="G24" s="1">
        <f>[18]декабрь№1!AR45</f>
        <v>0</v>
      </c>
      <c r="H24" s="4"/>
      <c r="I24" s="4">
        <f>C24+D24-E24-F24</f>
        <v>-97789.563806812454</v>
      </c>
    </row>
    <row r="25" spans="2:9" x14ac:dyDescent="0.25">
      <c r="B25" s="1" t="s">
        <v>15</v>
      </c>
      <c r="C25" s="4">
        <f>[18]декабрь№1!AT45</f>
        <v>-97789.563806812454</v>
      </c>
      <c r="D25" s="1">
        <f>[18]декабрь№1!G46+[18]декабрь№1!M46+[18]декабрь№1!P46</f>
        <v>23725.53</v>
      </c>
      <c r="E25" s="4">
        <f>[18]декабрь№1!AP46</f>
        <v>37221.258000000002</v>
      </c>
      <c r="F25" s="1"/>
      <c r="G25" s="1">
        <f>[18]декабрь№1!AR46</f>
        <v>0</v>
      </c>
      <c r="H25" s="4"/>
      <c r="I25" s="4">
        <f>C25+D25-E25-F25</f>
        <v>-111285.29180681246</v>
      </c>
    </row>
    <row r="26" spans="2:9" x14ac:dyDescent="0.25">
      <c r="B26" s="1" t="s">
        <v>16</v>
      </c>
      <c r="C26" s="4">
        <f>[18]декабрь№1!AT46</f>
        <v>-111285.29180681246</v>
      </c>
      <c r="D26" s="1">
        <f>[18]декабрь№1!G47+[18]декабрь№1!M47+[18]декабрь№1!P47</f>
        <v>17699.61</v>
      </c>
      <c r="E26" s="4">
        <f>[18]декабрь№1!AP47</f>
        <v>32751.980240000001</v>
      </c>
      <c r="F26" s="1"/>
      <c r="G26" s="1">
        <f>[18]декабрь№1!AR47</f>
        <v>0</v>
      </c>
      <c r="H26" s="4"/>
      <c r="I26" s="4">
        <f>C26+D26-E26-F26</f>
        <v>-126337.66204681246</v>
      </c>
    </row>
    <row r="27" spans="2:9" x14ac:dyDescent="0.25">
      <c r="B27" s="1" t="s">
        <v>17</v>
      </c>
      <c r="C27" s="4">
        <f>[18]декабрь№1!AT47</f>
        <v>-126337.66204681247</v>
      </c>
      <c r="D27" s="1">
        <f>[18]декабрь№1!G48+[18]декабрь№1!M48+[18]декабрь№1!P48</f>
        <v>17179.149999999998</v>
      </c>
      <c r="E27" s="4">
        <f>[18]декабрь№1!AP48</f>
        <v>33814.795839999999</v>
      </c>
      <c r="F27" s="1"/>
      <c r="G27" s="1">
        <f>[18]декабрь№1!AR48</f>
        <v>0</v>
      </c>
      <c r="H27" s="4"/>
      <c r="I27" s="4">
        <f>C27+D27-E27-F27</f>
        <v>-142973.30788681249</v>
      </c>
    </row>
  </sheetData>
  <mergeCells count="7">
    <mergeCell ref="C6:C8"/>
    <mergeCell ref="B6:B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9"/>
  <sheetViews>
    <sheetView workbookViewId="0">
      <selection activeCell="G34" sqref="G34"/>
    </sheetView>
  </sheetViews>
  <sheetFormatPr defaultRowHeight="15" x14ac:dyDescent="0.25"/>
  <cols>
    <col min="2" max="2" width="9.28515625" bestFit="1" customWidth="1"/>
    <col min="3" max="3" width="20.5703125" customWidth="1"/>
    <col min="4" max="4" width="19.42578125" bestFit="1" customWidth="1"/>
    <col min="5" max="5" width="19.140625" customWidth="1"/>
    <col min="6" max="6" width="33.140625" customWidth="1"/>
    <col min="7" max="7" width="14.7109375" customWidth="1"/>
    <col min="8" max="8" width="15.85546875" customWidth="1"/>
    <col min="9" max="9" width="12.7109375" bestFit="1" customWidth="1"/>
  </cols>
  <sheetData>
    <row r="3" spans="2:9" ht="15.75" customHeight="1" x14ac:dyDescent="0.25"/>
    <row r="4" spans="2:9" x14ac:dyDescent="0.25">
      <c r="E4" s="2" t="s">
        <v>293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[19]декабрь№1!AM29</f>
        <v>-152187.67488506917</v>
      </c>
      <c r="D9" s="1">
        <f>[19]декабрь№1!G30</f>
        <v>10223.98</v>
      </c>
      <c r="E9" s="4">
        <f>[19]декабрь№1!AI30</f>
        <v>10644.180799999998</v>
      </c>
      <c r="F9" s="1"/>
      <c r="G9" s="1">
        <f>[19]декабрь№1!AK30</f>
        <v>0</v>
      </c>
      <c r="H9" s="1"/>
      <c r="I9" s="4">
        <f>C9+D9-E9-G9</f>
        <v>-152607.87568506916</v>
      </c>
    </row>
    <row r="10" spans="2:9" x14ac:dyDescent="0.25">
      <c r="B10" s="1" t="s">
        <v>12</v>
      </c>
      <c r="C10" s="4">
        <f>[19]декабрь№1!AM30</f>
        <v>-152607.87568506916</v>
      </c>
      <c r="D10" s="1">
        <f>[19]декабрь№1!G31</f>
        <v>9851.2800000000007</v>
      </c>
      <c r="E10" s="4">
        <f>[19]декабрь№1!AI31</f>
        <v>10490.300000000001</v>
      </c>
      <c r="F10" s="1"/>
      <c r="G10" s="1">
        <f>[19]декабрь№1!AK31</f>
        <v>0</v>
      </c>
      <c r="H10" s="1"/>
      <c r="I10" s="4">
        <f>C10+D10-E10-G10</f>
        <v>-153246.89568506915</v>
      </c>
    </row>
    <row r="11" spans="2:9" x14ac:dyDescent="0.25">
      <c r="B11" s="1" t="s">
        <v>13</v>
      </c>
      <c r="C11" s="4">
        <f>[19]декабрь№1!AM31</f>
        <v>-153246.89568506915</v>
      </c>
      <c r="D11" s="1">
        <f>[19]декабрь№1!G32</f>
        <v>9207.81</v>
      </c>
      <c r="E11" s="4">
        <f>[19]декабрь№1!AI32</f>
        <v>10209.713160000001</v>
      </c>
      <c r="F11" s="1" t="s">
        <v>45</v>
      </c>
      <c r="G11" s="1">
        <f>[19]декабрь№1!AK32</f>
        <v>6194.01</v>
      </c>
      <c r="H11" s="1"/>
      <c r="I11" s="4">
        <f>C11+D11-E11-G11</f>
        <v>-160442.80884506917</v>
      </c>
    </row>
    <row r="12" spans="2:9" x14ac:dyDescent="0.25">
      <c r="B12" s="1" t="s">
        <v>14</v>
      </c>
      <c r="C12" s="4">
        <f>[19]декабрь№1!AM32</f>
        <v>-160442.80884506917</v>
      </c>
      <c r="D12" s="1">
        <f>[19]декабрь№1!G33</f>
        <v>11285.98</v>
      </c>
      <c r="E12" s="4">
        <f>[19]декабрь№1!AI33</f>
        <v>10930.05032</v>
      </c>
      <c r="F12" s="1"/>
      <c r="G12" s="1">
        <f>[19]декабрь№1!AK33</f>
        <v>0</v>
      </c>
      <c r="H12" s="1"/>
      <c r="I12" s="4">
        <f>C12+D12-E12-G12</f>
        <v>-160086.87916506917</v>
      </c>
    </row>
    <row r="13" spans="2:9" x14ac:dyDescent="0.25">
      <c r="B13" s="1" t="s">
        <v>15</v>
      </c>
      <c r="C13" s="4">
        <f>[19]декабрь№1!AM33</f>
        <v>-160086.87916506917</v>
      </c>
      <c r="D13" s="1">
        <f>[19]декабрь№1!G34</f>
        <v>9603.24</v>
      </c>
      <c r="E13" s="4">
        <f>[19]декабрь№1!AI34</f>
        <v>10222.29824</v>
      </c>
      <c r="F13" s="1"/>
      <c r="G13" s="1">
        <f>[19]декабрь№1!AK34</f>
        <v>0</v>
      </c>
      <c r="H13" s="1"/>
      <c r="I13" s="4">
        <f>C13+D13-E13-G13</f>
        <v>-160705.93740506918</v>
      </c>
    </row>
    <row r="14" spans="2:9" x14ac:dyDescent="0.25">
      <c r="B14" s="1" t="s">
        <v>16</v>
      </c>
      <c r="C14" s="4">
        <f>[19]декабрь№1!AM34</f>
        <v>-160705.93740506918</v>
      </c>
      <c r="D14" s="1">
        <f>[19]декабрь№1!G35</f>
        <v>14684.279999999999</v>
      </c>
      <c r="E14" s="4">
        <f>[19]декабрь№1!AI35</f>
        <v>10984.789919999999</v>
      </c>
      <c r="F14" s="1"/>
      <c r="G14" s="1">
        <f>[19]декабрь№1!AK35</f>
        <v>0</v>
      </c>
      <c r="H14" s="1"/>
      <c r="I14" s="4">
        <f>C14+D14-E14-G14</f>
        <v>-157006.4473250692</v>
      </c>
    </row>
    <row r="15" spans="2:9" x14ac:dyDescent="0.25">
      <c r="B15" s="1" t="s">
        <v>17</v>
      </c>
      <c r="C15" s="4">
        <f>[19]декабрь№1!AM35</f>
        <v>-157006.4473250692</v>
      </c>
      <c r="D15" s="1">
        <f>[19]декабрь№1!G36</f>
        <v>11264.5</v>
      </c>
      <c r="E15" s="4">
        <f>[19]декабрь№1!AI36</f>
        <v>10676.25872</v>
      </c>
      <c r="F15" s="1"/>
      <c r="G15" s="1">
        <f>[19]декабрь№1!AK36</f>
        <v>0</v>
      </c>
      <c r="H15" s="1"/>
      <c r="I15" s="4">
        <f>C15+D15-E15-G15</f>
        <v>-156418.20604506921</v>
      </c>
    </row>
    <row r="16" spans="2:9" x14ac:dyDescent="0.25">
      <c r="B16" s="1" t="s">
        <v>18</v>
      </c>
      <c r="C16" s="4">
        <f>[19]декабрь№1!AM36</f>
        <v>-156418.20604506921</v>
      </c>
      <c r="D16" s="1">
        <f>[19]декабрь№1!G37</f>
        <v>10804.64</v>
      </c>
      <c r="E16" s="4">
        <f>[19]декабрь№1!AI37</f>
        <v>16145.971039999999</v>
      </c>
      <c r="F16" s="1" t="s">
        <v>41</v>
      </c>
      <c r="G16" s="1">
        <f>[19]декабрь№1!AK37</f>
        <v>14800.55</v>
      </c>
      <c r="H16" s="1"/>
      <c r="I16" s="4">
        <f>C16+D16-E16-G16</f>
        <v>-176560.08708506919</v>
      </c>
    </row>
    <row r="17" spans="2:9" x14ac:dyDescent="0.25">
      <c r="B17" s="1" t="s">
        <v>20</v>
      </c>
      <c r="C17" s="4">
        <f>[19]декабрь№1!AM37</f>
        <v>-176560.08708506919</v>
      </c>
      <c r="D17" s="1">
        <f>[19]декабрь№1!G38</f>
        <v>10941.71</v>
      </c>
      <c r="E17" s="4">
        <f>[19]декабрь№1!AI38</f>
        <v>12196.765799999999</v>
      </c>
      <c r="F17" s="1" t="s">
        <v>294</v>
      </c>
      <c r="G17" s="1">
        <v>6067.32</v>
      </c>
      <c r="H17" s="1"/>
      <c r="I17" s="4">
        <f>C17+D17-E17-G17</f>
        <v>-183882.4628850692</v>
      </c>
    </row>
    <row r="18" spans="2:9" x14ac:dyDescent="0.25">
      <c r="B18" s="1" t="s">
        <v>22</v>
      </c>
      <c r="C18" s="4">
        <f>[19]декабрь№1!AM38</f>
        <v>-183882.4628850692</v>
      </c>
      <c r="D18" s="1">
        <f>[19]декабрь№1!G39</f>
        <v>8660.91</v>
      </c>
      <c r="E18" s="4">
        <f>[19]декабрь№1!AI39</f>
        <v>11247.8158</v>
      </c>
      <c r="F18" s="1"/>
      <c r="G18" s="1">
        <f>[19]декабрь№1!AK39</f>
        <v>0</v>
      </c>
      <c r="H18" s="1"/>
      <c r="I18" s="4">
        <f>C18+D18-E18-G18</f>
        <v>-186469.3686850692</v>
      </c>
    </row>
    <row r="19" spans="2:9" x14ac:dyDescent="0.25">
      <c r="B19" s="1" t="s">
        <v>23</v>
      </c>
      <c r="C19" s="4">
        <f>[19]декабрь№1!AM39</f>
        <v>-186469.3686850692</v>
      </c>
      <c r="D19" s="1">
        <f>[19]декабрь№1!G40</f>
        <v>10537.369999999999</v>
      </c>
      <c r="E19" s="4">
        <f>[19]декабрь№1!AI40</f>
        <v>12117.994519999998</v>
      </c>
      <c r="F19" s="1" t="s">
        <v>56</v>
      </c>
      <c r="G19" s="1">
        <v>39935.75</v>
      </c>
      <c r="H19" s="1"/>
      <c r="I19" s="4">
        <f>C19+D19-E19-G19</f>
        <v>-227985.74320506922</v>
      </c>
    </row>
    <row r="20" spans="2:9" x14ac:dyDescent="0.25">
      <c r="B20" s="1" t="s">
        <v>53</v>
      </c>
      <c r="C20" s="4">
        <f>[19]декабрь№1!AM40</f>
        <v>-227985.74320506922</v>
      </c>
      <c r="D20" s="1">
        <f>[19]декабрь№1!G41</f>
        <v>9303.8700000000008</v>
      </c>
      <c r="E20" s="4">
        <f>[19]декабрь№1!AI41</f>
        <v>12173.021560000001</v>
      </c>
      <c r="F20" s="1" t="s">
        <v>60</v>
      </c>
      <c r="G20" s="1">
        <v>13165.59</v>
      </c>
      <c r="H20" s="1"/>
      <c r="I20" s="4">
        <f>C20+D20-E20-G20</f>
        <v>-244020.48476506921</v>
      </c>
    </row>
    <row r="21" spans="2:9" x14ac:dyDescent="0.25">
      <c r="B21" s="1" t="s">
        <v>11</v>
      </c>
      <c r="C21" s="4">
        <f>[19]декабрь№1!AM41</f>
        <v>-244020.48476506921</v>
      </c>
      <c r="D21" s="1">
        <f>[19]декабрь№1!G42</f>
        <v>13883.380000000001</v>
      </c>
      <c r="E21" s="4">
        <f>[19]декабрь№1!AI42</f>
        <v>13683.510479999999</v>
      </c>
      <c r="F21" s="1"/>
      <c r="G21" s="1">
        <f>[19]декабрь№1!AK42</f>
        <v>0</v>
      </c>
      <c r="H21" s="1"/>
      <c r="I21" s="4">
        <f>C21+D21-E21-G21</f>
        <v>-243820.6152450692</v>
      </c>
    </row>
    <row r="22" spans="2:9" x14ac:dyDescent="0.25">
      <c r="B22" s="1" t="s">
        <v>12</v>
      </c>
      <c r="C22" s="4">
        <f>[19]декабрь№1!AM42</f>
        <v>-243820.6152450692</v>
      </c>
      <c r="D22" s="1">
        <f>[19]декабрь№1!G43</f>
        <v>13901.99</v>
      </c>
      <c r="E22" s="4">
        <f>[19]декабрь№1!AI43</f>
        <v>11085.67196</v>
      </c>
      <c r="F22" s="1"/>
      <c r="G22" s="1">
        <f>[19]декабрь№1!AK43</f>
        <v>0</v>
      </c>
      <c r="H22" s="1"/>
      <c r="I22" s="4">
        <f>C22+D22-E22-G22</f>
        <v>-241004.29720506922</v>
      </c>
    </row>
    <row r="23" spans="2:9" x14ac:dyDescent="0.25">
      <c r="B23" s="1" t="s">
        <v>13</v>
      </c>
      <c r="C23" s="4">
        <f>[19]декабрь№1!AM43</f>
        <v>-241004.29720506922</v>
      </c>
      <c r="D23" s="1">
        <f>[19]декабрь№1!G44</f>
        <v>13514.380000000001</v>
      </c>
      <c r="E23" s="4">
        <f>[19]декабрь№1!AI44</f>
        <v>10915.0532</v>
      </c>
      <c r="F23" s="1"/>
      <c r="G23" s="1">
        <f>[19]декабрь№1!AK44</f>
        <v>0</v>
      </c>
      <c r="H23" s="1"/>
      <c r="I23" s="4">
        <f>C23+D23-E23-G23</f>
        <v>-238404.97040506921</v>
      </c>
    </row>
    <row r="24" spans="2:9" x14ac:dyDescent="0.25">
      <c r="B24" s="1" t="s">
        <v>14</v>
      </c>
      <c r="C24" s="4">
        <f>[19]декабрь№1!AM44</f>
        <v>-238404.97040506921</v>
      </c>
      <c r="D24" s="1">
        <f>[19]декабрь№1!G45</f>
        <v>15655.94</v>
      </c>
      <c r="E24" s="4">
        <f>[19]декабрь№1!AI45</f>
        <v>12391.062400000001</v>
      </c>
      <c r="F24" s="1"/>
      <c r="G24" s="1">
        <f>[19]декабрь№1!AK45</f>
        <v>0</v>
      </c>
      <c r="H24" s="1"/>
      <c r="I24" s="4">
        <f>C24+D24-E24-G24</f>
        <v>-235140.0928050692</v>
      </c>
    </row>
    <row r="25" spans="2:9" x14ac:dyDescent="0.25">
      <c r="B25" s="1" t="s">
        <v>15</v>
      </c>
      <c r="C25" s="4">
        <f>[19]декабрь№1!AM45</f>
        <v>-235140.0928050692</v>
      </c>
      <c r="D25" s="1">
        <f>[19]декабрь№1!G46</f>
        <v>12255.29</v>
      </c>
      <c r="E25" s="4">
        <f>[19]декабрь№1!AI46</f>
        <v>13821.854039999998</v>
      </c>
      <c r="F25" s="1" t="s">
        <v>56</v>
      </c>
      <c r="G25" s="1">
        <f>[19]декабрь№1!AK46</f>
        <v>25717.040000000001</v>
      </c>
      <c r="H25" s="1"/>
      <c r="I25" s="4">
        <f>C25+D25-E25-G25</f>
        <v>-262423.69684506918</v>
      </c>
    </row>
    <row r="26" spans="2:9" x14ac:dyDescent="0.25">
      <c r="B26" s="1" t="s">
        <v>16</v>
      </c>
      <c r="C26" s="4">
        <f>[19]декабрь№1!AM46</f>
        <v>-262423.69684506918</v>
      </c>
      <c r="D26" s="1">
        <f>[19]декабрь№1!G47</f>
        <v>16142.74</v>
      </c>
      <c r="E26" s="4">
        <f>[19]декабрь№1!AI47</f>
        <v>11606.0072</v>
      </c>
      <c r="F26" s="1" t="s">
        <v>35</v>
      </c>
      <c r="G26" s="1">
        <f>[19]декабрь№1!AK47</f>
        <v>12636.77</v>
      </c>
      <c r="H26" s="1"/>
      <c r="I26" s="4">
        <f>C26+D26-E26-G26</f>
        <v>-270523.7340450692</v>
      </c>
    </row>
    <row r="27" spans="2:9" x14ac:dyDescent="0.25">
      <c r="B27" s="1" t="s">
        <v>17</v>
      </c>
      <c r="C27" s="4">
        <f>[19]декабрь№1!AM47</f>
        <v>-270523.7340450692</v>
      </c>
      <c r="D27" s="1">
        <f>[19]декабрь№1!G48</f>
        <v>16142.74</v>
      </c>
      <c r="E27" s="4">
        <f>[19]декабрь№1!AI48</f>
        <v>11607.0072</v>
      </c>
      <c r="F27" s="1"/>
      <c r="G27" s="1">
        <f>[19]декабрь№1!AK48</f>
        <v>0</v>
      </c>
      <c r="H27" s="1"/>
      <c r="I27" s="4">
        <f>C27+D27-E27-G27</f>
        <v>-265988.0012450692</v>
      </c>
    </row>
    <row r="28" spans="2:9" x14ac:dyDescent="0.25">
      <c r="B28" s="1"/>
      <c r="C28" s="1"/>
      <c r="D28" s="1"/>
      <c r="E28" s="1"/>
      <c r="F28" s="1"/>
      <c r="G28" s="1"/>
      <c r="H28" s="1"/>
      <c r="I28" s="4"/>
    </row>
    <row r="29" spans="2:9" x14ac:dyDescent="0.25">
      <c r="B29" s="1"/>
      <c r="C29" s="1"/>
      <c r="D29" s="1"/>
      <c r="E29" s="1"/>
      <c r="F29" s="1"/>
      <c r="G29" s="1"/>
      <c r="H29" s="1"/>
      <c r="I29" s="4"/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85546875" customWidth="1"/>
    <col min="7" max="7" width="9" bestFit="1" customWidth="1"/>
    <col min="9" max="9" width="12.7109375" bestFit="1" customWidth="1"/>
  </cols>
  <sheetData>
    <row r="4" spans="2:9" x14ac:dyDescent="0.25">
      <c r="E4" s="2" t="s">
        <v>295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[20]декабрь№1!AP28</f>
        <v>-138418.2034542879</v>
      </c>
      <c r="D9" s="1">
        <f>[20]декабрь№1!G29</f>
        <v>17157.34</v>
      </c>
      <c r="E9" s="4">
        <f>[20]декабрь№1!AL29</f>
        <v>18604.272520000002</v>
      </c>
      <c r="F9" s="1"/>
      <c r="G9" s="1">
        <f>[20]декабрь№1!AN29</f>
        <v>0</v>
      </c>
      <c r="H9" s="1"/>
      <c r="I9" s="4">
        <f>C9+D9-E9-G9</f>
        <v>-139865.1359742879</v>
      </c>
    </row>
    <row r="10" spans="2:9" x14ac:dyDescent="0.25">
      <c r="B10" s="1" t="s">
        <v>12</v>
      </c>
      <c r="C10" s="4">
        <f>[20]декабрь№1!AP29</f>
        <v>-139665.1359742879</v>
      </c>
      <c r="D10" s="1">
        <f>[20]декабрь№1!G30</f>
        <v>20287.8</v>
      </c>
      <c r="E10" s="4">
        <f>[20]декабрь№1!AL30</f>
        <v>18573.474760000001</v>
      </c>
      <c r="F10" s="1"/>
      <c r="G10" s="1">
        <f>[20]декабрь№1!AN30</f>
        <v>0</v>
      </c>
      <c r="H10" s="1"/>
      <c r="I10" s="4">
        <f>C10+D10-E10-G10</f>
        <v>-137950.81073428789</v>
      </c>
    </row>
    <row r="11" spans="2:9" x14ac:dyDescent="0.25">
      <c r="B11" s="1" t="s">
        <v>13</v>
      </c>
      <c r="C11" s="4">
        <f>[20]декабрь№1!AP30</f>
        <v>-137750.81073428789</v>
      </c>
      <c r="D11" s="1">
        <f>[20]декабрь№1!G31</f>
        <v>16180.18</v>
      </c>
      <c r="E11" s="4">
        <f>[20]декабрь№1!AL31</f>
        <v>19215.278040000001</v>
      </c>
      <c r="F11" s="1"/>
      <c r="G11" s="1">
        <f>[20]декабрь№1!AN31</f>
        <v>0</v>
      </c>
      <c r="H11" s="1"/>
      <c r="I11" s="4">
        <f>C11+D11-E11-G11</f>
        <v>-140785.90877428791</v>
      </c>
    </row>
    <row r="12" spans="2:9" x14ac:dyDescent="0.25">
      <c r="B12" s="1" t="s">
        <v>14</v>
      </c>
      <c r="C12" s="4">
        <f>[20]декабрь№1!AP31</f>
        <v>-140585.90877428791</v>
      </c>
      <c r="D12" s="1">
        <f>[20]декабрь№1!G32</f>
        <v>19635.25</v>
      </c>
      <c r="E12" s="4">
        <f>[20]декабрь№1!AL32</f>
        <v>19500.466960000005</v>
      </c>
      <c r="F12" s="1"/>
      <c r="G12" s="1">
        <f>[20]декабрь№1!AN32</f>
        <v>0</v>
      </c>
      <c r="H12" s="1"/>
      <c r="I12" s="4">
        <f>C12+D12-E12-G12</f>
        <v>-140451.1257342879</v>
      </c>
    </row>
    <row r="13" spans="2:9" x14ac:dyDescent="0.25">
      <c r="B13" s="1" t="s">
        <v>15</v>
      </c>
      <c r="C13" s="4">
        <f>[20]декабрь№1!AP32</f>
        <v>-140251.1257342879</v>
      </c>
      <c r="D13" s="1">
        <f>[20]декабрь№1!G33</f>
        <v>10238.34</v>
      </c>
      <c r="E13" s="4">
        <f>[20]декабрь№1!AL33</f>
        <v>17733.954520000003</v>
      </c>
      <c r="F13" s="1"/>
      <c r="G13" s="1">
        <f>[20]декабрь№1!AN33</f>
        <v>0</v>
      </c>
      <c r="H13" s="1"/>
      <c r="I13" s="4">
        <f>C13+D13-E13-G13</f>
        <v>-147746.7402542879</v>
      </c>
    </row>
    <row r="14" spans="2:9" x14ac:dyDescent="0.25">
      <c r="B14" s="1" t="s">
        <v>16</v>
      </c>
      <c r="C14" s="4">
        <f>[20]декабрь№1!AP33</f>
        <v>-147546.7402542879</v>
      </c>
      <c r="D14" s="1">
        <f>[20]декабрь№1!G34</f>
        <v>21466.22</v>
      </c>
      <c r="E14" s="4">
        <f>[20]декабрь№1!AL34</f>
        <v>22032.42412</v>
      </c>
      <c r="F14" s="1"/>
      <c r="G14" s="1">
        <f>[20]декабрь№1!AN34</f>
        <v>0</v>
      </c>
      <c r="H14" s="1"/>
      <c r="I14" s="4">
        <f>C14+D14-E14-G14</f>
        <v>-148112.94437428791</v>
      </c>
    </row>
    <row r="15" spans="2:9" x14ac:dyDescent="0.25">
      <c r="B15" s="1" t="s">
        <v>17</v>
      </c>
      <c r="C15" s="4">
        <f>[20]декабрь№1!AP34</f>
        <v>-147912.94437428791</v>
      </c>
      <c r="D15" s="1">
        <f>[20]декабрь№1!G35</f>
        <v>19702.5</v>
      </c>
      <c r="E15" s="4">
        <f>[20]декабрь№1!AL35</f>
        <v>20962.21068</v>
      </c>
      <c r="F15" s="1"/>
      <c r="G15" s="1">
        <f>[20]декабрь№1!AN35</f>
        <v>0</v>
      </c>
      <c r="H15" s="1"/>
      <c r="I15" s="4">
        <f>C15+D15-E15-G15</f>
        <v>-149172.6550542879</v>
      </c>
    </row>
    <row r="16" spans="2:9" x14ac:dyDescent="0.25">
      <c r="B16" s="1" t="s">
        <v>18</v>
      </c>
      <c r="C16" s="4">
        <f>[20]декабрь№1!AP35</f>
        <v>-148972.6550542879</v>
      </c>
      <c r="D16" s="1">
        <f>[20]декабрь№1!G36</f>
        <v>19469.55</v>
      </c>
      <c r="E16" s="4">
        <f>[20]декабрь№1!AL36</f>
        <v>27812.174960000004</v>
      </c>
      <c r="F16" s="1"/>
      <c r="G16" s="1">
        <f>[20]декабрь№1!AN36</f>
        <v>0</v>
      </c>
      <c r="H16" s="1"/>
      <c r="I16" s="4">
        <f>C16+D16-E16-G16</f>
        <v>-157315.28001428791</v>
      </c>
    </row>
    <row r="17" spans="2:9" x14ac:dyDescent="0.25">
      <c r="B17" s="1" t="s">
        <v>20</v>
      </c>
      <c r="C17" s="4">
        <f>[20]декабрь№1!AP36</f>
        <v>-157115.28001428791</v>
      </c>
      <c r="D17" s="1">
        <f>[20]декабрь№1!G37</f>
        <v>15798.64</v>
      </c>
      <c r="E17" s="4">
        <f>[20]декабрь№1!AL37</f>
        <v>18921.305800000002</v>
      </c>
      <c r="F17" s="1" t="s">
        <v>296</v>
      </c>
      <c r="G17" s="1">
        <f>[20]декабрь№1!AN37</f>
        <v>5720.64</v>
      </c>
      <c r="H17" s="1"/>
      <c r="I17" s="4">
        <f>C17+D17-E17-G17</f>
        <v>-165958.58581428792</v>
      </c>
    </row>
    <row r="18" spans="2:9" x14ac:dyDescent="0.25">
      <c r="B18" s="1" t="s">
        <v>22</v>
      </c>
      <c r="C18" s="4">
        <f>[20]декабрь№1!AP37</f>
        <v>-165758.58581428792</v>
      </c>
      <c r="D18" s="1">
        <f>[20]декабрь№1!G38</f>
        <v>21473.940000000002</v>
      </c>
      <c r="E18" s="4">
        <f>[20]декабрь№1!AL38</f>
        <v>22217.583640000001</v>
      </c>
      <c r="F18" s="1" t="s">
        <v>61</v>
      </c>
      <c r="G18" s="6">
        <v>40817</v>
      </c>
      <c r="H18" s="1"/>
      <c r="I18" s="4">
        <f>C18+D18-E18-G18</f>
        <v>-207319.22945428791</v>
      </c>
    </row>
    <row r="19" spans="2:9" x14ac:dyDescent="0.25">
      <c r="B19" s="1" t="s">
        <v>23</v>
      </c>
      <c r="C19" s="4">
        <f>[20]декабрь№1!AP38</f>
        <v>-334582.04945428792</v>
      </c>
      <c r="D19" s="1">
        <f>[20]декабрь№1!G39</f>
        <v>20352.019999999997</v>
      </c>
      <c r="E19" s="4">
        <f>[20]декабрь№1!AL39</f>
        <v>21939.804040000003</v>
      </c>
      <c r="F19" s="1" t="s">
        <v>61</v>
      </c>
      <c r="G19" s="6">
        <v>11191.62</v>
      </c>
      <c r="H19" s="1"/>
      <c r="I19" s="4">
        <f>C19+D19-E19-G19</f>
        <v>-347361.45349428791</v>
      </c>
    </row>
    <row r="20" spans="2:9" x14ac:dyDescent="0.25">
      <c r="B20" s="1" t="s">
        <v>53</v>
      </c>
      <c r="C20" s="4">
        <f>[20]декабрь№1!AP39</f>
        <v>-347161.45349428791</v>
      </c>
      <c r="D20" s="1">
        <f>[20]декабрь№1!G40</f>
        <v>17075.64</v>
      </c>
      <c r="E20" s="4">
        <f>[20]декабрь№1!AL40</f>
        <v>22334.248920000002</v>
      </c>
      <c r="F20" s="1"/>
      <c r="G20" s="6"/>
      <c r="H20" s="1"/>
      <c r="I20" s="4">
        <f>C20+D20-E20-G20</f>
        <v>-352420.06241428788</v>
      </c>
    </row>
    <row r="21" spans="2:9" x14ac:dyDescent="0.25">
      <c r="B21" s="1" t="s">
        <v>11</v>
      </c>
      <c r="C21" s="4">
        <f>[20]декабрь№1!AP40</f>
        <v>-352220.06241428788</v>
      </c>
      <c r="D21" s="1">
        <f>[20]декабрь№1!G41</f>
        <v>23144.5</v>
      </c>
      <c r="E21" s="4">
        <f>[20]декабрь№1!AL41</f>
        <v>24510.754520000002</v>
      </c>
      <c r="F21" s="1"/>
      <c r="G21" s="6"/>
      <c r="H21" s="1"/>
      <c r="I21" s="4">
        <f>C21+D21-E21-G21</f>
        <v>-353586.3169342879</v>
      </c>
    </row>
    <row r="22" spans="2:9" x14ac:dyDescent="0.25">
      <c r="B22" s="1" t="s">
        <v>12</v>
      </c>
      <c r="C22" s="4">
        <f>[20]декабрь№1!AP41</f>
        <v>-353386.3169342879</v>
      </c>
      <c r="D22" s="1">
        <f>[20]декабрь№1!G42</f>
        <v>21060.489999999998</v>
      </c>
      <c r="E22" s="4">
        <f>[20]декабрь№1!AL42</f>
        <v>22963.406880000002</v>
      </c>
      <c r="F22" s="1"/>
      <c r="G22" s="6"/>
      <c r="H22" s="1"/>
      <c r="I22" s="4">
        <f>C22+D22-E22-G22</f>
        <v>-355289.23381428793</v>
      </c>
    </row>
    <row r="23" spans="2:9" x14ac:dyDescent="0.25">
      <c r="B23" s="1" t="s">
        <v>13</v>
      </c>
      <c r="C23" s="4">
        <f>[20]декабрь№1!AP42</f>
        <v>-355089.23381428793</v>
      </c>
      <c r="D23" s="1">
        <f>[20]декабрь№1!G43</f>
        <v>18314.09</v>
      </c>
      <c r="E23" s="4">
        <f>[20]декабрь№1!AL43</f>
        <v>19858.795279999998</v>
      </c>
      <c r="F23" s="1" t="s">
        <v>297</v>
      </c>
      <c r="G23" s="6">
        <f>[20]декабрь№1!AN43</f>
        <v>21391.07</v>
      </c>
      <c r="H23" s="1"/>
      <c r="I23" s="4">
        <f>C23+D23-E23-G23</f>
        <v>-378025.00909428793</v>
      </c>
    </row>
    <row r="24" spans="2:9" x14ac:dyDescent="0.25">
      <c r="B24" s="1" t="s">
        <v>14</v>
      </c>
      <c r="C24" s="4">
        <f>[20]декабрь№1!AP43</f>
        <v>-377825.00909428793</v>
      </c>
      <c r="D24" s="1">
        <f>[20]декабрь№1!G44</f>
        <v>16813.96</v>
      </c>
      <c r="E24" s="4">
        <f>[20]декабрь№1!AL44</f>
        <v>18320.937560000002</v>
      </c>
      <c r="F24" s="1"/>
      <c r="G24" s="6"/>
      <c r="H24" s="1"/>
      <c r="I24" s="4">
        <f>C24+D24-E24-G24</f>
        <v>-379331.9866542879</v>
      </c>
    </row>
    <row r="25" spans="2:9" x14ac:dyDescent="0.25">
      <c r="B25" s="1" t="s">
        <v>15</v>
      </c>
      <c r="C25" s="4">
        <f>[20]декабрь№1!AP44</f>
        <v>-379131.9866542879</v>
      </c>
      <c r="D25" s="1">
        <f>[20]декабрь№1!G45</f>
        <v>21411.18</v>
      </c>
      <c r="E25" s="4">
        <f>[20]декабрь№1!AL45</f>
        <v>21523.463800000001</v>
      </c>
      <c r="F25" s="1"/>
      <c r="G25" s="6"/>
      <c r="H25" s="1"/>
      <c r="I25" s="4">
        <f>C25+D25-E25-G25</f>
        <v>-379244.27045428794</v>
      </c>
    </row>
    <row r="26" spans="2:9" x14ac:dyDescent="0.25">
      <c r="B26" s="1" t="s">
        <v>16</v>
      </c>
      <c r="C26" s="4">
        <f>[20]декабрь№1!AP45</f>
        <v>-379044.27045428794</v>
      </c>
      <c r="D26" s="1">
        <f>[20]декабрь№1!G46</f>
        <v>19184.52</v>
      </c>
      <c r="E26" s="4">
        <f>[20]декабрь№1!AL46</f>
        <v>19281.265800000005</v>
      </c>
      <c r="F26" s="1"/>
      <c r="G26" s="6"/>
      <c r="H26" s="1"/>
      <c r="I26" s="4">
        <f>C26+D26-E26-G26</f>
        <v>-379141.01625428791</v>
      </c>
    </row>
    <row r="27" spans="2:9" x14ac:dyDescent="0.25">
      <c r="B27" s="1" t="s">
        <v>17</v>
      </c>
      <c r="C27" s="4">
        <f>[20]декабрь№1!AP46</f>
        <v>-378941.01625428791</v>
      </c>
      <c r="D27" s="1">
        <f>[20]декабрь№1!G47</f>
        <v>16554.82</v>
      </c>
      <c r="E27" s="4">
        <f>[20]декабрь№1!AL47</f>
        <v>18798.6302</v>
      </c>
      <c r="F27" s="1"/>
      <c r="G27" s="6"/>
      <c r="H27" s="1"/>
      <c r="I27" s="4">
        <f>C27+D27-E27-G27</f>
        <v>-381184.82645428792</v>
      </c>
    </row>
    <row r="28" spans="2:9" x14ac:dyDescent="0.25">
      <c r="B28" s="7"/>
      <c r="C28" s="7"/>
      <c r="D28" s="7"/>
      <c r="E28" s="7"/>
      <c r="F28" s="7"/>
      <c r="G28" s="7"/>
      <c r="H28" s="7"/>
      <c r="I28" s="7"/>
    </row>
  </sheetData>
  <mergeCells count="7">
    <mergeCell ref="C6:C8"/>
    <mergeCell ref="B6:B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18.42578125" customWidth="1"/>
    <col min="4" max="4" width="19.42578125" bestFit="1" customWidth="1"/>
    <col min="5" max="5" width="20.140625" customWidth="1"/>
    <col min="6" max="6" width="28.42578125" bestFit="1" customWidth="1"/>
    <col min="7" max="7" width="11.85546875" customWidth="1"/>
    <col min="8" max="8" width="14" customWidth="1"/>
    <col min="9" max="9" width="14.140625" customWidth="1"/>
  </cols>
  <sheetData>
    <row r="4" spans="2:9" x14ac:dyDescent="0.25">
      <c r="E4" s="2" t="s">
        <v>298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[21]декабрь№1!AT27</f>
        <v>44657.694296712878</v>
      </c>
      <c r="D9" s="1">
        <f>[21]декабрь№1!G28+[21]декабрь№1!M28+[21]декабрь№1!P28</f>
        <v>27227.31</v>
      </c>
      <c r="E9" s="4">
        <f>[21]декабрь№1!AP28</f>
        <v>20306.86606</v>
      </c>
      <c r="F9" s="1"/>
      <c r="G9" s="1">
        <f>[21]декабрь№1!AR28</f>
        <v>0</v>
      </c>
      <c r="H9" s="4">
        <f>C9+D9-E9-G9</f>
        <v>51578.138236712883</v>
      </c>
      <c r="I9" s="1"/>
    </row>
    <row r="10" spans="2:9" x14ac:dyDescent="0.25">
      <c r="B10" s="1" t="s">
        <v>12</v>
      </c>
      <c r="C10" s="4">
        <f>[21]декабрь№1!AT28</f>
        <v>51578.138236712883</v>
      </c>
      <c r="D10" s="1">
        <f>[21]декабрь№1!G29+[21]декабрь№1!M29+[21]декабрь№1!P29</f>
        <v>26332.050000000003</v>
      </c>
      <c r="E10" s="4">
        <f>[21]декабрь№1!AP29</f>
        <v>20141.064699999999</v>
      </c>
      <c r="F10" s="1"/>
      <c r="G10" s="1">
        <f>[21]декабрь№1!AR29</f>
        <v>0</v>
      </c>
      <c r="H10" s="4">
        <f>C10+D10-E10-G10</f>
        <v>57769.123536712883</v>
      </c>
      <c r="I10" s="1"/>
    </row>
    <row r="11" spans="2:9" x14ac:dyDescent="0.25">
      <c r="B11" s="1" t="s">
        <v>13</v>
      </c>
      <c r="C11" s="4">
        <f>[21]декабрь№1!AT29</f>
        <v>57769.123536712883</v>
      </c>
      <c r="D11" s="1">
        <f>[21]декабрь№1!G30+[21]декабрь№1!M30+[21]декабрь№1!P30</f>
        <v>28345.21</v>
      </c>
      <c r="E11" s="4">
        <f>[21]декабрь№1!AP30</f>
        <v>20483.5399</v>
      </c>
      <c r="F11" s="1"/>
      <c r="G11" s="1">
        <f>[21]декабрь№1!AR30</f>
        <v>0</v>
      </c>
      <c r="H11" s="4">
        <f>C11+D11-E11-G11</f>
        <v>65630.793636712886</v>
      </c>
      <c r="I11" s="1"/>
    </row>
    <row r="12" spans="2:9" x14ac:dyDescent="0.25">
      <c r="B12" s="1" t="s">
        <v>14</v>
      </c>
      <c r="C12" s="4">
        <f>[21]декабрь№1!AT30</f>
        <v>65630.793636712886</v>
      </c>
      <c r="D12" s="1">
        <f>[21]декабрь№1!G31+[21]декабрь№1!M31+[21]декабрь№1!P31</f>
        <v>27009.53</v>
      </c>
      <c r="E12" s="4">
        <f>[21]декабрь№1!AP31</f>
        <v>20225.330859999998</v>
      </c>
      <c r="F12" s="1" t="s">
        <v>62</v>
      </c>
      <c r="G12" s="1">
        <f>[21]декабрь№1!AR31</f>
        <v>15826.27</v>
      </c>
      <c r="H12" s="4">
        <f>C12+D12-E12-G12</f>
        <v>56588.722776712879</v>
      </c>
      <c r="I12" s="1"/>
    </row>
    <row r="13" spans="2:9" x14ac:dyDescent="0.25">
      <c r="B13" s="1" t="s">
        <v>15</v>
      </c>
      <c r="C13" s="4">
        <f>[21]декабрь№1!AT31</f>
        <v>56588.722776712879</v>
      </c>
      <c r="D13" s="1">
        <f>[21]декабрь№1!G32+[21]декабрь№1!M32+[21]декабрь№1!P32</f>
        <v>27607.7</v>
      </c>
      <c r="E13" s="4">
        <f>[21]декабрь№1!AP32</f>
        <v>20104.761259999999</v>
      </c>
      <c r="F13" s="1"/>
      <c r="G13" s="1">
        <f>[21]декабрь№1!AR32</f>
        <v>0</v>
      </c>
      <c r="H13" s="4">
        <f>C13+D13-E13-G13</f>
        <v>64091.661516712877</v>
      </c>
      <c r="I13" s="1"/>
    </row>
    <row r="14" spans="2:9" x14ac:dyDescent="0.25">
      <c r="B14" s="1" t="s">
        <v>16</v>
      </c>
      <c r="C14" s="4">
        <f>[21]декабрь№1!AT32</f>
        <v>64091.661516712877</v>
      </c>
      <c r="D14" s="1">
        <f>[21]декабрь№1!G33+[21]декабрь№1!M33+[21]декабрь№1!P33</f>
        <v>24460.31</v>
      </c>
      <c r="E14" s="4">
        <f>[21]декабрь№1!AP33</f>
        <v>20121.994620000001</v>
      </c>
      <c r="F14" s="1"/>
      <c r="G14" s="1">
        <f>[21]декабрь№1!AR33</f>
        <v>0</v>
      </c>
      <c r="H14" s="4">
        <f>C14+D14-E14-G14</f>
        <v>68429.976896712877</v>
      </c>
      <c r="I14" s="1"/>
    </row>
    <row r="15" spans="2:9" x14ac:dyDescent="0.25">
      <c r="B15" s="1" t="s">
        <v>17</v>
      </c>
      <c r="C15" s="4">
        <f>[21]декабрь№1!AT33</f>
        <v>68429.976896712877</v>
      </c>
      <c r="D15" s="1">
        <f>[21]декабрь№1!G34+[21]декабрь№1!M34+[21]декабрь№1!P34</f>
        <v>27958.21</v>
      </c>
      <c r="E15" s="4">
        <f>[21]декабрь№1!AP34</f>
        <v>19996.274939999999</v>
      </c>
      <c r="F15" s="1"/>
      <c r="G15" s="1">
        <f>[21]декабрь№1!AR34</f>
        <v>0</v>
      </c>
      <c r="H15" s="4">
        <f>C15+D15-E15-G15</f>
        <v>76391.911956712866</v>
      </c>
      <c r="I15" s="1"/>
    </row>
    <row r="16" spans="2:9" x14ac:dyDescent="0.25">
      <c r="B16" s="1" t="s">
        <v>18</v>
      </c>
      <c r="C16" s="4">
        <f>[21]декабрь№1!AT34</f>
        <v>76391.911956712866</v>
      </c>
      <c r="D16" s="1">
        <f>[21]декабрь№1!G35+[21]декабрь№1!M35+[21]декабрь№1!P35</f>
        <v>27138.84</v>
      </c>
      <c r="E16" s="4">
        <f>[21]декабрь№1!AP35</f>
        <v>19808.642939999998</v>
      </c>
      <c r="F16" s="1"/>
      <c r="G16" s="1">
        <f>[21]декабрь№1!AR35</f>
        <v>0</v>
      </c>
      <c r="H16" s="4">
        <f>C16+D16-E16-G16</f>
        <v>83722.109016712871</v>
      </c>
      <c r="I16" s="1"/>
    </row>
    <row r="17" spans="2:9" x14ac:dyDescent="0.25">
      <c r="B17" s="1" t="s">
        <v>20</v>
      </c>
      <c r="C17" s="4">
        <f>[21]декабрь№1!AT35</f>
        <v>83722.109016712871</v>
      </c>
      <c r="D17" s="1">
        <f>[21]декабрь№1!G36+[21]декабрь№1!M36+[21]декабрь№1!P36</f>
        <v>29917.56</v>
      </c>
      <c r="E17" s="4">
        <f>[21]декабрь№1!AP36</f>
        <v>20861.982299999996</v>
      </c>
      <c r="F17" s="1"/>
      <c r="G17" s="1">
        <f>[21]декабрь№1!AR36</f>
        <v>0</v>
      </c>
      <c r="H17" s="4">
        <f>C17+D17-E17-G17</f>
        <v>92777.686716712866</v>
      </c>
      <c r="I17" s="1"/>
    </row>
    <row r="18" spans="2:9" x14ac:dyDescent="0.25">
      <c r="B18" s="1" t="s">
        <v>22</v>
      </c>
      <c r="C18" s="4">
        <f>[21]декабрь№1!AT36</f>
        <v>92777.686716712866</v>
      </c>
      <c r="D18" s="1">
        <f>[21]декабрь№1!G37+[21]декабрь№1!M37+[21]декабрь№1!P37</f>
        <v>18815.490000000002</v>
      </c>
      <c r="E18" s="4">
        <f>[21]декабрь№1!AP37</f>
        <v>19985.863419999998</v>
      </c>
      <c r="F18" s="1" t="s">
        <v>63</v>
      </c>
      <c r="G18" s="1">
        <v>5995.92</v>
      </c>
      <c r="H18" s="4">
        <f>C18+D18-E18-G18</f>
        <v>85611.393296712879</v>
      </c>
      <c r="I18" s="1"/>
    </row>
    <row r="19" spans="2:9" x14ac:dyDescent="0.25">
      <c r="B19" s="1" t="s">
        <v>23</v>
      </c>
      <c r="C19" s="4">
        <f>[21]декабрь№1!AT37</f>
        <v>85611.393296712879</v>
      </c>
      <c r="D19" s="1">
        <f>[21]декабрь№1!G38+[21]декабрь№1!M38+[21]декабрь№1!P38</f>
        <v>41387.29</v>
      </c>
      <c r="E19" s="4">
        <f>[21]декабрь№1!AP38</f>
        <v>22072.266620000002</v>
      </c>
      <c r="F19" s="1"/>
      <c r="G19" s="1">
        <v>0</v>
      </c>
      <c r="H19" s="4">
        <f>C19+D19-E19-G19</f>
        <v>104926.41667671286</v>
      </c>
      <c r="I19" s="1"/>
    </row>
    <row r="20" spans="2:9" x14ac:dyDescent="0.25">
      <c r="B20" s="1" t="s">
        <v>53</v>
      </c>
      <c r="C20" s="4">
        <f>[21]декабрь№1!AT38</f>
        <v>104926.41667671286</v>
      </c>
      <c r="D20" s="1">
        <f>[21]декабрь№1!G39+[21]декабрь№1!M39+[21]декабрь№1!P39</f>
        <v>20298.07</v>
      </c>
      <c r="E20" s="4">
        <f>[21]декабрь№1!AP39</f>
        <v>20468.14014</v>
      </c>
      <c r="F20" s="1"/>
      <c r="G20" s="1">
        <v>0</v>
      </c>
      <c r="H20" s="4">
        <f>C20+D20-E20-G20</f>
        <v>104756.34653671287</v>
      </c>
      <c r="I20" s="1"/>
    </row>
    <row r="21" spans="2:9" x14ac:dyDescent="0.25">
      <c r="B21" s="1" t="s">
        <v>11</v>
      </c>
      <c r="C21" s="4">
        <f>[21]декабрь№1!AT39</f>
        <v>104756.34653671287</v>
      </c>
      <c r="D21" s="1">
        <f>[21]декабрь№1!G40+[21]декабрь№1!M40+[21]декабрь№1!P40</f>
        <v>28168.57</v>
      </c>
      <c r="E21" s="4">
        <f>[21]декабрь№1!AP40</f>
        <v>22471.579419999998</v>
      </c>
      <c r="F21" s="1"/>
      <c r="G21" s="1">
        <v>0</v>
      </c>
      <c r="H21" s="4">
        <f>C21+D21-E21-G21</f>
        <v>110453.33711671288</v>
      </c>
      <c r="I21" s="1"/>
    </row>
    <row r="22" spans="2:9" x14ac:dyDescent="0.25">
      <c r="B22" s="1" t="s">
        <v>12</v>
      </c>
      <c r="C22" s="4">
        <f>[21]декабрь№1!AT40</f>
        <v>110453.33711671288</v>
      </c>
      <c r="D22" s="1">
        <f>[21]декабрь№1!G41+[21]декабрь№1!M41+[21]декабрь№1!P41</f>
        <v>29795.84</v>
      </c>
      <c r="E22" s="4">
        <f>[21]декабрь№1!AP41</f>
        <v>21802.002140000001</v>
      </c>
      <c r="F22" s="1" t="s">
        <v>35</v>
      </c>
      <c r="G22" s="1">
        <f>[21]декабрь№1!AR41</f>
        <v>8257.36</v>
      </c>
      <c r="H22" s="4">
        <f>C22+D22-E22-G22</f>
        <v>110189.81497671288</v>
      </c>
      <c r="I22" s="1"/>
    </row>
    <row r="23" spans="2:9" x14ac:dyDescent="0.25">
      <c r="B23" s="1" t="s">
        <v>13</v>
      </c>
      <c r="C23" s="4">
        <f>[21]декабрь№1!AT41</f>
        <v>110189.81497671288</v>
      </c>
      <c r="D23" s="1">
        <f>[21]декабрь№1!G42+[21]декабрь№1!M42+[21]декабрь№1!P42</f>
        <v>26622.120000000003</v>
      </c>
      <c r="E23" s="4">
        <f>[21]декабрь№1!AP42</f>
        <v>23703.803339999999</v>
      </c>
      <c r="F23" s="1"/>
      <c r="G23" s="1">
        <f>[21]декабрь№1!AR42</f>
        <v>0</v>
      </c>
      <c r="H23" s="4">
        <f>C23+D23-E23-G23</f>
        <v>113108.13163671289</v>
      </c>
      <c r="I23" s="1"/>
    </row>
    <row r="24" spans="2:9" x14ac:dyDescent="0.25">
      <c r="B24" s="1" t="s">
        <v>14</v>
      </c>
      <c r="C24" s="4">
        <f>[21]декабрь№1!AT42</f>
        <v>113108.13163671289</v>
      </c>
      <c r="D24" s="1">
        <f>[21]декабрь№1!G43+[21]декабрь№1!M43+[21]декабрь№1!P43</f>
        <v>27023.91</v>
      </c>
      <c r="E24" s="4">
        <f>[21]декабрь№1!AP43</f>
        <v>19553.1319</v>
      </c>
      <c r="F24" s="1"/>
      <c r="G24" s="1">
        <f>[21]декабрь№1!AR43</f>
        <v>0</v>
      </c>
      <c r="H24" s="4">
        <f>C24+D24-E24-G24</f>
        <v>120578.90973671287</v>
      </c>
      <c r="I24" s="1"/>
    </row>
    <row r="25" spans="2:9" x14ac:dyDescent="0.25">
      <c r="B25" s="1" t="s">
        <v>15</v>
      </c>
      <c r="C25" s="4">
        <f>[21]декабрь№1!AT43</f>
        <v>120578.90973671287</v>
      </c>
      <c r="D25" s="1">
        <f>[21]декабрь№1!G44+[21]декабрь№1!M44+[21]декабрь№1!P44</f>
        <v>24885.98</v>
      </c>
      <c r="E25" s="4">
        <f>[21]декабрь№1!AP44</f>
        <v>19094.483899999999</v>
      </c>
      <c r="F25" s="1" t="s">
        <v>299</v>
      </c>
      <c r="G25" s="1">
        <f>[21]декабрь№1!AR44</f>
        <v>39799.769999999997</v>
      </c>
      <c r="H25" s="4">
        <f>C25+D25-E25-G25</f>
        <v>86570.6358367129</v>
      </c>
      <c r="I25" s="1"/>
    </row>
    <row r="26" spans="2:9" x14ac:dyDescent="0.25">
      <c r="B26" s="1" t="s">
        <v>16</v>
      </c>
      <c r="C26" s="4">
        <f>[21]декабрь№1!AT44</f>
        <v>86570.6358367129</v>
      </c>
      <c r="D26" s="1">
        <f>[21]декабрь№1!G45+[21]декабрь№1!M45+[21]декабрь№1!P45</f>
        <v>24885.98</v>
      </c>
      <c r="E26" s="4">
        <f>[21]декабрь№1!AP45</f>
        <v>18655.957499999997</v>
      </c>
      <c r="F26" s="1"/>
      <c r="G26" s="1"/>
      <c r="H26" s="4">
        <f>C26+D26-E26-G26</f>
        <v>92800.658336712891</v>
      </c>
      <c r="I26" s="1"/>
    </row>
    <row r="27" spans="2:9" x14ac:dyDescent="0.25">
      <c r="B27" s="1" t="s">
        <v>17</v>
      </c>
      <c r="C27" s="4">
        <f>[21]декабрь№1!AT45</f>
        <v>92800.658336712891</v>
      </c>
      <c r="D27" s="1">
        <f>[21]декабрь№1!G46+[21]декабрь№1!M46+[21]декабрь№1!P46</f>
        <v>31568.69</v>
      </c>
      <c r="E27" s="4">
        <f>[21]декабрь№1!AP46</f>
        <v>19119.612779999999</v>
      </c>
      <c r="F27" s="1" t="s">
        <v>105</v>
      </c>
      <c r="G27" s="1">
        <f>[21]декабрь№1!AR46</f>
        <v>76544.320000000007</v>
      </c>
      <c r="H27" s="4">
        <f>C27+D27-E27-G27</f>
        <v>28705.415556712891</v>
      </c>
      <c r="I27" s="1"/>
    </row>
  </sheetData>
  <mergeCells count="7">
    <mergeCell ref="C6:C8"/>
    <mergeCell ref="B6:B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H31" sqref="H31"/>
    </sheetView>
  </sheetViews>
  <sheetFormatPr defaultRowHeight="15" x14ac:dyDescent="0.25"/>
  <cols>
    <col min="2" max="2" width="9.28515625" bestFit="1" customWidth="1"/>
    <col min="3" max="3" width="16.42578125" customWidth="1"/>
    <col min="4" max="4" width="19.42578125" bestFit="1" customWidth="1"/>
    <col min="5" max="5" width="19.7109375" customWidth="1"/>
    <col min="6" max="6" width="37.7109375" customWidth="1"/>
    <col min="7" max="7" width="11.85546875" customWidth="1"/>
    <col min="8" max="8" width="14.7109375" customWidth="1"/>
    <col min="9" max="9" width="14.5703125" customWidth="1"/>
  </cols>
  <sheetData>
    <row r="4" spans="2:9" x14ac:dyDescent="0.25">
      <c r="E4" s="2" t="s">
        <v>300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[22]декабрь№1!AT30</f>
        <v>129722.03783689062</v>
      </c>
      <c r="D9" s="1">
        <f>[22]декабрь№1!G31+[22]декабрь№1!M31</f>
        <v>23732.45</v>
      </c>
      <c r="E9" s="4">
        <f>[22]декабрь№1!AP31</f>
        <v>18893.36836</v>
      </c>
      <c r="F9" s="1"/>
      <c r="G9" s="1">
        <f>[22]декабрь№1!AR31</f>
        <v>0</v>
      </c>
      <c r="H9" s="1">
        <f>C9+D9-E9-G9</f>
        <v>134561.11947689063</v>
      </c>
      <c r="I9" s="1"/>
    </row>
    <row r="10" spans="2:9" x14ac:dyDescent="0.25">
      <c r="B10" s="1" t="s">
        <v>12</v>
      </c>
      <c r="C10" s="4">
        <f>[22]декабрь№1!AT31</f>
        <v>134561.11947689063</v>
      </c>
      <c r="D10" s="1">
        <f>[22]декабрь№1!G32+[22]декабрь№1!M32</f>
        <v>24732.84</v>
      </c>
      <c r="E10" s="4">
        <f>[22]декабрь№1!AP32</f>
        <v>19216.787520000002</v>
      </c>
      <c r="F10" s="1"/>
      <c r="G10" s="1">
        <f>[22]декабрь№1!AR32</f>
        <v>0</v>
      </c>
      <c r="H10" s="1">
        <f>C10+D10-E10-G10</f>
        <v>140077.17195689061</v>
      </c>
      <c r="I10" s="1"/>
    </row>
    <row r="11" spans="2:9" x14ac:dyDescent="0.25">
      <c r="B11" s="1" t="s">
        <v>13</v>
      </c>
      <c r="C11" s="4">
        <f>[22]декабрь№1!AT32</f>
        <v>140077.17195689061</v>
      </c>
      <c r="D11" s="1">
        <f>[22]декабрь№1!G33+[22]декабрь№1!M33</f>
        <v>24914.269999999997</v>
      </c>
      <c r="E11" s="4">
        <f>[22]декабрь№1!AP33</f>
        <v>19093.521240000002</v>
      </c>
      <c r="F11" s="1"/>
      <c r="G11" s="1">
        <f>[22]декабрь№1!AR33</f>
        <v>0</v>
      </c>
      <c r="H11" s="1">
        <f>C11+D11-E11-G11</f>
        <v>145897.9207168906</v>
      </c>
      <c r="I11" s="1"/>
    </row>
    <row r="12" spans="2:9" x14ac:dyDescent="0.25">
      <c r="B12" s="1" t="s">
        <v>14</v>
      </c>
      <c r="C12" s="4">
        <f>[22]декабрь№1!AT33</f>
        <v>145897.9207168906</v>
      </c>
      <c r="D12" s="1">
        <f>[22]декабрь№1!G34+[22]декабрь№1!M34</f>
        <v>27621.81</v>
      </c>
      <c r="E12" s="4">
        <f>[22]декабрь№1!AP34</f>
        <v>19631.547320000001</v>
      </c>
      <c r="F12" s="1"/>
      <c r="G12" s="1">
        <f>[22]декабрь№1!AR34</f>
        <v>0</v>
      </c>
      <c r="H12" s="1">
        <f>C12+D12-E12-G12</f>
        <v>153888.18339689058</v>
      </c>
      <c r="I12" s="1"/>
    </row>
    <row r="13" spans="2:9" x14ac:dyDescent="0.25">
      <c r="B13" s="1" t="s">
        <v>15</v>
      </c>
      <c r="C13" s="4">
        <f>[22]декабрь№1!AT34</f>
        <v>153888.18339689058</v>
      </c>
      <c r="D13" s="1">
        <f>[22]декабрь№1!G35+[22]декабрь№1!M35</f>
        <v>23415.599999999999</v>
      </c>
      <c r="E13" s="4">
        <f>[22]декабрь№1!AP35</f>
        <v>20006.062240000003</v>
      </c>
      <c r="F13" s="1"/>
      <c r="G13" s="1">
        <f>[22]декабрь№1!AR35</f>
        <v>0</v>
      </c>
      <c r="H13" s="1">
        <f>C13+D13-E13-G13</f>
        <v>157297.72115689059</v>
      </c>
      <c r="I13" s="1"/>
    </row>
    <row r="14" spans="2:9" x14ac:dyDescent="0.25">
      <c r="B14" s="1" t="s">
        <v>16</v>
      </c>
      <c r="C14" s="4">
        <f>[22]декабрь№1!AT35</f>
        <v>157497.72115689059</v>
      </c>
      <c r="D14" s="1">
        <f>[22]декабрь№1!G36+[22]декабрь№1!M36</f>
        <v>26458.23</v>
      </c>
      <c r="E14" s="4">
        <f>[22]декабрь№1!AP36</f>
        <v>19400.329560000002</v>
      </c>
      <c r="F14" s="1"/>
      <c r="G14" s="1">
        <f>[22]декабрь№1!AR36</f>
        <v>0</v>
      </c>
      <c r="H14" s="1">
        <f>C14+D14-E14-G14</f>
        <v>164555.62159689059</v>
      </c>
      <c r="I14" s="1"/>
    </row>
    <row r="15" spans="2:9" x14ac:dyDescent="0.25">
      <c r="B15" s="1" t="s">
        <v>17</v>
      </c>
      <c r="C15" s="4">
        <f>[22]декабрь№1!AT36</f>
        <v>164755.62159689059</v>
      </c>
      <c r="D15" s="1">
        <f>[22]декабрь№1!G37+[22]декабрь№1!M37</f>
        <v>26698.589999999997</v>
      </c>
      <c r="E15" s="4">
        <f>[22]декабрь№1!AP37</f>
        <v>19796.884839999999</v>
      </c>
      <c r="F15" s="1"/>
      <c r="G15" s="1">
        <f>[22]декабрь№1!AR37</f>
        <v>0</v>
      </c>
      <c r="H15" s="1">
        <f>C15+D15-E15-G15</f>
        <v>171657.32675689057</v>
      </c>
      <c r="I15" s="1"/>
    </row>
    <row r="16" spans="2:9" x14ac:dyDescent="0.25">
      <c r="B16" s="1" t="s">
        <v>18</v>
      </c>
      <c r="C16" s="4">
        <f>[22]декабрь№1!AT37</f>
        <v>171857.32675689057</v>
      </c>
      <c r="D16" s="1">
        <f>[22]декабрь№1!G38+[22]декабрь№1!M38</f>
        <v>34631.33</v>
      </c>
      <c r="E16" s="4">
        <f>[22]декабрь№1!AP38</f>
        <v>20114.460520000001</v>
      </c>
      <c r="F16" s="1"/>
      <c r="G16" s="1">
        <f>[22]декабрь№1!AR38</f>
        <v>0</v>
      </c>
      <c r="H16" s="1">
        <f>C16+D16-E16-G16</f>
        <v>186374.1962368906</v>
      </c>
      <c r="I16" s="1"/>
    </row>
    <row r="17" spans="2:9" x14ac:dyDescent="0.25">
      <c r="B17" s="1" t="s">
        <v>20</v>
      </c>
      <c r="C17" s="4">
        <f>[22]декабрь№1!AT38</f>
        <v>186574.19623689057</v>
      </c>
      <c r="D17" s="1">
        <f>[22]декабрь№1!G39+[22]декабрь№1!M39</f>
        <v>27019.15</v>
      </c>
      <c r="E17" s="4">
        <f>[22]декабрь№1!AP39</f>
        <v>19787.94052</v>
      </c>
      <c r="F17" s="1" t="s">
        <v>306</v>
      </c>
      <c r="G17" s="1">
        <f>[22]декабрь№1!AR39</f>
        <v>38303.18</v>
      </c>
      <c r="H17" s="1">
        <f>C17+D17-E17-G17</f>
        <v>155502.22571689056</v>
      </c>
      <c r="I17" s="1"/>
    </row>
    <row r="18" spans="2:9" x14ac:dyDescent="0.25">
      <c r="B18" s="1" t="s">
        <v>22</v>
      </c>
      <c r="C18" s="4">
        <f>[22]декабрь№1!AT39</f>
        <v>155702.22571689056</v>
      </c>
      <c r="D18" s="1">
        <f>[22]декабрь№1!G40+[22]декабрь№1!M40</f>
        <v>25257.100000000002</v>
      </c>
      <c r="E18" s="4">
        <f>[22]декабрь№1!AP40</f>
        <v>19372.715360000002</v>
      </c>
      <c r="F18" s="1"/>
      <c r="G18" s="1">
        <f>[22]декабрь№1!AR40</f>
        <v>0</v>
      </c>
      <c r="H18" s="1">
        <f>C18+D18-E18-G18</f>
        <v>161586.61035689057</v>
      </c>
      <c r="I18" s="1"/>
    </row>
    <row r="19" spans="2:9" x14ac:dyDescent="0.25">
      <c r="B19" s="1" t="s">
        <v>23</v>
      </c>
      <c r="C19" s="4">
        <f>[22]декабрь№1!AT40</f>
        <v>162086.61035689057</v>
      </c>
      <c r="D19" s="1">
        <f>[22]декабрь№1!G41+[22]декабрь№1!M41</f>
        <v>27498.949999999997</v>
      </c>
      <c r="E19" s="4">
        <f>[22]декабрь№1!AP41</f>
        <v>19727.832280000002</v>
      </c>
      <c r="F19" s="1"/>
      <c r="G19" s="1">
        <f>[22]декабрь№1!AR41</f>
        <v>0</v>
      </c>
      <c r="H19" s="1">
        <f>C19+D19-E19-G19</f>
        <v>169857.72807689055</v>
      </c>
      <c r="I19" s="1"/>
    </row>
    <row r="20" spans="2:9" x14ac:dyDescent="0.25">
      <c r="B20" s="1" t="s">
        <v>53</v>
      </c>
      <c r="C20" s="4">
        <f>[22]декабрь№1!AT41</f>
        <v>170357.72807689055</v>
      </c>
      <c r="D20" s="1">
        <f>[22]декабрь№1!G42+[22]декабрь№1!M42</f>
        <v>26543.11</v>
      </c>
      <c r="E20" s="4">
        <f>[22]декабрь№1!AP42</f>
        <v>19589.894200000002</v>
      </c>
      <c r="F20" s="1" t="s">
        <v>301</v>
      </c>
      <c r="G20" s="1">
        <f>[22]декабрь№1!AR42</f>
        <v>74747.25</v>
      </c>
      <c r="H20" s="1">
        <f>C20+D20-E20-G20</f>
        <v>102563.69387689055</v>
      </c>
      <c r="I20" s="1"/>
    </row>
    <row r="21" spans="2:9" x14ac:dyDescent="0.25">
      <c r="B21" s="1" t="s">
        <v>11</v>
      </c>
      <c r="C21" s="4">
        <f>[22]декабрь№1!AT42</f>
        <v>103063.69387689055</v>
      </c>
      <c r="D21" s="1">
        <f>[22]декабрь№1!G43+[22]декабрь№1!M43</f>
        <v>25888.75</v>
      </c>
      <c r="E21" s="4">
        <f>[22]декабрь№1!AP43</f>
        <v>21122.345799999999</v>
      </c>
      <c r="F21" s="1"/>
      <c r="G21" s="1">
        <f>[22]декабрь№1!AR43</f>
        <v>0</v>
      </c>
      <c r="H21" s="1">
        <f>C21+D21-E21-G21</f>
        <v>107830.09807689056</v>
      </c>
      <c r="I21" s="1"/>
    </row>
    <row r="22" spans="2:9" x14ac:dyDescent="0.25">
      <c r="B22" s="1" t="s">
        <v>12</v>
      </c>
      <c r="C22" s="4">
        <f>[22]декабрь№1!AT43</f>
        <v>108330.09807689056</v>
      </c>
      <c r="D22" s="1">
        <f>[22]декабрь№1!G44+[22]декабрь№1!M44</f>
        <v>28160.57</v>
      </c>
      <c r="E22" s="4">
        <f>[22]декабрь№1!AP44</f>
        <v>20822.595880000001</v>
      </c>
      <c r="F22" s="1"/>
      <c r="G22" s="1">
        <f>[22]декабрь№1!AR44</f>
        <v>0</v>
      </c>
      <c r="H22" s="1">
        <f>C22+D22-E22-G22</f>
        <v>115668.07219689054</v>
      </c>
      <c r="I22" s="1"/>
    </row>
    <row r="23" spans="2:9" x14ac:dyDescent="0.25">
      <c r="B23" s="1" t="s">
        <v>13</v>
      </c>
      <c r="C23" s="4">
        <f>[22]декабрь№1!AT44</f>
        <v>116168.07219689054</v>
      </c>
      <c r="D23" s="1">
        <f>[22]декабрь№1!G45+[22]декабрь№1!M45</f>
        <v>26128.720000000001</v>
      </c>
      <c r="E23" s="4">
        <f>[22]декабрь№1!AP45</f>
        <v>21889.349920000001</v>
      </c>
      <c r="F23" s="1"/>
      <c r="G23" s="1">
        <f>[22]декабрь№1!AR45</f>
        <v>0</v>
      </c>
      <c r="H23" s="1">
        <f>C23+D23-E23-G23</f>
        <v>120407.44227689054</v>
      </c>
      <c r="I23" s="1"/>
    </row>
    <row r="24" spans="2:9" x14ac:dyDescent="0.25">
      <c r="B24" s="1" t="s">
        <v>14</v>
      </c>
      <c r="C24" s="4">
        <f>[22]декабрь№1!AT45</f>
        <v>148281.85227689054</v>
      </c>
      <c r="D24" s="1">
        <f>[22]декабрь№1!G46+[22]декабрь№1!M46</f>
        <v>23631.46</v>
      </c>
      <c r="E24" s="4">
        <f>[22]декабрь№1!AP46</f>
        <v>20986.161919999999</v>
      </c>
      <c r="F24" s="1"/>
      <c r="G24" s="1">
        <f>[22]декабрь№1!AR46</f>
        <v>0</v>
      </c>
      <c r="H24" s="1">
        <f>C24+D24-E24-G24</f>
        <v>150927.15035689052</v>
      </c>
      <c r="I24" s="1"/>
    </row>
    <row r="25" spans="2:9" x14ac:dyDescent="0.25">
      <c r="B25" s="1" t="s">
        <v>15</v>
      </c>
      <c r="C25" s="4">
        <f>[22]декабрь№1!AT46</f>
        <v>152487.83035689051</v>
      </c>
      <c r="D25" s="1">
        <f>[22]декабрь№1!G47+[22]декабрь№1!M47</f>
        <v>25430.93</v>
      </c>
      <c r="E25" s="4">
        <f>[22]декабрь№1!AP47</f>
        <v>24342.64428</v>
      </c>
      <c r="F25" s="1"/>
      <c r="G25" s="1">
        <f>[22]декабрь№1!AR47</f>
        <v>0</v>
      </c>
      <c r="H25" s="1">
        <f>C25+D25-E25-G25</f>
        <v>153576.1160768905</v>
      </c>
      <c r="I25" s="1"/>
    </row>
    <row r="26" spans="2:9" x14ac:dyDescent="0.25">
      <c r="B26" s="1" t="s">
        <v>16</v>
      </c>
      <c r="C26" s="4">
        <f>[22]декабрь№1!AT47</f>
        <v>154079.2460768905</v>
      </c>
      <c r="D26" s="1">
        <f>[22]декабрь№1!G48+[22]декабрь№1!M48</f>
        <v>26186.15</v>
      </c>
      <c r="E26" s="4">
        <f>[22]декабрь№1!AP48</f>
        <v>20096.830280000002</v>
      </c>
      <c r="F26" s="1"/>
      <c r="G26" s="1">
        <f>[22]декабрь№1!AR48</f>
        <v>0</v>
      </c>
      <c r="H26" s="1">
        <f>C26+D26-E26-G26</f>
        <v>160168.5657968905</v>
      </c>
      <c r="I26" s="1"/>
    </row>
    <row r="27" spans="2:9" x14ac:dyDescent="0.25">
      <c r="B27" s="1" t="s">
        <v>17</v>
      </c>
      <c r="C27" s="4">
        <f>[22]декабрь№1!AT48</f>
        <v>160024.73579689051</v>
      </c>
      <c r="D27" s="1">
        <f>[22]декабрь№1!G49+[22]декабрь№1!M49</f>
        <v>31758.61</v>
      </c>
      <c r="E27" s="4">
        <f>[22]декабрь№1!AP49</f>
        <v>19153.100760000001</v>
      </c>
      <c r="F27" s="1"/>
      <c r="G27" s="1">
        <f>[22]декабрь№1!AR49</f>
        <v>0</v>
      </c>
      <c r="H27" s="1">
        <f>C27+D27-E27-G27</f>
        <v>172630.2450368905</v>
      </c>
      <c r="I27" s="1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8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0.28515625" bestFit="1" customWidth="1"/>
    <col min="7" max="7" width="8" bestFit="1" customWidth="1"/>
    <col min="9" max="9" width="12.7109375" bestFit="1" customWidth="1"/>
  </cols>
  <sheetData>
    <row r="3" spans="2:9" x14ac:dyDescent="0.25">
      <c r="E3" s="2" t="s">
        <v>164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[23]декабрь№1!AP29</f>
        <v>-133802.61541477925</v>
      </c>
      <c r="D8" s="1">
        <f>[23]декабрь№1!G30</f>
        <v>25973.43</v>
      </c>
      <c r="E8" s="4">
        <f>[23]декабрь№1!AL30</f>
        <v>22651.863800000003</v>
      </c>
      <c r="F8" s="1"/>
      <c r="G8" s="1">
        <f>[23]декабрь№1!AN30</f>
        <v>0</v>
      </c>
      <c r="H8" s="1"/>
      <c r="I8" s="4">
        <f>C8+D8-E8-G8</f>
        <v>-130481.04921477927</v>
      </c>
    </row>
    <row r="9" spans="2:9" x14ac:dyDescent="0.25">
      <c r="B9" s="1" t="s">
        <v>12</v>
      </c>
      <c r="C9" s="4">
        <f>[23]декабрь№1!AP30</f>
        <v>-130481.04921477927</v>
      </c>
      <c r="D9" s="1">
        <f>[23]декабрь№1!G31</f>
        <v>25568.929999999997</v>
      </c>
      <c r="E9" s="4">
        <f>[23]декабрь№1!AL31</f>
        <v>22612.38452</v>
      </c>
      <c r="F9" s="1" t="s">
        <v>45</v>
      </c>
      <c r="G9" s="1">
        <f>[23]декабрь№1!AN31</f>
        <v>5684.9</v>
      </c>
      <c r="H9" s="1"/>
      <c r="I9" s="4">
        <f>C9+D9-E9-G9</f>
        <v>-133209.40373477928</v>
      </c>
    </row>
    <row r="10" spans="2:9" x14ac:dyDescent="0.25">
      <c r="B10" s="1" t="s">
        <v>13</v>
      </c>
      <c r="C10" s="4">
        <f>[23]декабрь№1!AP31</f>
        <v>-133209.40373477928</v>
      </c>
      <c r="D10" s="1">
        <f>[23]декабрь№1!G32</f>
        <v>26098.42</v>
      </c>
      <c r="E10" s="4">
        <f>[23]декабрь№1!AL32</f>
        <v>23811.433280000001</v>
      </c>
      <c r="F10" s="1"/>
      <c r="G10" s="1">
        <f>[23]декабрь№1!AN32</f>
        <v>0</v>
      </c>
      <c r="H10" s="1"/>
      <c r="I10" s="4">
        <f>C10+D10-E10-G10</f>
        <v>-130922.41701477928</v>
      </c>
    </row>
    <row r="11" spans="2:9" x14ac:dyDescent="0.25">
      <c r="B11" s="1" t="s">
        <v>14</v>
      </c>
      <c r="C11" s="4">
        <f>[23]декабрь№1!AP32</f>
        <v>-130922.41701477928</v>
      </c>
      <c r="D11" s="1">
        <f>[23]декабрь№1!G33</f>
        <v>24547.83</v>
      </c>
      <c r="E11" s="4">
        <f>[23]декабрь№1!AL33</f>
        <v>25496.08628</v>
      </c>
      <c r="F11" s="1" t="s">
        <v>44</v>
      </c>
      <c r="G11" s="1">
        <f>[23]декабрь№1!AN33</f>
        <v>4231.09</v>
      </c>
      <c r="H11" s="1"/>
      <c r="I11" s="4">
        <f>C11+D11-E11-G11</f>
        <v>-136101.76329477926</v>
      </c>
    </row>
    <row r="12" spans="2:9" x14ac:dyDescent="0.25">
      <c r="B12" s="1" t="s">
        <v>15</v>
      </c>
      <c r="C12" s="4">
        <f>[23]декабрь№1!AP33</f>
        <v>-136101.76329477926</v>
      </c>
      <c r="D12" s="1">
        <f>[23]декабрь№1!G34</f>
        <v>26423.94</v>
      </c>
      <c r="E12" s="4">
        <f>[23]декабрь№1!AL34</f>
        <v>22418.257440000001</v>
      </c>
      <c r="F12" s="1"/>
      <c r="G12" s="1">
        <f>[23]декабрь№1!AN34</f>
        <v>0</v>
      </c>
      <c r="H12" s="1"/>
      <c r="I12" s="4">
        <f>C12+D12-E12-G12</f>
        <v>-132096.08073477924</v>
      </c>
    </row>
    <row r="13" spans="2:9" x14ac:dyDescent="0.25">
      <c r="B13" s="1" t="s">
        <v>16</v>
      </c>
      <c r="C13" s="4">
        <f>[23]декабрь№1!AP34</f>
        <v>-132096.08073477924</v>
      </c>
      <c r="D13" s="1">
        <f>[23]декабрь№1!G35</f>
        <v>25884.67</v>
      </c>
      <c r="E13" s="4">
        <f>[23]декабрь№1!AL35</f>
        <v>20698.214840000001</v>
      </c>
      <c r="F13" s="1"/>
      <c r="G13" s="1">
        <f>[23]декабрь№1!AN35</f>
        <v>0</v>
      </c>
      <c r="H13" s="1"/>
      <c r="I13" s="4">
        <f>C13+D13-E13-G13</f>
        <v>-126909.62557477925</v>
      </c>
    </row>
    <row r="14" spans="2:9" x14ac:dyDescent="0.25">
      <c r="B14" s="1" t="s">
        <v>17</v>
      </c>
      <c r="C14" s="4">
        <f>[23]декабрь№1!AP35</f>
        <v>-126909.62557477925</v>
      </c>
      <c r="D14" s="1">
        <f>[23]декабрь№1!G36</f>
        <v>26639.61</v>
      </c>
      <c r="E14" s="4">
        <f>[23]декабрь№1!AL36</f>
        <v>20040.650839999998</v>
      </c>
      <c r="F14" s="1"/>
      <c r="G14" s="1">
        <f>[23]декабрь№1!AN36</f>
        <v>0</v>
      </c>
      <c r="H14" s="1"/>
      <c r="I14" s="4">
        <f>C14+D14-E14-G14</f>
        <v>-120310.66641477925</v>
      </c>
    </row>
    <row r="15" spans="2:9" x14ac:dyDescent="0.25">
      <c r="B15" s="1" t="s">
        <v>18</v>
      </c>
      <c r="C15" s="4">
        <f>[23]декабрь№1!AP36</f>
        <v>-120310.66641477925</v>
      </c>
      <c r="D15" s="1">
        <f>[23]декабрь№1!G37</f>
        <v>28567.51</v>
      </c>
      <c r="E15" s="4">
        <f>[23]декабрь№1!AL37</f>
        <v>31659.54204</v>
      </c>
      <c r="F15" s="1" t="s">
        <v>64</v>
      </c>
      <c r="G15" s="1">
        <f>[23]декабрь№1!AN37</f>
        <v>1872.88</v>
      </c>
      <c r="H15" s="1"/>
      <c r="I15" s="4">
        <f>C15+D15-E15-G15</f>
        <v>-125275.57845477926</v>
      </c>
    </row>
    <row r="16" spans="2:9" x14ac:dyDescent="0.25">
      <c r="B16" s="1" t="s">
        <v>20</v>
      </c>
      <c r="C16" s="4">
        <f>[23]декабрь№1!AP37</f>
        <v>-125275.57845477926</v>
      </c>
      <c r="D16" s="1">
        <f>[23]декабрь№1!G38</f>
        <v>28833.059999999998</v>
      </c>
      <c r="E16" s="4">
        <f>[23]декабрь№1!AL38</f>
        <v>21161.884400000003</v>
      </c>
      <c r="F16" s="1"/>
      <c r="G16" s="1">
        <v>0</v>
      </c>
      <c r="H16" s="1"/>
      <c r="I16" s="4">
        <f>C16+D16-E16-G16</f>
        <v>-117604.40285477927</v>
      </c>
    </row>
    <row r="17" spans="2:9" x14ac:dyDescent="0.25">
      <c r="B17" s="1" t="s">
        <v>22</v>
      </c>
      <c r="C17" s="4">
        <f>[23]декабрь№1!AP38</f>
        <v>-117604.40285477927</v>
      </c>
      <c r="D17" s="1">
        <f>[23]декабрь№1!G39</f>
        <v>25768.38</v>
      </c>
      <c r="E17" s="4">
        <f>[23]декабрь№1!AL39</f>
        <v>24330.235919999999</v>
      </c>
      <c r="F17" s="1"/>
      <c r="G17" s="1">
        <v>0</v>
      </c>
      <c r="H17" s="1"/>
      <c r="I17" s="4">
        <f>C17+D17-E17-G17</f>
        <v>-116166.25877477927</v>
      </c>
    </row>
    <row r="18" spans="2:9" x14ac:dyDescent="0.25">
      <c r="B18" s="1" t="s">
        <v>23</v>
      </c>
      <c r="C18" s="4">
        <f>[23]декабрь№1!AP39</f>
        <v>-115666.25877477927</v>
      </c>
      <c r="D18" s="1">
        <f>[23]декабрь№1!G40</f>
        <v>27204.46</v>
      </c>
      <c r="E18" s="4">
        <f>[23]декабрь№1!AL40</f>
        <v>21800.592560000001</v>
      </c>
      <c r="F18" s="1"/>
      <c r="G18" s="1">
        <v>0</v>
      </c>
      <c r="H18" s="1"/>
      <c r="I18" s="4">
        <f>C18+D18-E18-G18</f>
        <v>-110262.39133477928</v>
      </c>
    </row>
    <row r="19" spans="2:9" x14ac:dyDescent="0.25">
      <c r="B19" s="1" t="s">
        <v>53</v>
      </c>
      <c r="C19" s="4">
        <f>[23]декабрь№1!AP40</f>
        <v>-109762.39133477928</v>
      </c>
      <c r="D19" s="1">
        <f>[23]декабрь№1!G41</f>
        <v>25551.05</v>
      </c>
      <c r="E19" s="4">
        <f>[23]декабрь№1!AL41</f>
        <v>23180.67844</v>
      </c>
      <c r="F19" s="1"/>
      <c r="G19" s="1">
        <v>0</v>
      </c>
      <c r="H19" s="1"/>
      <c r="I19" s="4">
        <f>C19+D19-E19-G19</f>
        <v>-107392.01977477928</v>
      </c>
    </row>
    <row r="20" spans="2:9" x14ac:dyDescent="0.25">
      <c r="B20" s="1" t="s">
        <v>11</v>
      </c>
      <c r="C20" s="4">
        <f>[23]декабрь№1!AP41</f>
        <v>-106892.01977477928</v>
      </c>
      <c r="D20" s="1">
        <f>[23]декабрь№1!G42</f>
        <v>27007.02</v>
      </c>
      <c r="E20" s="4">
        <f>[23]декабрь№1!AL42</f>
        <v>25545.01296</v>
      </c>
      <c r="F20" s="1"/>
      <c r="G20" s="1">
        <f>[23]декабрь№1!AN42</f>
        <v>0</v>
      </c>
      <c r="H20" s="1"/>
      <c r="I20" s="4">
        <f>C20+D20-E20-G20</f>
        <v>-105430.01273477927</v>
      </c>
    </row>
    <row r="21" spans="2:9" x14ac:dyDescent="0.25">
      <c r="B21" s="1" t="s">
        <v>12</v>
      </c>
      <c r="C21" s="4">
        <f>[23]декабрь№1!AP42</f>
        <v>-104930.01273477927</v>
      </c>
      <c r="D21" s="1">
        <f>[23]декабрь№1!G43</f>
        <v>26614.25</v>
      </c>
      <c r="E21" s="4">
        <f>[23]декабрь№1!AL43</f>
        <v>22535.788919999999</v>
      </c>
      <c r="F21" s="1"/>
      <c r="G21" s="1">
        <f>[23]декабрь№1!AN43</f>
        <v>0</v>
      </c>
      <c r="H21" s="1"/>
      <c r="I21" s="4">
        <f>C21+D21-E21-G21</f>
        <v>-100851.55165477926</v>
      </c>
    </row>
    <row r="22" spans="2:9" x14ac:dyDescent="0.25">
      <c r="B22" s="1" t="s">
        <v>13</v>
      </c>
      <c r="C22" s="4">
        <f>[23]декабрь№1!AP43</f>
        <v>-100351.55165477926</v>
      </c>
      <c r="D22" s="1">
        <f>[23]декабрь№1!G44</f>
        <v>25875.71</v>
      </c>
      <c r="E22" s="4">
        <f>[23]декабрь№1!AL44</f>
        <v>25843.449639999999</v>
      </c>
      <c r="F22" s="1"/>
      <c r="G22" s="1">
        <f>[23]декабрь№1!AN44</f>
        <v>0</v>
      </c>
      <c r="H22" s="1"/>
      <c r="I22" s="4">
        <f>C22+D22-E22-G22</f>
        <v>-100319.29129477928</v>
      </c>
    </row>
    <row r="23" spans="2:9" x14ac:dyDescent="0.25">
      <c r="B23" s="1" t="s">
        <v>14</v>
      </c>
      <c r="C23" s="4">
        <f>[23]декабрь№1!AP44</f>
        <v>-99819.291294779279</v>
      </c>
      <c r="D23" s="1">
        <f>[23]декабрь№1!G45</f>
        <v>26268.799999999999</v>
      </c>
      <c r="E23" s="4">
        <f>[23]декабрь№1!AL45</f>
        <v>22136.919680000003</v>
      </c>
      <c r="F23" s="1"/>
      <c r="G23" s="1">
        <f>[23]декабрь№1!AN45</f>
        <v>0</v>
      </c>
      <c r="H23" s="1"/>
      <c r="I23" s="4">
        <f>C23+D23-E23-G23</f>
        <v>-95687.410974779283</v>
      </c>
    </row>
    <row r="24" spans="2:9" x14ac:dyDescent="0.25">
      <c r="B24" s="1" t="s">
        <v>15</v>
      </c>
      <c r="C24" s="4">
        <f>[23]декабрь№1!AP45</f>
        <v>-95487.410974779283</v>
      </c>
      <c r="D24" s="1">
        <f>[23]декабрь№1!G46</f>
        <v>26024.899999999998</v>
      </c>
      <c r="E24" s="4">
        <f>[23]декабрь№1!AL46</f>
        <v>26970.2912</v>
      </c>
      <c r="F24" s="1"/>
      <c r="G24" s="1">
        <f>[23]декабрь№1!AN46</f>
        <v>0</v>
      </c>
      <c r="H24" s="1"/>
      <c r="I24" s="4">
        <f>C24+D24-E24-G24</f>
        <v>-96432.802174779295</v>
      </c>
    </row>
    <row r="25" spans="2:9" x14ac:dyDescent="0.25">
      <c r="B25" s="1" t="s">
        <v>16</v>
      </c>
      <c r="C25" s="4">
        <f>[23]декабрь№1!AP46</f>
        <v>-96232.802174779295</v>
      </c>
      <c r="D25" s="1">
        <f>[23]декабрь№1!G47</f>
        <v>26653.66</v>
      </c>
      <c r="E25" s="4">
        <f>[23]декабрь№1!AL47</f>
        <v>20501.11608</v>
      </c>
      <c r="F25" s="1"/>
      <c r="G25" s="1">
        <f>[23]декабрь№1!AN47</f>
        <v>0</v>
      </c>
      <c r="H25" s="1"/>
      <c r="I25" s="4">
        <f>C25+D25-E25-G25</f>
        <v>-90080.258254779299</v>
      </c>
    </row>
    <row r="26" spans="2:9" x14ac:dyDescent="0.25">
      <c r="B26" s="1" t="s">
        <v>17</v>
      </c>
      <c r="C26" s="4">
        <f>[23]декабрь№1!AP47</f>
        <v>-89880.258254779299</v>
      </c>
      <c r="D26" s="1">
        <f>[23]декабрь№1!G48</f>
        <v>25854.11</v>
      </c>
      <c r="E26" s="4">
        <f>[23]декабрь№1!AL48</f>
        <v>19659.299719999999</v>
      </c>
      <c r="F26" s="1" t="s">
        <v>95</v>
      </c>
      <c r="G26" s="1">
        <f>[23]декабрь№1!AN48</f>
        <v>111543.4</v>
      </c>
      <c r="H26" s="1"/>
      <c r="I26" s="4">
        <f>C26+D26-E26-G26</f>
        <v>-195228.84797477929</v>
      </c>
    </row>
    <row r="27" spans="2:9" x14ac:dyDescent="0.25">
      <c r="B27" s="1"/>
      <c r="C27" s="4"/>
      <c r="D27" s="1"/>
      <c r="E27" s="4"/>
      <c r="F27" s="1" t="s">
        <v>304</v>
      </c>
      <c r="G27" s="1">
        <f>[23]декабрь№1!AN49</f>
        <v>10155</v>
      </c>
      <c r="H27" s="1"/>
      <c r="I27" s="4"/>
    </row>
    <row r="28" spans="2:9" x14ac:dyDescent="0.25">
      <c r="B28" s="1"/>
      <c r="C28" s="1"/>
      <c r="D28" s="1"/>
      <c r="E28" s="1"/>
      <c r="F28" s="1"/>
      <c r="G28" s="1"/>
      <c r="H28" s="1"/>
      <c r="I28" s="1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8" max="8" width="11" customWidth="1"/>
    <col min="9" max="9" width="12.7109375" bestFit="1" customWidth="1"/>
  </cols>
  <sheetData>
    <row r="3" spans="2:9" x14ac:dyDescent="0.25">
      <c r="E3" s="2" t="s">
        <v>65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[24]декабрь№1!AR29</f>
        <v>-6503.7018574490285</v>
      </c>
      <c r="D8" s="1">
        <f>[24]декабрь№1!G30</f>
        <v>20851.64</v>
      </c>
      <c r="E8" s="4">
        <f>[24]декабрь№1!AN30</f>
        <v>21288.931540000001</v>
      </c>
      <c r="F8" s="1"/>
      <c r="G8" s="1">
        <f>[24]декабрь№1!AP30</f>
        <v>0</v>
      </c>
      <c r="H8" s="1"/>
      <c r="I8" s="4">
        <f>C8+D8-E8-G8</f>
        <v>-6940.9933974490305</v>
      </c>
    </row>
    <row r="9" spans="2:9" x14ac:dyDescent="0.25">
      <c r="B9" s="1" t="s">
        <v>12</v>
      </c>
      <c r="C9" s="4">
        <f>[24]декабрь№1!AR30</f>
        <v>-6940.9933974490305</v>
      </c>
      <c r="D9" s="1">
        <f>[24]декабрь№1!G31</f>
        <v>19295.650000000001</v>
      </c>
      <c r="E9" s="4">
        <f>[24]декабрь№1!AN31</f>
        <v>20935.768779999999</v>
      </c>
      <c r="F9" s="1"/>
      <c r="G9" s="1">
        <f>[24]декабрь№1!AP31</f>
        <v>0</v>
      </c>
      <c r="H9" s="1"/>
      <c r="I9" s="4">
        <f>C9+D9-E9-G9</f>
        <v>-8581.1121774490275</v>
      </c>
    </row>
    <row r="10" spans="2:9" x14ac:dyDescent="0.25">
      <c r="B10" s="1" t="s">
        <v>13</v>
      </c>
      <c r="C10" s="4">
        <f>[24]декабрь№1!AR31</f>
        <v>-8581.1121774490275</v>
      </c>
      <c r="D10" s="1">
        <f>[24]декабрь№1!G32</f>
        <v>20715.010000000002</v>
      </c>
      <c r="E10" s="4">
        <f>[24]декабрь№1!AN32</f>
        <v>21398.559740000001</v>
      </c>
      <c r="F10" s="1"/>
      <c r="G10" s="1">
        <f>[24]декабрь№1!AP32</f>
        <v>0</v>
      </c>
      <c r="H10" s="1"/>
      <c r="I10" s="4">
        <f>C10+D10-E10-G10</f>
        <v>-9264.6619174490261</v>
      </c>
    </row>
    <row r="11" spans="2:9" x14ac:dyDescent="0.25">
      <c r="B11" s="1" t="s">
        <v>14</v>
      </c>
      <c r="C11" s="4">
        <f>[24]декабрь№1!AR32</f>
        <v>-9264.6619174490261</v>
      </c>
      <c r="D11" s="1">
        <f>[24]декабрь№1!G33</f>
        <v>22598.010000000002</v>
      </c>
      <c r="E11" s="4">
        <f>[24]декабрь№1!AN33</f>
        <v>21981.081019999998</v>
      </c>
      <c r="F11" s="1"/>
      <c r="G11" s="1">
        <f>[24]декабрь№1!AP33</f>
        <v>0</v>
      </c>
      <c r="H11" s="1"/>
      <c r="I11" s="4">
        <f>C11+D11-E11-G11</f>
        <v>-8647.7329374490218</v>
      </c>
    </row>
    <row r="12" spans="2:9" x14ac:dyDescent="0.25">
      <c r="B12" s="1" t="s">
        <v>15</v>
      </c>
      <c r="C12" s="4">
        <f>[24]декабрь№1!AR33</f>
        <v>-8647.7329374490218</v>
      </c>
      <c r="D12" s="1">
        <f>[24]декабрь№1!G34</f>
        <v>20568.48</v>
      </c>
      <c r="E12" s="4">
        <f>[24]декабрь№1!AN34</f>
        <v>21126.171779999997</v>
      </c>
      <c r="F12" s="1"/>
      <c r="G12" s="1">
        <f>[24]декабрь№1!AP34</f>
        <v>0</v>
      </c>
      <c r="H12" s="1"/>
      <c r="I12" s="4">
        <f>C12+D12-E12-G12</f>
        <v>-9205.4247174490192</v>
      </c>
    </row>
    <row r="13" spans="2:9" x14ac:dyDescent="0.25">
      <c r="B13" s="1" t="s">
        <v>16</v>
      </c>
      <c r="C13" s="4">
        <f>[24]декабрь№1!AR34</f>
        <v>-9205.4247174490192</v>
      </c>
      <c r="D13" s="1">
        <f>[24]декабрь№1!G35</f>
        <v>17623.59</v>
      </c>
      <c r="E13" s="4">
        <f>[24]декабрь№1!AN35</f>
        <v>20285.751099999998</v>
      </c>
      <c r="F13" s="1"/>
      <c r="G13" s="1">
        <f>[24]декабрь№1!AP35</f>
        <v>0</v>
      </c>
      <c r="H13" s="1"/>
      <c r="I13" s="4">
        <f>C13+D13-E13-G13</f>
        <v>-11867.585817449017</v>
      </c>
    </row>
    <row r="14" spans="2:9" x14ac:dyDescent="0.25">
      <c r="B14" s="1" t="s">
        <v>17</v>
      </c>
      <c r="C14" s="4">
        <f>[24]декабрь№1!AR35</f>
        <v>-11867.585817449017</v>
      </c>
      <c r="D14" s="1">
        <f>[24]декабрь№1!G36</f>
        <v>23501.590000000004</v>
      </c>
      <c r="E14" s="4">
        <f>[24]декабрь№1!AN36</f>
        <v>22564.79118</v>
      </c>
      <c r="F14" s="1"/>
      <c r="G14" s="1">
        <f>[24]декабрь№1!AP36</f>
        <v>0</v>
      </c>
      <c r="H14" s="1"/>
      <c r="I14" s="4">
        <f>C14+D14-E14-G14</f>
        <v>-10930.786997449013</v>
      </c>
    </row>
    <row r="15" spans="2:9" x14ac:dyDescent="0.25">
      <c r="B15" s="1" t="s">
        <v>18</v>
      </c>
      <c r="C15" s="4">
        <f>[24]декабрь№1!AR36</f>
        <v>-10930.786997449013</v>
      </c>
      <c r="D15" s="1">
        <f>[24]декабрь№1!G37</f>
        <v>23559.079999999998</v>
      </c>
      <c r="E15" s="4">
        <f>[24]декабрь№1!AN37</f>
        <v>21917.995940000001</v>
      </c>
      <c r="F15" s="1"/>
      <c r="G15" s="1">
        <f>[24]декабрь№1!AP37</f>
        <v>0</v>
      </c>
      <c r="H15" s="1"/>
      <c r="I15" s="4">
        <f>C15+D15-E15-G15</f>
        <v>-9289.7029374490157</v>
      </c>
    </row>
    <row r="16" spans="2:9" x14ac:dyDescent="0.25">
      <c r="B16" s="1" t="s">
        <v>20</v>
      </c>
      <c r="C16" s="4">
        <f>[24]декабрь№1!AR37</f>
        <v>-9289.7029374490157</v>
      </c>
      <c r="D16" s="1">
        <f>[24]декабрь№1!G38</f>
        <v>44675.14</v>
      </c>
      <c r="E16" s="4">
        <f>[24]декабрь№1!AN38</f>
        <v>29873.661380000001</v>
      </c>
      <c r="F16" s="1" t="s">
        <v>35</v>
      </c>
      <c r="G16" s="1">
        <v>78317.990000000005</v>
      </c>
      <c r="H16" s="1"/>
      <c r="I16" s="4">
        <f>C16+D16-E16-G16</f>
        <v>-72806.214317449019</v>
      </c>
    </row>
    <row r="17" spans="2:9" x14ac:dyDescent="0.25">
      <c r="B17" s="1" t="s">
        <v>22</v>
      </c>
      <c r="C17" s="4">
        <f>[24]декабрь№1!AR38</f>
        <v>-72806.214317449019</v>
      </c>
      <c r="D17" s="1">
        <f>[24]декабрь№1!G39</f>
        <v>40854.770000000004</v>
      </c>
      <c r="E17" s="4">
        <f>[24]декабрь№1!AN39</f>
        <v>27091.901979999995</v>
      </c>
      <c r="F17" s="1"/>
      <c r="G17" s="1"/>
      <c r="H17" s="1"/>
      <c r="I17" s="4">
        <f>C17+D17-E17-G17</f>
        <v>-59043.34629744901</v>
      </c>
    </row>
    <row r="18" spans="2:9" x14ac:dyDescent="0.25">
      <c r="B18" s="1" t="s">
        <v>23</v>
      </c>
      <c r="C18" s="4">
        <f>[24]декабрь№1!AR39</f>
        <v>-58743.34629744901</v>
      </c>
      <c r="D18" s="1">
        <f>[24]декабрь№1!G40</f>
        <v>32368.5</v>
      </c>
      <c r="E18" s="4">
        <f>[24]декабрь№1!AN40</f>
        <v>26114.810579999998</v>
      </c>
      <c r="F18" s="1"/>
      <c r="G18" s="1"/>
      <c r="H18" s="1"/>
      <c r="I18" s="4">
        <f>C18+D18-E18-G18</f>
        <v>-52489.656877449008</v>
      </c>
    </row>
    <row r="19" spans="2:9" x14ac:dyDescent="0.25">
      <c r="B19" s="1" t="s">
        <v>53</v>
      </c>
      <c r="C19" s="4">
        <f>[24]декабрь№1!AR40</f>
        <v>-52189.656877449008</v>
      </c>
      <c r="D19" s="1">
        <f>[24]декабрь№1!G41</f>
        <v>37905.21</v>
      </c>
      <c r="E19" s="4">
        <f>[24]декабрь№1!AN41</f>
        <v>28362.434379999999</v>
      </c>
      <c r="F19" s="1"/>
      <c r="G19" s="1"/>
      <c r="H19" s="1"/>
      <c r="I19" s="4">
        <f>C19+D19-E19-G19</f>
        <v>-42646.881257449008</v>
      </c>
    </row>
    <row r="20" spans="2:9" x14ac:dyDescent="0.25">
      <c r="B20" s="1" t="s">
        <v>11</v>
      </c>
      <c r="C20" s="4">
        <f>[24]декабрь№1!AR41</f>
        <v>-42219.271257449007</v>
      </c>
      <c r="D20" s="1">
        <f>[24]декабрь№1!G42</f>
        <v>35786.11</v>
      </c>
      <c r="E20" s="4">
        <f>[24]декабрь№1!AN42</f>
        <v>26370.262139999999</v>
      </c>
      <c r="F20" s="1"/>
      <c r="G20" s="1"/>
      <c r="H20" s="1"/>
      <c r="I20" s="4">
        <f>C20+D20-E20-G20</f>
        <v>-32803.423397449005</v>
      </c>
    </row>
    <row r="21" spans="2:9" x14ac:dyDescent="0.25">
      <c r="B21" s="1" t="s">
        <v>12</v>
      </c>
      <c r="C21" s="4">
        <f>[24]декабрь№1!AR42</f>
        <v>-4900.3133974490047</v>
      </c>
      <c r="D21" s="1">
        <f>[24]декабрь№1!G43</f>
        <v>35109.919999999998</v>
      </c>
      <c r="E21" s="4">
        <f>[24]декабрь№1!AN43</f>
        <v>25781.8773</v>
      </c>
      <c r="F21" s="1" t="s">
        <v>71</v>
      </c>
      <c r="G21" s="1">
        <f>[24]декабрь№1!AP43</f>
        <v>1770.47</v>
      </c>
      <c r="H21" s="1"/>
      <c r="I21" s="4">
        <f>C21+D21-E21-G21</f>
        <v>2657.2593025509932</v>
      </c>
    </row>
    <row r="22" spans="2:9" x14ac:dyDescent="0.25">
      <c r="B22" s="1" t="s">
        <v>13</v>
      </c>
      <c r="C22" s="4">
        <f>[24]декабрь№1!AR43</f>
        <v>4267.8493025509933</v>
      </c>
      <c r="D22" s="1">
        <f>[24]декабрь№1!G44</f>
        <v>27222.42</v>
      </c>
      <c r="E22" s="4">
        <f>[24]декабрь№1!AN44</f>
        <v>24044.274819999999</v>
      </c>
      <c r="F22" s="1"/>
      <c r="G22" s="1"/>
      <c r="H22" s="1"/>
      <c r="I22" s="4">
        <f>C22+D22-E22-G22</f>
        <v>7445.994482550992</v>
      </c>
    </row>
    <row r="23" spans="2:9" x14ac:dyDescent="0.25">
      <c r="B23" s="1" t="s">
        <v>14</v>
      </c>
      <c r="C23" s="4">
        <f>[24]декабрь№1!AR44</f>
        <v>7745.994482550992</v>
      </c>
      <c r="D23" s="1">
        <f>[24]декабрь№1!G45</f>
        <v>27034.170000000002</v>
      </c>
      <c r="E23" s="4">
        <f>[24]декабрь№1!AN45</f>
        <v>22751.063420000002</v>
      </c>
      <c r="F23" s="1"/>
      <c r="G23" s="1"/>
      <c r="H23" s="1"/>
      <c r="I23" s="4">
        <f>C23+D23-E23-G23</f>
        <v>12029.101062550992</v>
      </c>
    </row>
    <row r="24" spans="2:9" x14ac:dyDescent="0.25">
      <c r="B24" s="1" t="s">
        <v>15</v>
      </c>
      <c r="C24" s="4">
        <f>[24]декабрь№1!AR45</f>
        <v>12029.101062550992</v>
      </c>
      <c r="D24" s="1">
        <f>[24]декабрь№1!G46</f>
        <v>27194.18</v>
      </c>
      <c r="E24" s="4">
        <f>[24]декабрь№1!AN46</f>
        <v>28289.246739999999</v>
      </c>
      <c r="F24" s="1"/>
      <c r="G24" s="1"/>
      <c r="H24" s="1"/>
      <c r="I24" s="4">
        <f>C24+D24-E24-G24</f>
        <v>10934.03432255099</v>
      </c>
    </row>
    <row r="25" spans="2:9" x14ac:dyDescent="0.25">
      <c r="B25" s="1" t="s">
        <v>16</v>
      </c>
      <c r="C25" s="4">
        <f>[24]декабрь№1!AR46</f>
        <v>10934.03432255099</v>
      </c>
      <c r="D25" s="1">
        <f>[24]декабрь№1!G47</f>
        <v>26156.61</v>
      </c>
      <c r="E25" s="4">
        <f>[24]декабрь№1!AN47</f>
        <v>22351.315179999998</v>
      </c>
      <c r="F25" s="1" t="s">
        <v>35</v>
      </c>
      <c r="G25" s="1">
        <v>4031.08</v>
      </c>
      <c r="H25" s="1"/>
      <c r="I25" s="4">
        <f>C25+D25-E25-G25</f>
        <v>10708.249142550989</v>
      </c>
    </row>
    <row r="26" spans="2:9" x14ac:dyDescent="0.25">
      <c r="B26" s="1" t="s">
        <v>17</v>
      </c>
      <c r="C26" s="4">
        <f>[24]декабрь№1!AR47</f>
        <v>10708.249142550989</v>
      </c>
      <c r="D26" s="1">
        <f>[24]декабрь№1!G48</f>
        <v>26642.53</v>
      </c>
      <c r="E26" s="4">
        <f>[24]декабрь№1!AN48</f>
        <v>22324.39518</v>
      </c>
      <c r="F26" s="1"/>
      <c r="G26" s="1">
        <f>[24]декабрь№1!AP48</f>
        <v>0</v>
      </c>
      <c r="H26" s="1"/>
      <c r="I26" s="4">
        <f>C26+D26-E26-G26</f>
        <v>15026.383962550986</v>
      </c>
    </row>
  </sheetData>
  <mergeCells count="7">
    <mergeCell ref="H5:I6"/>
    <mergeCell ref="E6:E7"/>
    <mergeCell ref="F6:G6"/>
    <mergeCell ref="B5:B7"/>
    <mergeCell ref="C5:C7"/>
    <mergeCell ref="D5:D7"/>
    <mergeCell ref="E5:G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0.42578125" bestFit="1" customWidth="1"/>
    <col min="7" max="7" width="10" bestFit="1" customWidth="1"/>
    <col min="9" max="9" width="12.7109375" bestFit="1" customWidth="1"/>
  </cols>
  <sheetData>
    <row r="4" spans="2:9" x14ac:dyDescent="0.25">
      <c r="E4" s="2" t="s">
        <v>166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[25]декабрь№1!AU29</f>
        <v>-66534.176255539365</v>
      </c>
      <c r="D9" s="1">
        <f>[25]декабрь№1!G30+[25]декабрь№1!M30</f>
        <v>25638.560000000001</v>
      </c>
      <c r="E9" s="4">
        <f>[25]декабрь№1!AQ30</f>
        <v>23910.815499999997</v>
      </c>
      <c r="F9" s="1"/>
      <c r="G9" s="1">
        <f>[25]декабрь№1!AS30</f>
        <v>0</v>
      </c>
      <c r="H9" s="1"/>
      <c r="I9" s="4">
        <f>C9+D9-E9-G9</f>
        <v>-64806.431755539365</v>
      </c>
    </row>
    <row r="10" spans="2:9" x14ac:dyDescent="0.25">
      <c r="B10" s="1" t="s">
        <v>12</v>
      </c>
      <c r="C10" s="4">
        <f>[25]декабрь№1!AU30</f>
        <v>-64806.431755539365</v>
      </c>
      <c r="D10" s="1">
        <f>[25]декабрь№1!G31+[25]декабрь№1!M31</f>
        <v>28302.9</v>
      </c>
      <c r="E10" s="4">
        <f>[25]декабрь№1!AQ31</f>
        <v>24685.909179999999</v>
      </c>
      <c r="F10" s="1"/>
      <c r="G10" s="1">
        <f>[25]декабрь№1!AS31</f>
        <v>0</v>
      </c>
      <c r="H10" s="1"/>
      <c r="I10" s="4">
        <f>C10+D10-E10-G10</f>
        <v>-61189.440935539358</v>
      </c>
    </row>
    <row r="11" spans="2:9" x14ac:dyDescent="0.25">
      <c r="B11" s="1" t="s">
        <v>13</v>
      </c>
      <c r="C11" s="4">
        <f>[25]декабрь№1!AU31</f>
        <v>-61189.440935539358</v>
      </c>
      <c r="D11" s="1">
        <f>[25]декабрь№1!G32+[25]декабрь№1!M32</f>
        <v>25776.59</v>
      </c>
      <c r="E11" s="4">
        <f>[25]декабрь№1!AQ32</f>
        <v>23915.955619999997</v>
      </c>
      <c r="F11" s="1"/>
      <c r="G11" s="1">
        <f>[25]декабрь№1!AS32</f>
        <v>0</v>
      </c>
      <c r="H11" s="1"/>
      <c r="I11" s="4">
        <f>C11+D11-E11-G11</f>
        <v>-59328.806555539355</v>
      </c>
    </row>
    <row r="12" spans="2:9" x14ac:dyDescent="0.25">
      <c r="B12" s="1" t="s">
        <v>14</v>
      </c>
      <c r="C12" s="4">
        <f>[25]декабрь№1!AU32</f>
        <v>-59328.806555539355</v>
      </c>
      <c r="D12" s="1">
        <f>[25]декабрь№1!G33+[25]декабрь№1!M33</f>
        <v>26657.9</v>
      </c>
      <c r="E12" s="4">
        <f>[25]декабрь№1!AQ33</f>
        <v>24270.172299999998</v>
      </c>
      <c r="F12" s="1"/>
      <c r="G12" s="1">
        <f>[25]декабрь№1!AS33</f>
        <v>0</v>
      </c>
      <c r="H12" s="1"/>
      <c r="I12" s="4">
        <f>C12+D12-E12-G12</f>
        <v>-56941.078855539352</v>
      </c>
    </row>
    <row r="13" spans="2:9" x14ac:dyDescent="0.25">
      <c r="B13" s="1" t="s">
        <v>15</v>
      </c>
      <c r="C13" s="4">
        <f>[25]декабрь№1!AU33</f>
        <v>-56941.078855539352</v>
      </c>
      <c r="D13" s="1">
        <f>[25]декабрь№1!G34+[25]декабрь№1!M34</f>
        <v>31599.87</v>
      </c>
      <c r="E13" s="4">
        <f>[25]декабрь№1!AQ34</f>
        <v>25616.561140000002</v>
      </c>
      <c r="F13" s="1"/>
      <c r="G13" s="1">
        <f>[25]декабрь№1!AS34</f>
        <v>0</v>
      </c>
      <c r="H13" s="1"/>
      <c r="I13" s="4">
        <f>C13+D13-E13-G13</f>
        <v>-50957.769995539355</v>
      </c>
    </row>
    <row r="14" spans="2:9" x14ac:dyDescent="0.25">
      <c r="B14" s="1" t="s">
        <v>16</v>
      </c>
      <c r="C14" s="4">
        <f>[25]декабрь№1!AU34</f>
        <v>-50957.769995539355</v>
      </c>
      <c r="D14" s="1">
        <f>[25]декабрь№1!G35+[25]декабрь№1!M35</f>
        <v>27379.62</v>
      </c>
      <c r="E14" s="4">
        <f>[25]декабрь№1!AQ35</f>
        <v>24529.750139999996</v>
      </c>
      <c r="F14" s="1" t="s">
        <v>66</v>
      </c>
      <c r="G14" s="1">
        <v>20793.759999999998</v>
      </c>
      <c r="H14" s="1"/>
      <c r="I14" s="4">
        <f>C14+D14-E14-G14</f>
        <v>-68901.66013553935</v>
      </c>
    </row>
    <row r="15" spans="2:9" x14ac:dyDescent="0.25">
      <c r="B15" s="1" t="s">
        <v>17</v>
      </c>
      <c r="C15" s="4">
        <f>[25]декабрь№1!AU35</f>
        <v>-48107.900135539356</v>
      </c>
      <c r="D15" s="1">
        <f>[25]декабрь№1!G36+[25]декабрь№1!M36</f>
        <v>29260.010000000002</v>
      </c>
      <c r="E15" s="4">
        <f>[25]декабрь№1!AQ36</f>
        <v>25650.493060000001</v>
      </c>
      <c r="F15" s="1" t="s">
        <v>41</v>
      </c>
      <c r="G15" s="1">
        <f>[25]декабрь№1!AS36</f>
        <v>158378.63</v>
      </c>
      <c r="H15" s="1"/>
      <c r="I15" s="4">
        <f>C15+D15-E15-G15</f>
        <v>-202877.01319553936</v>
      </c>
    </row>
    <row r="16" spans="2:9" x14ac:dyDescent="0.25">
      <c r="B16" s="1" t="s">
        <v>18</v>
      </c>
      <c r="C16" s="4">
        <f>[25]декабрь№1!AU36</f>
        <v>-202877.01319553936</v>
      </c>
      <c r="D16" s="1">
        <f>[25]декабрь№1!G37+[25]декабрь№1!M37</f>
        <v>27825.279999999999</v>
      </c>
      <c r="E16" s="4">
        <f>[25]декабрь№1!AQ37</f>
        <v>24756.277819999999</v>
      </c>
      <c r="F16" s="1" t="s">
        <v>67</v>
      </c>
      <c r="G16" s="1"/>
      <c r="H16" s="1"/>
      <c r="I16" s="4">
        <f>C16+D16-E16-G16</f>
        <v>-199808.01101553935</v>
      </c>
    </row>
    <row r="17" spans="2:9" x14ac:dyDescent="0.25">
      <c r="B17" s="1" t="s">
        <v>20</v>
      </c>
      <c r="C17" s="4">
        <f>[25]декабрь№1!AU37</f>
        <v>-199808.01101553935</v>
      </c>
      <c r="D17" s="1">
        <f>[25]декабрь№1!G38+[25]декабрь№1!M38</f>
        <v>28383.7</v>
      </c>
      <c r="E17" s="4">
        <f>[25]декабрь№1!AQ38</f>
        <v>24530.887899999998</v>
      </c>
      <c r="F17" s="1" t="s">
        <v>68</v>
      </c>
      <c r="G17" s="1">
        <f>237416.66+60064.4+30388.61</f>
        <v>327869.67</v>
      </c>
      <c r="H17" s="1"/>
      <c r="I17" s="4">
        <f>C17+D17-E17-G17</f>
        <v>-523824.86891553935</v>
      </c>
    </row>
    <row r="18" spans="2:9" x14ac:dyDescent="0.25">
      <c r="B18" s="1" t="s">
        <v>22</v>
      </c>
      <c r="C18" s="4">
        <f>[25]декабрь№1!AU38</f>
        <v>-523824.86891553935</v>
      </c>
      <c r="D18" s="1">
        <f>[25]декабрь№1!G39+[25]декабрь№1!M39</f>
        <v>28859.81</v>
      </c>
      <c r="E18" s="4">
        <f>[25]декабрь№1!AQ39</f>
        <v>25951.203939999999</v>
      </c>
      <c r="F18" s="1"/>
      <c r="G18" s="1"/>
      <c r="H18" s="1"/>
      <c r="I18" s="4">
        <f>C18+D18-E18-G18</f>
        <v>-520916.26285553933</v>
      </c>
    </row>
    <row r="19" spans="2:9" x14ac:dyDescent="0.25">
      <c r="B19" s="1" t="s">
        <v>23</v>
      </c>
      <c r="C19" s="4">
        <f>[25]декабрь№1!AU39</f>
        <v>-520416.26285553933</v>
      </c>
      <c r="D19" s="1">
        <f>[25]декабрь№1!G40+[25]декабрь№1!M40</f>
        <v>34036.83</v>
      </c>
      <c r="E19" s="4">
        <f>[25]декабрь№1!AQ40</f>
        <v>28309.496500000001</v>
      </c>
      <c r="F19" s="1"/>
      <c r="G19" s="1"/>
      <c r="H19" s="1"/>
      <c r="I19" s="4">
        <f>C19+D19-E19-G19</f>
        <v>-514688.92935553932</v>
      </c>
    </row>
    <row r="20" spans="2:9" x14ac:dyDescent="0.25">
      <c r="B20" s="1" t="s">
        <v>53</v>
      </c>
      <c r="C20" s="4">
        <f>[25]декабрь№1!AU40</f>
        <v>-514188.92935553932</v>
      </c>
      <c r="D20" s="1">
        <f>[25]декабрь№1!G41+[25]декабрь№1!M41</f>
        <v>33790.129999999997</v>
      </c>
      <c r="E20" s="4">
        <f>[25]декабрь№1!AQ41</f>
        <v>25721.368819999996</v>
      </c>
      <c r="F20" s="1"/>
      <c r="G20" s="1"/>
      <c r="H20" s="1"/>
      <c r="I20" s="4">
        <f>C20+D20-E20-G20</f>
        <v>-506120.16817553929</v>
      </c>
    </row>
    <row r="21" spans="2:9" x14ac:dyDescent="0.25">
      <c r="B21" s="1" t="s">
        <v>11</v>
      </c>
      <c r="C21" s="4">
        <f>[25]декабрь№1!AU41</f>
        <v>-505620.16817553935</v>
      </c>
      <c r="D21" s="1">
        <f>[25]декабрь№1!G42+[25]декабрь№1!M42</f>
        <v>27741.34</v>
      </c>
      <c r="E21" s="4">
        <f>[25]декабрь№1!AQ42</f>
        <v>27219.536219999998</v>
      </c>
      <c r="F21" s="1"/>
      <c r="G21" s="1"/>
      <c r="H21" s="1"/>
      <c r="I21" s="4">
        <f>C21+D21-E21-G21</f>
        <v>-505098.36439553933</v>
      </c>
    </row>
    <row r="22" spans="2:9" x14ac:dyDescent="0.25">
      <c r="B22" s="1" t="s">
        <v>12</v>
      </c>
      <c r="C22" s="4">
        <f>[25]декабрь№1!AU42</f>
        <v>-504598.36439553933</v>
      </c>
      <c r="D22" s="1">
        <f>[25]декабрь№1!G43+[25]декабрь№1!M43</f>
        <v>34192.67</v>
      </c>
      <c r="E22" s="4">
        <f>[25]декабрь№1!AQ43</f>
        <v>29244.828019999997</v>
      </c>
      <c r="F22" s="1"/>
      <c r="G22" s="1"/>
      <c r="H22" s="1"/>
      <c r="I22" s="4">
        <f>C22+D22-E22-G22</f>
        <v>-499650.52241553937</v>
      </c>
    </row>
    <row r="23" spans="2:9" x14ac:dyDescent="0.25">
      <c r="B23" s="1" t="s">
        <v>13</v>
      </c>
      <c r="C23" s="4">
        <f>[25]декабрь№1!AU43</f>
        <v>-499150.52241553937</v>
      </c>
      <c r="D23" s="1">
        <f>[25]декабрь№1!G44+[25]декабрь№1!M44</f>
        <v>29815.17</v>
      </c>
      <c r="E23" s="4">
        <f>[25]декабрь№1!AQ44</f>
        <v>28993.699139999997</v>
      </c>
      <c r="F23" s="1" t="s">
        <v>71</v>
      </c>
      <c r="G23" s="1">
        <f>[25]декабрь№1!AS44</f>
        <v>5797.21</v>
      </c>
      <c r="H23" s="1"/>
      <c r="I23" s="4">
        <f>C23+D23-E23-G23</f>
        <v>-504126.26155553939</v>
      </c>
    </row>
    <row r="24" spans="2:9" x14ac:dyDescent="0.25">
      <c r="B24" s="1" t="s">
        <v>14</v>
      </c>
      <c r="C24" s="4">
        <f>[25]декабрь№1!AU44</f>
        <v>-503626.26155553939</v>
      </c>
      <c r="D24" s="1">
        <f>[25]декабрь№1!G45+[25]декабрь№1!M45</f>
        <v>104004.58</v>
      </c>
      <c r="E24" s="4">
        <f>[25]декабрь№1!AQ45</f>
        <v>35258.234940000002</v>
      </c>
      <c r="F24" s="1"/>
      <c r="G24" s="1"/>
      <c r="H24" s="1"/>
      <c r="I24" s="4">
        <f>C24+D24-E24-G24</f>
        <v>-434879.91649553936</v>
      </c>
    </row>
    <row r="25" spans="2:9" x14ac:dyDescent="0.25">
      <c r="B25" s="1" t="s">
        <v>15</v>
      </c>
      <c r="C25" s="4">
        <f>[25]декабрь№1!AU45</f>
        <v>-434679.91649553936</v>
      </c>
      <c r="D25" s="1">
        <f>[25]декабрь№1!G46+[25]декабрь№1!M46</f>
        <v>2539</v>
      </c>
      <c r="E25" s="4">
        <f>[25]декабрь№1!AQ46</f>
        <v>21758.26326</v>
      </c>
      <c r="F25" s="1" t="s">
        <v>167</v>
      </c>
      <c r="G25" s="1">
        <v>87169.3</v>
      </c>
      <c r="H25" s="1"/>
      <c r="I25" s="4">
        <f>C25+D25-E25-G25</f>
        <v>-541068.47975553933</v>
      </c>
    </row>
    <row r="26" spans="2:9" x14ac:dyDescent="0.25">
      <c r="B26" s="1" t="s">
        <v>16</v>
      </c>
      <c r="C26" s="4">
        <f>[25]декабрь№1!AU46</f>
        <v>-540868.47975553933</v>
      </c>
      <c r="D26" s="1">
        <f>[25]декабрь№1!G47+[25]декабрь№1!M47</f>
        <v>3587.8500000000004</v>
      </c>
      <c r="E26" s="4">
        <f>[25]декабрь№1!AQ47</f>
        <v>25067.611939999995</v>
      </c>
      <c r="F26" s="1" t="s">
        <v>168</v>
      </c>
      <c r="G26" s="1">
        <v>6026.19</v>
      </c>
      <c r="H26" s="1"/>
      <c r="I26" s="4">
        <f>C26+D26-E26-G26</f>
        <v>-568374.43169553927</v>
      </c>
    </row>
    <row r="27" spans="2:9" x14ac:dyDescent="0.25">
      <c r="B27" s="1" t="s">
        <v>17</v>
      </c>
      <c r="C27" s="4">
        <f>[25]декабрь№1!AU47</f>
        <v>-568174.43169553927</v>
      </c>
      <c r="D27" s="1">
        <f>[25]декабрь№1!G48+[25]декабрь№1!M48</f>
        <v>10175.31</v>
      </c>
      <c r="E27" s="4">
        <f>[25]декабрь№1!AQ48</f>
        <v>20155.439219999997</v>
      </c>
      <c r="F27" s="1"/>
      <c r="G27" s="1">
        <f>[25]декабрь№1!AS48</f>
        <v>0</v>
      </c>
      <c r="H27" s="1"/>
      <c r="I27" s="4">
        <f>C27+D27-E27-G27</f>
        <v>-578154.56091553916</v>
      </c>
    </row>
    <row r="28" spans="2:9" x14ac:dyDescent="0.25">
      <c r="B28" s="1"/>
      <c r="C28" s="1"/>
      <c r="D28" s="1"/>
      <c r="E28" s="1"/>
      <c r="F28" s="1"/>
      <c r="G28" s="1"/>
      <c r="H28" s="1"/>
      <c r="I28" s="1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I32" sqref="I32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19.85546875" bestFit="1" customWidth="1"/>
    <col min="7" max="7" width="8" bestFit="1" customWidth="1"/>
    <col min="9" max="9" width="12.7109375" bestFit="1" customWidth="1"/>
  </cols>
  <sheetData>
    <row r="4" spans="2:9" x14ac:dyDescent="0.25">
      <c r="E4" s="2" t="s">
        <v>169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[26]Декабрь!AP31</f>
        <v>-103774.93094651689</v>
      </c>
      <c r="D9" s="1">
        <f>[26]Декабрь!G32+[26]Декабрь!M32</f>
        <v>31568.27</v>
      </c>
      <c r="E9" s="4">
        <f>[26]Декабрь!AL32</f>
        <v>25758.245720000003</v>
      </c>
      <c r="F9" s="1"/>
      <c r="G9" s="1">
        <f>[26]Декабрь!AN32</f>
        <v>0</v>
      </c>
      <c r="H9" s="1"/>
      <c r="I9" s="4">
        <f>C9+D9-E9-G9</f>
        <v>-97964.906666516894</v>
      </c>
    </row>
    <row r="10" spans="2:9" x14ac:dyDescent="0.25">
      <c r="B10" s="1" t="s">
        <v>12</v>
      </c>
      <c r="C10" s="4">
        <f>[26]Декабрь!AP32</f>
        <v>-97964.906666516894</v>
      </c>
      <c r="D10" s="1">
        <f>[26]Декабрь!G33+[26]Декабрь!M33</f>
        <v>29111.739999999998</v>
      </c>
      <c r="E10" s="4">
        <f>[26]Декабрь!AL33</f>
        <v>25314.286239999998</v>
      </c>
      <c r="F10" s="1"/>
      <c r="G10" s="1">
        <f>[26]Декабрь!AN33</f>
        <v>0</v>
      </c>
      <c r="H10" s="1"/>
      <c r="I10" s="4">
        <f>C10+D10-E10-G10</f>
        <v>-94167.45290651689</v>
      </c>
    </row>
    <row r="11" spans="2:9" x14ac:dyDescent="0.25">
      <c r="B11" s="1" t="s">
        <v>13</v>
      </c>
      <c r="C11" s="4">
        <f>[26]Декабрь!AP33</f>
        <v>-94167.45290651689</v>
      </c>
      <c r="D11" s="1">
        <f>[26]Декабрь!G34+[26]Декабрь!M34</f>
        <v>29276.719999999998</v>
      </c>
      <c r="E11" s="4">
        <f>[26]Декабрь!AL34</f>
        <v>25311.326959999999</v>
      </c>
      <c r="F11" s="1" t="s">
        <v>45</v>
      </c>
      <c r="G11" s="1">
        <f>[26]Декабрь!AN34</f>
        <v>5872.08</v>
      </c>
      <c r="H11" s="1"/>
      <c r="I11" s="4">
        <f>C11+D11-E11-G11</f>
        <v>-96074.139866516882</v>
      </c>
    </row>
    <row r="12" spans="2:9" x14ac:dyDescent="0.25">
      <c r="B12" s="1" t="s">
        <v>14</v>
      </c>
      <c r="C12" s="4">
        <f>[26]Декабрь!AP34</f>
        <v>-96074.139866516882</v>
      </c>
      <c r="D12" s="1">
        <f>[26]Декабрь!G35+[26]Декабрь!M35</f>
        <v>27575.59</v>
      </c>
      <c r="E12" s="4">
        <f>[26]Декабрь!AL35</f>
        <v>24987.945400000001</v>
      </c>
      <c r="F12" s="1"/>
      <c r="G12" s="1">
        <f>[26]Декабрь!AN35</f>
        <v>0</v>
      </c>
      <c r="H12" s="1"/>
      <c r="I12" s="4">
        <f>C12+D12-E12-G12</f>
        <v>-93486.495266516882</v>
      </c>
    </row>
    <row r="13" spans="2:9" x14ac:dyDescent="0.25">
      <c r="B13" s="1" t="s">
        <v>15</v>
      </c>
      <c r="C13" s="4">
        <f>[26]Декабрь!AP35</f>
        <v>-93486.495266516882</v>
      </c>
      <c r="D13" s="1">
        <f>[26]Декабрь!G36+[26]Декабрь!M36</f>
        <v>29548.1</v>
      </c>
      <c r="E13" s="4">
        <f>[26]Декабрь!AL36</f>
        <v>25332.127280000001</v>
      </c>
      <c r="F13" s="1"/>
      <c r="G13" s="1">
        <f>[26]Декабрь!AN36</f>
        <v>0</v>
      </c>
      <c r="H13" s="1"/>
      <c r="I13" s="4">
        <f>C13+D13-E13-G13</f>
        <v>-89270.522546516877</v>
      </c>
    </row>
    <row r="14" spans="2:9" x14ac:dyDescent="0.25">
      <c r="B14" s="1" t="s">
        <v>16</v>
      </c>
      <c r="C14" s="4">
        <f>[26]Декабрь!AP36</f>
        <v>-89270.522546516877</v>
      </c>
      <c r="D14" s="1">
        <f>[26]Декабрь!G37+[26]Декабрь!M37</f>
        <v>30762.14</v>
      </c>
      <c r="E14" s="4">
        <f>[26]Декабрь!AL37</f>
        <v>24789.980239999997</v>
      </c>
      <c r="F14" s="1"/>
      <c r="G14" s="1">
        <f>[26]Декабрь!AN37</f>
        <v>0</v>
      </c>
      <c r="H14" s="1"/>
      <c r="I14" s="4">
        <f>C14+D14-E14-G14</f>
        <v>-83298.362786516867</v>
      </c>
    </row>
    <row r="15" spans="2:9" x14ac:dyDescent="0.25">
      <c r="B15" s="1" t="s">
        <v>17</v>
      </c>
      <c r="C15" s="4">
        <f>[26]Декабрь!AP37</f>
        <v>-83298.362786516867</v>
      </c>
      <c r="D15" s="1">
        <f>[26]Декабрь!G38+[26]Декабрь!M38</f>
        <v>28666</v>
      </c>
      <c r="E15" s="4">
        <f>[26]Декабрь!AL38</f>
        <v>25107.401919999997</v>
      </c>
      <c r="F15" s="1"/>
      <c r="G15" s="1">
        <f>[26]Декабрь!AN38</f>
        <v>0</v>
      </c>
      <c r="H15" s="1"/>
      <c r="I15" s="4">
        <f>C15+D15-E15-G15</f>
        <v>-79739.764706516871</v>
      </c>
    </row>
    <row r="16" spans="2:9" x14ac:dyDescent="0.25">
      <c r="B16" s="1" t="s">
        <v>18</v>
      </c>
      <c r="C16" s="4">
        <f>[26]Декабрь!AP38</f>
        <v>-79739.764706516871</v>
      </c>
      <c r="D16" s="1">
        <f>[26]Декабрь!G39+[26]Декабрь!M39</f>
        <v>30523.34</v>
      </c>
      <c r="E16" s="4">
        <f>[26]Декабрь!AL39</f>
        <v>36184.052160000007</v>
      </c>
      <c r="F16" s="1"/>
      <c r="G16" s="1">
        <f>[26]Декабрь!AN39</f>
        <v>0</v>
      </c>
      <c r="H16" s="1"/>
      <c r="I16" s="4">
        <f>C16+D16-E16-G16</f>
        <v>-85400.476866516881</v>
      </c>
    </row>
    <row r="17" spans="2:9" x14ac:dyDescent="0.25">
      <c r="B17" s="1" t="s">
        <v>20</v>
      </c>
      <c r="C17" s="4">
        <f>[26]Декабрь!AP39</f>
        <v>-85400.476866516881</v>
      </c>
      <c r="D17" s="1">
        <f>[26]Декабрь!G40+[26]Декабрь!M40</f>
        <v>33446.99</v>
      </c>
      <c r="E17" s="4">
        <f>[26]Декабрь!AL40</f>
        <v>26536.493640000001</v>
      </c>
      <c r="F17" s="1"/>
      <c r="G17" s="1">
        <f>[26]Декабрь!AN40</f>
        <v>0</v>
      </c>
      <c r="H17" s="1"/>
      <c r="I17" s="4">
        <f>C17+D17-E17-G17</f>
        <v>-78489.980506516877</v>
      </c>
    </row>
    <row r="18" spans="2:9" x14ac:dyDescent="0.25">
      <c r="B18" s="1" t="s">
        <v>22</v>
      </c>
      <c r="C18" s="4">
        <f>[26]Декабрь!AP40</f>
        <v>-78489.980506516877</v>
      </c>
      <c r="D18" s="1">
        <f>[26]Декабрь!G41+[26]Декабрь!M41</f>
        <v>32226</v>
      </c>
      <c r="E18" s="4">
        <f>[26]Декабрь!AL41</f>
        <v>25969.750240000001</v>
      </c>
      <c r="F18" s="1"/>
      <c r="G18" s="1">
        <f>[26]Декабрь!AN41</f>
        <v>0</v>
      </c>
      <c r="H18" s="1"/>
      <c r="I18" s="4">
        <f>C18+D18-E18-G18</f>
        <v>-72233.730746516871</v>
      </c>
    </row>
    <row r="19" spans="2:9" x14ac:dyDescent="0.25">
      <c r="B19" s="1" t="s">
        <v>23</v>
      </c>
      <c r="C19" s="4">
        <f>[26]Декабрь!AP41</f>
        <v>-72233.730746516871</v>
      </c>
      <c r="D19" s="1">
        <f>[26]Декабрь!G42+[26]Декабрь!M42</f>
        <v>30053.48</v>
      </c>
      <c r="E19" s="4">
        <f>[26]Декабрь!AL42</f>
        <v>25369.51296</v>
      </c>
      <c r="F19" s="1"/>
      <c r="G19" s="1">
        <f>[26]Декабрь!AN42</f>
        <v>0</v>
      </c>
      <c r="H19" s="1"/>
      <c r="I19" s="4">
        <f>C19+D19-E19-G19</f>
        <v>-67549.763706516882</v>
      </c>
    </row>
    <row r="20" spans="2:9" x14ac:dyDescent="0.25">
      <c r="B20" s="1" t="s">
        <v>53</v>
      </c>
      <c r="C20" s="4">
        <f>[26]Декабрь!AP42</f>
        <v>-67549.763706516882</v>
      </c>
      <c r="D20" s="1">
        <f>[26]Декабрь!G43+[26]Декабрь!M43</f>
        <v>30599.42</v>
      </c>
      <c r="E20" s="4">
        <f>[26]Декабрь!AL43</f>
        <v>25448.690159999998</v>
      </c>
      <c r="F20" s="1"/>
      <c r="G20" s="1">
        <f>[26]Декабрь!AN43</f>
        <v>0</v>
      </c>
      <c r="H20" s="1"/>
      <c r="I20" s="4">
        <f>C20+D20-E20-G20</f>
        <v>-62399.033866516882</v>
      </c>
    </row>
    <row r="21" spans="2:9" x14ac:dyDescent="0.25">
      <c r="B21" s="1" t="s">
        <v>11</v>
      </c>
      <c r="C21" s="4">
        <f>[26]Декабрь!AP43</f>
        <v>-62399.033866516882</v>
      </c>
      <c r="D21" s="1">
        <f>[26]Декабрь!G44+[26]Декабрь!M44</f>
        <v>29642.02</v>
      </c>
      <c r="E21" s="4">
        <f>[26]Декабрь!AL44</f>
        <v>25675.0304</v>
      </c>
      <c r="F21" s="1"/>
      <c r="G21" s="1">
        <f>[26]Декабрь!AN44</f>
        <v>0</v>
      </c>
      <c r="H21" s="1"/>
      <c r="I21" s="4">
        <f>C21+D21-E21-G21</f>
        <v>-58432.044266516881</v>
      </c>
    </row>
    <row r="22" spans="2:9" x14ac:dyDescent="0.25">
      <c r="B22" s="1" t="s">
        <v>12</v>
      </c>
      <c r="C22" s="4">
        <f>[26]Декабрь!AP44</f>
        <v>-58432.044266516881</v>
      </c>
      <c r="D22" s="1">
        <f>[26]Декабрь!G45+[26]Декабрь!M45</f>
        <v>29774.160000000003</v>
      </c>
      <c r="E22" s="4">
        <f>[26]Декабрь!AL45</f>
        <v>24930.2356</v>
      </c>
      <c r="F22" s="1"/>
      <c r="G22" s="1">
        <f>[26]Декабрь!AN45</f>
        <v>0</v>
      </c>
      <c r="H22" s="1"/>
      <c r="I22" s="4">
        <f>C22+D22-E22-G22</f>
        <v>-53588.119866516878</v>
      </c>
    </row>
    <row r="23" spans="2:9" x14ac:dyDescent="0.25">
      <c r="B23" s="1" t="s">
        <v>13</v>
      </c>
      <c r="C23" s="4">
        <f>[26]Декабрь!AP45</f>
        <v>-53588.119866516878</v>
      </c>
      <c r="D23" s="1">
        <f>[26]Декабрь!G46+[26]Декабрь!M46</f>
        <v>29385.62</v>
      </c>
      <c r="E23" s="4">
        <f>[26]Декабрь!AL46</f>
        <v>25480.486559999998</v>
      </c>
      <c r="F23" s="1"/>
      <c r="G23" s="1">
        <f>[26]Декабрь!AN46</f>
        <v>0</v>
      </c>
      <c r="H23" s="1"/>
      <c r="I23" s="4">
        <f>C23+D23-E23-G23</f>
        <v>-49682.986426516873</v>
      </c>
    </row>
    <row r="24" spans="2:9" x14ac:dyDescent="0.25">
      <c r="B24" s="1" t="s">
        <v>14</v>
      </c>
      <c r="C24" s="4">
        <f>[26]Декабрь!AP46</f>
        <v>-49682.986426516873</v>
      </c>
      <c r="D24" s="1">
        <f>[26]Декабрь!G47+[26]Декабрь!M47</f>
        <v>30960.16</v>
      </c>
      <c r="E24" s="4">
        <f>[26]Декабрь!AL47</f>
        <v>26055.145039999999</v>
      </c>
      <c r="F24" s="1"/>
      <c r="G24" s="1">
        <f>[26]Декабрь!AN47</f>
        <v>0</v>
      </c>
      <c r="H24" s="1"/>
      <c r="I24" s="4">
        <f>C24+D24-E24-G24</f>
        <v>-44777.971466516872</v>
      </c>
    </row>
    <row r="25" spans="2:9" x14ac:dyDescent="0.25">
      <c r="B25" s="1" t="s">
        <v>15</v>
      </c>
      <c r="C25" s="4">
        <f>[26]Декабрь!AP47</f>
        <v>-44777.971466516872</v>
      </c>
      <c r="D25" s="1">
        <f>[26]Декабрь!G48+[26]Декабрь!M48</f>
        <v>29691.87</v>
      </c>
      <c r="E25" s="4">
        <f>[26]Декабрь!AL48</f>
        <v>31701.880519999999</v>
      </c>
      <c r="F25" s="1"/>
      <c r="G25" s="1">
        <f>[26]Декабрь!AN48</f>
        <v>0</v>
      </c>
      <c r="H25" s="1"/>
      <c r="I25" s="4">
        <f>C25+D25-E25-G25</f>
        <v>-46787.981986516868</v>
      </c>
    </row>
    <row r="26" spans="2:9" x14ac:dyDescent="0.25">
      <c r="B26" s="1" t="s">
        <v>16</v>
      </c>
      <c r="C26" s="4">
        <f>[26]Декабрь!AP48</f>
        <v>-46787.981986516868</v>
      </c>
      <c r="D26" s="1">
        <f>[26]Декабрь!G49+[26]Декабрь!M49</f>
        <v>31183.589999999997</v>
      </c>
      <c r="E26" s="4">
        <f>[26]Декабрь!AL49</f>
        <v>25238.507320000001</v>
      </c>
      <c r="F26" s="1"/>
      <c r="G26" s="1">
        <f>[26]Декабрь!AN49</f>
        <v>0</v>
      </c>
      <c r="H26" s="1"/>
      <c r="I26" s="4">
        <f>C26+D26-E26-G26</f>
        <v>-40842.899306516876</v>
      </c>
    </row>
    <row r="27" spans="2:9" x14ac:dyDescent="0.25">
      <c r="B27" s="1" t="s">
        <v>17</v>
      </c>
      <c r="C27" s="4">
        <f>[26]Декабрь!AP49</f>
        <v>-40842.899306516876</v>
      </c>
      <c r="D27" s="1">
        <f>[26]Декабрь!G50+[26]Декабрь!M50</f>
        <v>29435.899999999998</v>
      </c>
      <c r="E27" s="4">
        <f>[26]Декабрь!AL50</f>
        <v>25752.609999999997</v>
      </c>
      <c r="F27" s="1"/>
      <c r="G27" s="1">
        <f>[26]Декабрь!AN50</f>
        <v>0</v>
      </c>
      <c r="H27" s="1"/>
      <c r="I27" s="4">
        <f>C27+D27-E27-G27</f>
        <v>-37159.609306516875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32" sqref="F32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42578125" bestFit="1" customWidth="1"/>
    <col min="7" max="7" width="9" bestFit="1" customWidth="1"/>
    <col min="8" max="8" width="12.7109375" bestFit="1" customWidth="1"/>
  </cols>
  <sheetData>
    <row r="3" spans="2:9" x14ac:dyDescent="0.25">
      <c r="E3" s="2" t="s">
        <v>170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[27]декабрь№1!AU29</f>
        <v>4326.4690748194971</v>
      </c>
      <c r="D8" s="1">
        <f>[27]декабрь№1!G30+[27]декабрь№1!M30</f>
        <v>23064.69</v>
      </c>
      <c r="E8" s="4">
        <f>[27]декабрь№1!AQ30</f>
        <v>23702.23876</v>
      </c>
      <c r="F8" s="1"/>
      <c r="G8" s="1">
        <f>[27]декабрь№1!AS30</f>
        <v>0</v>
      </c>
      <c r="H8" s="4">
        <f>C8+D8-E8-G8</f>
        <v>3688.9203148194938</v>
      </c>
      <c r="I8" s="1"/>
    </row>
    <row r="9" spans="2:9" x14ac:dyDescent="0.25">
      <c r="B9" s="1" t="s">
        <v>12</v>
      </c>
      <c r="C9" s="4">
        <f>[27]декабрь№1!AU30</f>
        <v>3688.9203148194938</v>
      </c>
      <c r="D9" s="1">
        <f>[27]декабрь№1!G31+[27]декабрь№1!M31</f>
        <v>21821.599999999999</v>
      </c>
      <c r="E9" s="4">
        <f>[27]декабрь№1!AQ31</f>
        <v>23033.137599999998</v>
      </c>
      <c r="F9" s="1"/>
      <c r="G9" s="1">
        <f>[27]декабрь№1!AS31</f>
        <v>0</v>
      </c>
      <c r="H9" s="4">
        <f>C9+D9-E9-G9</f>
        <v>2477.3827148194941</v>
      </c>
      <c r="I9" s="1"/>
    </row>
    <row r="10" spans="2:9" x14ac:dyDescent="0.25">
      <c r="B10" s="1" t="s">
        <v>13</v>
      </c>
      <c r="C10" s="4">
        <f>[27]декабрь№1!AU31</f>
        <v>2477.3827148194941</v>
      </c>
      <c r="D10" s="1">
        <f>[27]декабрь№1!G32+[27]декабрь№1!M32</f>
        <v>26311.659999999996</v>
      </c>
      <c r="E10" s="4">
        <f>[27]декабрь№1!AQ32</f>
        <v>24894.006160000001</v>
      </c>
      <c r="F10" s="1"/>
      <c r="G10" s="1">
        <f>[27]декабрь№1!AS32</f>
        <v>0</v>
      </c>
      <c r="H10" s="4">
        <f>C10+D10-E10-G10</f>
        <v>3895.0365548194895</v>
      </c>
      <c r="I10" s="1"/>
    </row>
    <row r="11" spans="2:9" x14ac:dyDescent="0.25">
      <c r="B11" s="1" t="s">
        <v>14</v>
      </c>
      <c r="C11" s="4">
        <f>[27]декабрь№1!AU32</f>
        <v>3895.0365548194895</v>
      </c>
      <c r="D11" s="1">
        <f>[27]декабрь№1!G33+[27]декабрь№1!M33</f>
        <v>22323.22</v>
      </c>
      <c r="E11" s="4">
        <f>[27]декабрь№1!AQ33</f>
        <v>24974.242400000003</v>
      </c>
      <c r="F11" s="1"/>
      <c r="G11" s="1">
        <f>[27]декабрь№1!AS33</f>
        <v>0</v>
      </c>
      <c r="H11" s="4">
        <f>C11+D11-E11-G11</f>
        <v>1244.0141548194879</v>
      </c>
      <c r="I11" s="1"/>
    </row>
    <row r="12" spans="2:9" x14ac:dyDescent="0.25">
      <c r="B12" s="1" t="s">
        <v>15</v>
      </c>
      <c r="C12" s="4">
        <f>[27]декабрь№1!AU33</f>
        <v>1244.0141548194879</v>
      </c>
      <c r="D12" s="1">
        <f>[27]декабрь№1!G34+[27]декабрь№1!M34</f>
        <v>44308.32</v>
      </c>
      <c r="E12" s="4">
        <f>[27]декабрь№1!AQ34</f>
        <v>26131.91072</v>
      </c>
      <c r="F12" s="1"/>
      <c r="G12" s="1">
        <f>[27]декабрь№1!AS34</f>
        <v>0</v>
      </c>
      <c r="H12" s="4">
        <f>C12+D12-E12-G12</f>
        <v>19420.423434819488</v>
      </c>
      <c r="I12" s="1"/>
    </row>
    <row r="13" spans="2:9" x14ac:dyDescent="0.25">
      <c r="B13" s="1" t="s">
        <v>16</v>
      </c>
      <c r="C13" s="4">
        <f>[27]декабрь№1!AU34</f>
        <v>19420.423434819488</v>
      </c>
      <c r="D13" s="1">
        <f>[27]декабрь№1!G35+[27]декабрь№1!M35</f>
        <v>23386.19</v>
      </c>
      <c r="E13" s="4">
        <f>[27]декабрь№1!AQ35</f>
        <v>21457.4666</v>
      </c>
      <c r="F13" s="1"/>
      <c r="G13" s="1">
        <f>[27]декабрь№1!AS35</f>
        <v>0</v>
      </c>
      <c r="H13" s="4">
        <f>C13+D13-E13-G13</f>
        <v>21349.14683481949</v>
      </c>
      <c r="I13" s="1"/>
    </row>
    <row r="14" spans="2:9" x14ac:dyDescent="0.25">
      <c r="B14" s="1" t="s">
        <v>17</v>
      </c>
      <c r="C14" s="4">
        <f>[27]декабрь№1!AU35</f>
        <v>21349.14683481949</v>
      </c>
      <c r="D14" s="1">
        <f>[27]декабрь№1!G36+[27]декабрь№1!M36</f>
        <v>20820.16</v>
      </c>
      <c r="E14" s="4">
        <f>[27]декабрь№1!AQ36</f>
        <v>21242.97824</v>
      </c>
      <c r="F14" s="1" t="s">
        <v>40</v>
      </c>
      <c r="G14" s="1">
        <f>[27]декабрь№1!AS36</f>
        <v>26393.23</v>
      </c>
      <c r="H14" s="4">
        <f>C14+D14-E14-G14</f>
        <v>-5466.9014051805061</v>
      </c>
      <c r="I14" s="1"/>
    </row>
    <row r="15" spans="2:9" x14ac:dyDescent="0.25">
      <c r="B15" s="1" t="s">
        <v>18</v>
      </c>
      <c r="C15" s="4">
        <f>[27]декабрь№1!AU36</f>
        <v>-5466.9014051805061</v>
      </c>
      <c r="D15" s="1">
        <f>[27]декабрь№1!G37+[27]декабрь№1!M37</f>
        <v>22444.22</v>
      </c>
      <c r="E15" s="4">
        <f>[27]декабрь№1!AQ37</f>
        <v>21395.731599999999</v>
      </c>
      <c r="F15" s="1" t="s">
        <v>69</v>
      </c>
      <c r="G15" s="1">
        <f>[27]декабрь№1!AS37</f>
        <v>1872.88</v>
      </c>
      <c r="H15" s="4">
        <f>C15+D15-E15-G15</f>
        <v>-6291.2930051805042</v>
      </c>
      <c r="I15" s="1"/>
    </row>
    <row r="16" spans="2:9" x14ac:dyDescent="0.25">
      <c r="B16" s="1" t="s">
        <v>20</v>
      </c>
      <c r="C16" s="4">
        <f>[27]декабрь№1!AU37</f>
        <v>-6291.2930051805042</v>
      </c>
      <c r="D16" s="1">
        <f>[27]декабрь№1!G38+[27]декабрь№1!M38</f>
        <v>32819.93</v>
      </c>
      <c r="E16" s="4">
        <f>[27]декабрь№1!AQ38</f>
        <v>22585.0334</v>
      </c>
      <c r="F16" s="1"/>
      <c r="G16" s="1">
        <v>0</v>
      </c>
      <c r="H16" s="4">
        <f>C16+D16-E16-G16</f>
        <v>3943.6035948194949</v>
      </c>
      <c r="I16" s="1"/>
    </row>
    <row r="17" spans="2:9" x14ac:dyDescent="0.25">
      <c r="B17" s="1" t="s">
        <v>22</v>
      </c>
      <c r="C17" s="4">
        <f>[27]декабрь№1!AU38</f>
        <v>3943.6035948194985</v>
      </c>
      <c r="D17" s="1">
        <f>[27]декабрь№1!G39+[27]декабрь№1!M39</f>
        <v>22422.399999999998</v>
      </c>
      <c r="E17" s="4">
        <f>[27]декабрь№1!AQ39</f>
        <v>24250.096879999997</v>
      </c>
      <c r="F17" s="1"/>
      <c r="G17" s="1">
        <v>0</v>
      </c>
      <c r="H17" s="4">
        <f>C17+D17-E17-G17</f>
        <v>2115.906714819499</v>
      </c>
      <c r="I17" s="1"/>
    </row>
    <row r="18" spans="2:9" x14ac:dyDescent="0.25">
      <c r="B18" s="1" t="s">
        <v>23</v>
      </c>
      <c r="C18" s="4">
        <f>[27]декабрь№1!AU39</f>
        <v>2315.906714819499</v>
      </c>
      <c r="D18" s="1">
        <f>[27]декабрь№1!G40+[27]декабрь№1!M40</f>
        <v>21918.91</v>
      </c>
      <c r="E18" s="4">
        <f>[27]декабрь№1!AQ40</f>
        <v>22316.44212</v>
      </c>
      <c r="F18" s="1"/>
      <c r="G18" s="1">
        <v>0</v>
      </c>
      <c r="H18" s="4">
        <f>C18+D18-E18-G18</f>
        <v>1918.3745948194992</v>
      </c>
      <c r="I18" s="1"/>
    </row>
    <row r="19" spans="2:9" x14ac:dyDescent="0.25">
      <c r="B19" s="1" t="s">
        <v>53</v>
      </c>
      <c r="C19" s="4">
        <f>[27]декабрь№1!AU40</f>
        <v>2118.3745948194992</v>
      </c>
      <c r="D19" s="1">
        <f>[27]декабрь№1!G41+[27]декабрь№1!M41</f>
        <v>32159.16</v>
      </c>
      <c r="E19" s="4">
        <f>[27]декабрь№1!AQ41</f>
        <v>25696.335840000003</v>
      </c>
      <c r="F19" s="1"/>
      <c r="G19" s="1">
        <v>0</v>
      </c>
      <c r="H19" s="4">
        <f>C19+D19-E19-G19</f>
        <v>8581.1987548194993</v>
      </c>
      <c r="I19" s="1"/>
    </row>
    <row r="20" spans="2:9" x14ac:dyDescent="0.25">
      <c r="B20" s="1" t="s">
        <v>11</v>
      </c>
      <c r="C20" s="4">
        <f>[27]декабрь№1!AU41</f>
        <v>8781.1987548194993</v>
      </c>
      <c r="D20" s="1">
        <f>[27]декабрь№1!G42+[27]декабрь№1!M42</f>
        <v>22755.51</v>
      </c>
      <c r="E20" s="4">
        <f>[27]декабрь№1!AQ42</f>
        <v>26180.979879999999</v>
      </c>
      <c r="F20" s="1"/>
      <c r="G20" s="1">
        <f>[27]декабрь№1!AS42</f>
        <v>0</v>
      </c>
      <c r="H20" s="4">
        <f>C20+D20-E20-G20</f>
        <v>5355.7288748194987</v>
      </c>
      <c r="I20" s="1"/>
    </row>
    <row r="21" spans="2:9" x14ac:dyDescent="0.25">
      <c r="B21" s="1" t="s">
        <v>12</v>
      </c>
      <c r="C21" s="4">
        <f>[27]декабрь№1!AU42</f>
        <v>5555.7288748194987</v>
      </c>
      <c r="D21" s="1">
        <f>[27]декабрь№1!G43+[27]декабрь№1!M43</f>
        <v>28378.28</v>
      </c>
      <c r="E21" s="4">
        <f>[27]декабрь№1!AQ43</f>
        <v>25205.393920000002</v>
      </c>
      <c r="F21" s="1"/>
      <c r="G21" s="1">
        <f>[27]декабрь№1!AS43</f>
        <v>0</v>
      </c>
      <c r="H21" s="4">
        <f>C21+D21-E21-G21</f>
        <v>8728.6149548194953</v>
      </c>
      <c r="I21" s="1"/>
    </row>
    <row r="22" spans="2:9" x14ac:dyDescent="0.25">
      <c r="B22" s="1" t="s">
        <v>13</v>
      </c>
      <c r="C22" s="4">
        <f>[27]декабрь№1!AU43</f>
        <v>8928.6149548194953</v>
      </c>
      <c r="D22" s="1">
        <f>[27]декабрь№1!G44+[27]декабрь№1!M44</f>
        <v>21171.329999999998</v>
      </c>
      <c r="E22" s="4">
        <f>[27]декабрь№1!AQ44</f>
        <v>25422.57372</v>
      </c>
      <c r="F22" s="1"/>
      <c r="G22" s="1">
        <f>[27]декабрь№1!AS44</f>
        <v>0</v>
      </c>
      <c r="H22" s="4">
        <f>C22+D22-E22-G22</f>
        <v>4677.3712348194931</v>
      </c>
      <c r="I22" s="1"/>
    </row>
    <row r="23" spans="2:9" x14ac:dyDescent="0.25">
      <c r="B23" s="1" t="s">
        <v>14</v>
      </c>
      <c r="C23" s="4">
        <f>[27]декабрь№1!AU44</f>
        <v>4877.3712348194931</v>
      </c>
      <c r="D23" s="1">
        <f>[27]декабрь№1!G45+[27]декабрь№1!M45</f>
        <v>21645.629999999997</v>
      </c>
      <c r="E23" s="4">
        <f>[27]декабрь№1!AQ45</f>
        <v>22786.075959999998</v>
      </c>
      <c r="F23" s="1"/>
      <c r="G23" s="1">
        <f>[27]декабрь№1!AS45</f>
        <v>0</v>
      </c>
      <c r="H23" s="4">
        <f>C23+D23-E23-G23</f>
        <v>3736.9252748194922</v>
      </c>
      <c r="I23" s="1"/>
    </row>
    <row r="24" spans="2:9" x14ac:dyDescent="0.25">
      <c r="B24" s="1" t="s">
        <v>15</v>
      </c>
      <c r="C24" s="4">
        <f>[27]декабрь№1!AU45</f>
        <v>3936.9252748194922</v>
      </c>
      <c r="D24" s="1">
        <f>[27]декабрь№1!G46+[27]декабрь№1!M46</f>
        <v>28899.449999999997</v>
      </c>
      <c r="E24" s="4">
        <f>[27]декабрь№1!AQ46</f>
        <v>31558.25764</v>
      </c>
      <c r="F24" s="1"/>
      <c r="G24" s="1">
        <f>[27]декабрь№1!AS46</f>
        <v>0</v>
      </c>
      <c r="H24" s="4">
        <f>C24+D24-E24-G24</f>
        <v>1278.1176348194895</v>
      </c>
      <c r="I24" s="1"/>
    </row>
    <row r="25" spans="2:9" x14ac:dyDescent="0.25">
      <c r="B25" s="1" t="s">
        <v>16</v>
      </c>
      <c r="C25" s="4">
        <f>[27]декабрь№1!AU46</f>
        <v>1478.1176348194895</v>
      </c>
      <c r="D25" s="1">
        <f>[27]декабрь№1!G47+[27]декабрь№1!M47</f>
        <v>24520.5</v>
      </c>
      <c r="E25" s="4">
        <f>[27]декабрь№1!AQ47</f>
        <v>21406.081200000001</v>
      </c>
      <c r="F25" s="1"/>
      <c r="G25" s="1">
        <f>[27]декабрь№1!AS47</f>
        <v>0</v>
      </c>
      <c r="H25" s="4">
        <f>C25+D25-E25-G25</f>
        <v>4592.5364348194889</v>
      </c>
      <c r="I25" s="1"/>
    </row>
    <row r="26" spans="2:9" x14ac:dyDescent="0.25">
      <c r="B26" s="1" t="s">
        <v>17</v>
      </c>
      <c r="C26" s="4">
        <f>[27]декабрь№1!AU47</f>
        <v>4792.5364348194889</v>
      </c>
      <c r="D26" s="1">
        <f>[27]декабрь№1!G48+[27]декабрь№1!M48</f>
        <v>21785.559999999998</v>
      </c>
      <c r="E26" s="4">
        <f>[27]декабрь№1!AQ48</f>
        <v>20790.162800000002</v>
      </c>
      <c r="F26" s="1"/>
      <c r="G26" s="1">
        <f>[27]декабрь№1!AS48</f>
        <v>0</v>
      </c>
      <c r="H26" s="4">
        <f>C26+D26-E26-G26</f>
        <v>5787.9336348194847</v>
      </c>
      <c r="I26" s="1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85546875" bestFit="1" customWidth="1"/>
    <col min="7" max="7" width="10" bestFit="1" customWidth="1"/>
    <col min="9" max="9" width="12.7109375" bestFit="1" customWidth="1"/>
  </cols>
  <sheetData>
    <row r="3" spans="2:9" x14ac:dyDescent="0.25">
      <c r="E3" s="2" t="s">
        <v>171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[28]декабрь№1!AT29</f>
        <v>-43355.987267960081</v>
      </c>
      <c r="D8" s="1">
        <f>[28]декабрь№1!G30+[28]декабрь№1!M30+[28]декабрь№1!P30</f>
        <v>26968.3</v>
      </c>
      <c r="E8" s="4">
        <f>[28]декабрь№1!AP30</f>
        <v>25594.729459999991</v>
      </c>
      <c r="F8" s="1"/>
      <c r="G8" s="1">
        <f>[28]декабрь№1!AR30</f>
        <v>0</v>
      </c>
      <c r="H8" s="1"/>
      <c r="I8" s="4">
        <f>C8+D8-E8-G8</f>
        <v>-41982.416727960073</v>
      </c>
    </row>
    <row r="9" spans="2:9" x14ac:dyDescent="0.25">
      <c r="B9" s="1" t="s">
        <v>12</v>
      </c>
      <c r="C9" s="4">
        <f>[28]декабрь№1!AT30</f>
        <v>-41982.416727960073</v>
      </c>
      <c r="D9" s="1">
        <f>[28]декабрь№1!G31+[28]декабрь№1!M31+[28]декабрь№1!P31</f>
        <v>25955.17</v>
      </c>
      <c r="E9" s="4">
        <f>[28]декабрь№1!AP31</f>
        <v>25295.526539999995</v>
      </c>
      <c r="F9" s="1" t="s">
        <v>45</v>
      </c>
      <c r="G9" s="1">
        <f>[28]декабрь№1!AR31</f>
        <v>6194.01</v>
      </c>
      <c r="H9" s="1"/>
      <c r="I9" s="4">
        <f>C9+D9-E9-G9</f>
        <v>-47516.783267960076</v>
      </c>
    </row>
    <row r="10" spans="2:9" x14ac:dyDescent="0.25">
      <c r="B10" s="1" t="s">
        <v>13</v>
      </c>
      <c r="C10" s="4">
        <f>[28]декабрь№1!AT31</f>
        <v>-47516.783267960076</v>
      </c>
      <c r="D10" s="1">
        <f>[28]декабрь№1!G32+[28]декабрь№1!M32+[28]декабрь№1!P32</f>
        <v>17404</v>
      </c>
      <c r="E10" s="4">
        <f>[28]декабрь№1!AP32</f>
        <v>52482.794419999998</v>
      </c>
      <c r="F10" s="1"/>
      <c r="G10" s="1">
        <f>[28]декабрь№1!AR32</f>
        <v>0</v>
      </c>
      <c r="H10" s="1"/>
      <c r="I10" s="4">
        <f>C10+D10-E10-G10</f>
        <v>-82595.577687960074</v>
      </c>
    </row>
    <row r="11" spans="2:9" x14ac:dyDescent="0.25">
      <c r="B11" s="1" t="s">
        <v>14</v>
      </c>
      <c r="C11" s="4">
        <f>[28]декабрь№1!AT32</f>
        <v>-82595.577687960074</v>
      </c>
      <c r="D11" s="1">
        <f>[28]декабрь№1!G33+[28]декабрь№1!M33+[28]декабрь№1!P33</f>
        <v>26602.489999999998</v>
      </c>
      <c r="E11" s="4">
        <f>[28]декабрь№1!AP33</f>
        <v>25591.715339999995</v>
      </c>
      <c r="F11" s="1"/>
      <c r="G11" s="1">
        <f>[28]декабрь№1!AR33</f>
        <v>0</v>
      </c>
      <c r="H11" s="1"/>
      <c r="I11" s="4">
        <f>C11+D11-E11-G11</f>
        <v>-81584.803027960064</v>
      </c>
    </row>
    <row r="12" spans="2:9" x14ac:dyDescent="0.25">
      <c r="B12" s="1" t="s">
        <v>15</v>
      </c>
      <c r="C12" s="4">
        <f>[28]декабрь№1!AT33</f>
        <v>-81584.803027960064</v>
      </c>
      <c r="D12" s="1">
        <f>[28]декабрь№1!G34+[28]декабрь№1!M34+[28]декабрь№1!P34</f>
        <v>31438.240000000002</v>
      </c>
      <c r="E12" s="4">
        <f>[28]декабрь№1!AP34</f>
        <v>26303.83482</v>
      </c>
      <c r="F12" s="1"/>
      <c r="G12" s="1">
        <f>[28]декабрь№1!AR34</f>
        <v>0</v>
      </c>
      <c r="H12" s="1"/>
      <c r="I12" s="4">
        <f>C12+D12-E12-G12</f>
        <v>-76450.397847960063</v>
      </c>
    </row>
    <row r="13" spans="2:9" x14ac:dyDescent="0.25">
      <c r="B13" s="1" t="s">
        <v>16</v>
      </c>
      <c r="C13" s="4">
        <f>[28]декабрь№1!AT34</f>
        <v>-76450.397847960063</v>
      </c>
      <c r="D13" s="1">
        <f>[28]декабрь№1!G35+[28]декабрь№1!M35+[28]декабрь№1!P35</f>
        <v>27099.190000000002</v>
      </c>
      <c r="E13" s="4">
        <f>[28]декабрь№1!AP35</f>
        <v>25035.143259999997</v>
      </c>
      <c r="F13" s="1" t="s">
        <v>70</v>
      </c>
      <c r="G13" s="1">
        <f>[28]декабрь№1!AR35</f>
        <v>39649.33</v>
      </c>
      <c r="H13" s="1"/>
      <c r="I13" s="4">
        <f>C13+D13-E13-G13</f>
        <v>-114035.68110796006</v>
      </c>
    </row>
    <row r="14" spans="2:9" x14ac:dyDescent="0.25">
      <c r="B14" s="1" t="s">
        <v>17</v>
      </c>
      <c r="C14" s="4">
        <f>[28]декабрь№1!AT35</f>
        <v>-114035.68110796006</v>
      </c>
      <c r="D14" s="1">
        <f>[28]декабрь№1!G36+[28]декабрь№1!M36+[28]декабрь№1!P36</f>
        <v>28513.629999999997</v>
      </c>
      <c r="E14" s="4">
        <f>[28]декабрь№1!AP36</f>
        <v>26176.686379999996</v>
      </c>
      <c r="F14" s="1"/>
      <c r="G14" s="1">
        <f>[28]декабрь№1!AR36</f>
        <v>0</v>
      </c>
      <c r="H14" s="1"/>
      <c r="I14" s="4">
        <f>C14+D14-E14-G14</f>
        <v>-111698.73748796005</v>
      </c>
    </row>
    <row r="15" spans="2:9" x14ac:dyDescent="0.25">
      <c r="B15" s="1" t="s">
        <v>18</v>
      </c>
      <c r="C15" s="4">
        <f>[28]декабрь№1!AT36</f>
        <v>-111698.73748796005</v>
      </c>
      <c r="D15" s="1">
        <f>[28]декабрь№1!G37+[28]декабрь№1!M37+[28]декабрь№1!P37</f>
        <v>26176.04</v>
      </c>
      <c r="E15" s="4">
        <f>[28]декабрь№1!AP37</f>
        <v>25207.718019999997</v>
      </c>
      <c r="F15" s="1" t="s">
        <v>40</v>
      </c>
      <c r="G15" s="1">
        <f>[28]декабрь№1!AR37</f>
        <v>54067.65</v>
      </c>
      <c r="H15" s="1"/>
      <c r="I15" s="4">
        <f>C15+D15-E15-G15</f>
        <v>-164798.06550796004</v>
      </c>
    </row>
    <row r="16" spans="2:9" x14ac:dyDescent="0.25">
      <c r="B16" s="1" t="s">
        <v>20</v>
      </c>
      <c r="C16" s="4">
        <f>[28]декабрь№1!AT37</f>
        <v>-164798.06550796004</v>
      </c>
      <c r="D16" s="1">
        <f>[28]декабрь№1!G38+[28]декабрь№1!M38+[28]декабрь№1!P38</f>
        <v>29245.99</v>
      </c>
      <c r="E16" s="4">
        <f>[28]декабрь№1!AP38</f>
        <v>26455.736139999997</v>
      </c>
      <c r="F16" s="1"/>
      <c r="G16" s="1">
        <f>[28]декабрь№1!AR38</f>
        <v>0</v>
      </c>
      <c r="H16" s="1"/>
      <c r="I16" s="4">
        <f>C16+D16-E16-G16</f>
        <v>-162007.81164796004</v>
      </c>
    </row>
    <row r="17" spans="2:9" x14ac:dyDescent="0.25">
      <c r="B17" s="1" t="s">
        <v>22</v>
      </c>
      <c r="C17" s="4">
        <f>[28]декабрь№1!AT38</f>
        <v>-162007.81164796001</v>
      </c>
      <c r="D17" s="1">
        <f>[28]декабрь№1!G39+[28]декабрь№1!M39+[28]декабрь№1!P39</f>
        <v>28141.52</v>
      </c>
      <c r="E17" s="4">
        <f>[28]декабрь№1!AP39</f>
        <v>25545.660179999995</v>
      </c>
      <c r="F17" s="1" t="s">
        <v>56</v>
      </c>
      <c r="G17" s="1">
        <v>153889.35</v>
      </c>
      <c r="H17" s="1"/>
      <c r="I17" s="4">
        <f>C17+D17-E17-G17</f>
        <v>-313301.30182796007</v>
      </c>
    </row>
    <row r="18" spans="2:9" x14ac:dyDescent="0.25">
      <c r="B18" s="1" t="s">
        <v>23</v>
      </c>
      <c r="C18" s="4">
        <f>[28]декабрь№1!AT39</f>
        <v>-313301.30182796007</v>
      </c>
      <c r="D18" s="1">
        <f>[28]декабрь№1!G40+[28]декабрь№1!M40+[28]декабрь№1!P40</f>
        <v>42378.82</v>
      </c>
      <c r="E18" s="4">
        <f>[28]декабрь№1!AP40</f>
        <v>28340.106899999999</v>
      </c>
      <c r="F18" s="1"/>
      <c r="G18" s="1">
        <v>0</v>
      </c>
      <c r="H18" s="1"/>
      <c r="I18" s="4">
        <f>C18+D18-E18-G18</f>
        <v>-299262.58872796007</v>
      </c>
    </row>
    <row r="19" spans="2:9" x14ac:dyDescent="0.25">
      <c r="B19" s="1" t="s">
        <v>53</v>
      </c>
      <c r="C19" s="4">
        <f>[28]декабрь№1!AT40</f>
        <v>-299262.58872796007</v>
      </c>
      <c r="D19" s="1">
        <f>[28]декабрь№1!G41+[28]декабрь№1!M41+[28]декабрь№1!P41</f>
        <v>30420.559999999998</v>
      </c>
      <c r="E19" s="4">
        <f>[28]декабрь№1!AP41</f>
        <v>25663.945459999999</v>
      </c>
      <c r="F19" s="1"/>
      <c r="G19" s="1">
        <f>[28]декабрь№1!AR41</f>
        <v>0</v>
      </c>
      <c r="H19" s="1"/>
      <c r="I19" s="4">
        <f>C19+D19-E19-G19</f>
        <v>-294505.97418796009</v>
      </c>
    </row>
    <row r="20" spans="2:9" x14ac:dyDescent="0.25">
      <c r="B20" s="1" t="s">
        <v>11</v>
      </c>
      <c r="C20" s="4">
        <f>[28]декабрь№1!AT41</f>
        <v>-294505.97418796009</v>
      </c>
      <c r="D20" s="1">
        <f>[28]декабрь№1!G42+[28]декабрь№1!M42+[28]декабрь№1!P42</f>
        <v>30304.28</v>
      </c>
      <c r="E20" s="4">
        <f>[28]декабрь№1!AP42</f>
        <v>34496.054099999994</v>
      </c>
      <c r="F20" s="1"/>
      <c r="G20" s="1">
        <f>[28]декабрь№1!AR42</f>
        <v>0</v>
      </c>
      <c r="H20" s="1"/>
      <c r="I20" s="4">
        <f>C20+D20-E20-G20</f>
        <v>-298697.74828796013</v>
      </c>
    </row>
    <row r="21" spans="2:9" x14ac:dyDescent="0.25">
      <c r="B21" s="1" t="s">
        <v>12</v>
      </c>
      <c r="C21" s="4">
        <f>[28]декабрь№1!AT42</f>
        <v>-298697.74828796013</v>
      </c>
      <c r="D21" s="1">
        <f>[28]декабрь№1!G43+[28]декабрь№1!M43+[28]декабрь№1!P43</f>
        <v>33495.49</v>
      </c>
      <c r="E21" s="4">
        <f>[28]декабрь№1!AP43</f>
        <v>26530.901579999994</v>
      </c>
      <c r="F21" s="1"/>
      <c r="G21" s="1">
        <f>[28]декабрь№1!AR43</f>
        <v>0</v>
      </c>
      <c r="H21" s="1"/>
      <c r="I21" s="4">
        <f>C21+D21-E21-G21</f>
        <v>-291733.15986796014</v>
      </c>
    </row>
    <row r="22" spans="2:9" x14ac:dyDescent="0.25">
      <c r="B22" s="1" t="s">
        <v>13</v>
      </c>
      <c r="C22" s="4">
        <f>[28]декабрь№1!AT43</f>
        <v>-291733.15986796014</v>
      </c>
      <c r="D22" s="1">
        <f>[28]декабрь№1!G44+[28]декабрь№1!M44+[28]декабрь№1!P44</f>
        <v>32477.05</v>
      </c>
      <c r="E22" s="4">
        <f>[28]декабрь№1!AP44</f>
        <v>26921.249019999999</v>
      </c>
      <c r="F22" s="1"/>
      <c r="G22" s="1">
        <f>[28]декабрь№1!AR44</f>
        <v>0</v>
      </c>
      <c r="H22" s="1"/>
      <c r="I22" s="4">
        <f>C22+D22-E22-G22</f>
        <v>-286177.35888796014</v>
      </c>
    </row>
    <row r="23" spans="2:9" x14ac:dyDescent="0.25">
      <c r="B23" s="1" t="s">
        <v>14</v>
      </c>
      <c r="C23" s="4">
        <f>[28]декабрь№1!AT44</f>
        <v>-286177.35888796014</v>
      </c>
      <c r="D23" s="1">
        <f>[28]декабрь№1!G45+[28]декабрь№1!M45+[28]декабрь№1!P45</f>
        <v>32866.9</v>
      </c>
      <c r="E23" s="4">
        <f>[28]декабрь№1!AP45</f>
        <v>26763.748339999995</v>
      </c>
      <c r="F23" s="1"/>
      <c r="G23" s="1">
        <f>[28]декабрь№1!AR45</f>
        <v>0</v>
      </c>
      <c r="H23" s="1"/>
      <c r="I23" s="4">
        <f>C23+D23-E23-G23</f>
        <v>-280074.20722796017</v>
      </c>
    </row>
    <row r="24" spans="2:9" x14ac:dyDescent="0.25">
      <c r="B24" s="1" t="s">
        <v>15</v>
      </c>
      <c r="C24" s="4">
        <f>[28]декабрь№1!AT45</f>
        <v>-280074.20722796017</v>
      </c>
      <c r="D24" s="1">
        <f>[28]декабрь№1!G46+[28]декабрь№1!M46+[28]декабрь№1!P46</f>
        <v>31732.870000000003</v>
      </c>
      <c r="E24" s="4">
        <f>[28]декабрь№1!AP46</f>
        <v>26938.745499999997</v>
      </c>
      <c r="F24" s="1"/>
      <c r="G24" s="1">
        <f>[28]декабрь№1!AR46</f>
        <v>0</v>
      </c>
      <c r="H24" s="1"/>
      <c r="I24" s="4">
        <f>C24+D24-E24-G24</f>
        <v>-275280.08272796019</v>
      </c>
    </row>
    <row r="25" spans="2:9" x14ac:dyDescent="0.25">
      <c r="B25" s="1" t="s">
        <v>16</v>
      </c>
      <c r="C25" s="4">
        <f>[28]декабрь№1!AT46</f>
        <v>-275280.08272796019</v>
      </c>
      <c r="D25" s="1">
        <f>[28]декабрь№1!G47+[28]декабрь№1!M47+[28]декабрь№1!P47</f>
        <v>34454.729999999996</v>
      </c>
      <c r="E25" s="4">
        <f>[28]декабрь№1!AP47</f>
        <v>26139.890459999991</v>
      </c>
      <c r="F25" s="1"/>
      <c r="G25" s="1">
        <f>[28]декабрь№1!AR47</f>
        <v>0</v>
      </c>
      <c r="H25" s="1"/>
      <c r="I25" s="4">
        <f>C25+D25-E25-G25</f>
        <v>-266965.24318796018</v>
      </c>
    </row>
    <row r="26" spans="2:9" x14ac:dyDescent="0.25">
      <c r="B26" s="1" t="s">
        <v>17</v>
      </c>
      <c r="C26" s="4">
        <f>[28]декабрь№1!AT47</f>
        <v>-266965.24318796018</v>
      </c>
      <c r="D26" s="1">
        <f>[28]декабрь№1!G48+[28]декабрь№1!M48+[28]декабрь№1!P48</f>
        <v>30540.799999999999</v>
      </c>
      <c r="E26" s="4">
        <f>[28]декабрь№1!AP48</f>
        <v>26136.635939999996</v>
      </c>
      <c r="F26" s="1"/>
      <c r="G26" s="1">
        <f>[28]декабрь№1!AR48</f>
        <v>0</v>
      </c>
      <c r="H26" s="1"/>
      <c r="I26" s="4">
        <f>C26+D26-E26-G26</f>
        <v>-262561.0791279602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32" sqref="F32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1.42578125" bestFit="1" customWidth="1"/>
    <col min="7" max="7" width="9" bestFit="1" customWidth="1"/>
    <col min="9" max="9" width="12.7109375" bestFit="1" customWidth="1"/>
  </cols>
  <sheetData>
    <row r="3" spans="2:9" x14ac:dyDescent="0.25">
      <c r="E3" s="2" t="s">
        <v>172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[29]декабрь№1!AN29</f>
        <v>-24893.30525005563</v>
      </c>
      <c r="D8" s="1">
        <f>[29]декабрь№1!G30</f>
        <v>40203.75</v>
      </c>
      <c r="E8" s="4">
        <f>[29]декабрь№1!AJ30</f>
        <v>35761.407059999998</v>
      </c>
      <c r="F8" s="1" t="s">
        <v>71</v>
      </c>
      <c r="G8" s="1">
        <f>[29]декабрь№1!AL30</f>
        <v>38353.919999999998</v>
      </c>
      <c r="H8" s="1"/>
      <c r="I8" s="4">
        <f>C8+D8-E8-G8</f>
        <v>-58804.882310055626</v>
      </c>
    </row>
    <row r="9" spans="2:9" x14ac:dyDescent="0.25">
      <c r="B9" s="1" t="s">
        <v>12</v>
      </c>
      <c r="C9" s="4">
        <f>[29]декабрь№1!AN30</f>
        <v>-58804.882310055626</v>
      </c>
      <c r="D9" s="1">
        <f>[29]декабрь№1!G31</f>
        <v>42434.920000000006</v>
      </c>
      <c r="E9" s="4">
        <f>[29]декабрь№1!AJ31</f>
        <v>36529.603659999993</v>
      </c>
      <c r="F9" s="1"/>
      <c r="G9" s="1">
        <f>[29]декабрь№1!AL31</f>
        <v>0</v>
      </c>
      <c r="H9" s="1"/>
      <c r="I9" s="4">
        <f>C9+D9-E9-G9</f>
        <v>-52899.565970055613</v>
      </c>
    </row>
    <row r="10" spans="2:9" x14ac:dyDescent="0.25">
      <c r="B10" s="1" t="s">
        <v>13</v>
      </c>
      <c r="C10" s="4">
        <f>[29]декабрь№1!AN31</f>
        <v>-52899.565970055613</v>
      </c>
      <c r="D10" s="1">
        <f>[29]декабрь№1!G32</f>
        <v>41037.33</v>
      </c>
      <c r="E10" s="4">
        <f>[29]декабрь№1!AJ32</f>
        <v>67326.184740000012</v>
      </c>
      <c r="F10" s="1"/>
      <c r="G10" s="1">
        <f>[29]декабрь№1!AL32</f>
        <v>0</v>
      </c>
      <c r="H10" s="1"/>
      <c r="I10" s="4">
        <f>C10+D10-E10-G10</f>
        <v>-79188.420710055623</v>
      </c>
    </row>
    <row r="11" spans="2:9" x14ac:dyDescent="0.25">
      <c r="B11" s="1" t="s">
        <v>14</v>
      </c>
      <c r="C11" s="4">
        <f>[29]декабрь№1!AN32</f>
        <v>-79188.420710055623</v>
      </c>
      <c r="D11" s="1">
        <f>[29]декабрь№1!G33</f>
        <v>40460.399999999994</v>
      </c>
      <c r="E11" s="4">
        <f>[29]декабрь№1!AJ33</f>
        <v>35642.456459999994</v>
      </c>
      <c r="F11" s="1"/>
      <c r="G11" s="1">
        <f>[29]декабрь№1!AL33</f>
        <v>0</v>
      </c>
      <c r="H11" s="1"/>
      <c r="I11" s="4">
        <f>C11+D11-E11-G11</f>
        <v>-74370.477170055616</v>
      </c>
    </row>
    <row r="12" spans="2:9" x14ac:dyDescent="0.25">
      <c r="B12" s="1" t="s">
        <v>15</v>
      </c>
      <c r="C12" s="4">
        <f>[29]декабрь№1!AN33</f>
        <v>-74370.477170055616</v>
      </c>
      <c r="D12" s="1">
        <f>[29]декабрь№1!G34</f>
        <v>46982.83</v>
      </c>
      <c r="E12" s="4">
        <f>[29]декабрь№1!AJ34</f>
        <v>39030.527860000002</v>
      </c>
      <c r="F12" s="1"/>
      <c r="G12" s="1">
        <f>[29]декабрь№1!AL34</f>
        <v>0</v>
      </c>
      <c r="H12" s="1"/>
      <c r="I12" s="4">
        <f>C12+D12-E12-G12</f>
        <v>-66418.175030055616</v>
      </c>
    </row>
    <row r="13" spans="2:9" x14ac:dyDescent="0.25">
      <c r="B13" s="1" t="s">
        <v>16</v>
      </c>
      <c r="C13" s="4">
        <f>[29]декабрь№1!AN34</f>
        <v>-66418.175030055616</v>
      </c>
      <c r="D13" s="1">
        <f>[29]декабрь№1!G35</f>
        <v>41509.06</v>
      </c>
      <c r="E13" s="4">
        <f>[29]декабрь№1!AJ35</f>
        <v>34795.423899999994</v>
      </c>
      <c r="F13" s="1"/>
      <c r="G13" s="1">
        <f>[29]декабрь№1!AL35</f>
        <v>0</v>
      </c>
      <c r="H13" s="1"/>
      <c r="I13" s="4">
        <f>C13+D13-E13-G13</f>
        <v>-59704.538930055613</v>
      </c>
    </row>
    <row r="14" spans="2:9" x14ac:dyDescent="0.25">
      <c r="B14" s="1" t="s">
        <v>17</v>
      </c>
      <c r="C14" s="4">
        <f>[29]декабрь№1!AN35</f>
        <v>-59704.538930055613</v>
      </c>
      <c r="D14" s="1">
        <f>[29]декабрь№1!G36</f>
        <v>51868.04</v>
      </c>
      <c r="E14" s="4">
        <f>[29]декабрь№1!AJ36</f>
        <v>53678.943579999999</v>
      </c>
      <c r="F14" s="1"/>
      <c r="G14" s="1">
        <f>[29]декабрь№1!AL36</f>
        <v>0</v>
      </c>
      <c r="H14" s="1"/>
      <c r="I14" s="4">
        <f>C14+D14-E14-G14</f>
        <v>-61515.442510055611</v>
      </c>
    </row>
    <row r="15" spans="2:9" x14ac:dyDescent="0.25">
      <c r="B15" s="1" t="s">
        <v>18</v>
      </c>
      <c r="C15" s="4">
        <f>[29]декабрь№1!AN36</f>
        <v>-61515.442510055611</v>
      </c>
      <c r="D15" s="1">
        <f>[29]декабрь№1!G37</f>
        <v>41755.51</v>
      </c>
      <c r="E15" s="4">
        <f>[29]декабрь№1!AJ37</f>
        <v>51465.764499999997</v>
      </c>
      <c r="F15" s="1" t="s">
        <v>72</v>
      </c>
      <c r="G15" s="1">
        <f>[29]декабрь№1!AL37</f>
        <v>936.44</v>
      </c>
      <c r="H15" s="1"/>
      <c r="I15" s="4">
        <f>C15+D15-E15-G15</f>
        <v>-72162.137010055609</v>
      </c>
    </row>
    <row r="16" spans="2:9" x14ac:dyDescent="0.25">
      <c r="B16" s="1" t="s">
        <v>20</v>
      </c>
      <c r="C16" s="4">
        <f>[29]декабрь№1!AN37</f>
        <v>-72162.137010055609</v>
      </c>
      <c r="D16" s="1">
        <f>[29]декабрь№1!G38</f>
        <v>47588.65</v>
      </c>
      <c r="E16" s="4">
        <f>[29]декабрь№1!AJ38</f>
        <v>39606.795939999996</v>
      </c>
      <c r="F16" s="1" t="s">
        <v>73</v>
      </c>
      <c r="G16" s="1">
        <v>23941.86</v>
      </c>
      <c r="H16" s="1"/>
      <c r="I16" s="4">
        <f>C16+D16-E16-G16</f>
        <v>-88122.142950055597</v>
      </c>
    </row>
    <row r="17" spans="2:9" x14ac:dyDescent="0.25">
      <c r="B17" s="1" t="s">
        <v>22</v>
      </c>
      <c r="C17" s="4">
        <f>[29]декабрь№1!AN38</f>
        <v>-88122.142950055597</v>
      </c>
      <c r="D17" s="1">
        <f>[29]декабрь№1!G39</f>
        <v>41562.68</v>
      </c>
      <c r="E17" s="4">
        <f>[29]декабрь№1!AJ39</f>
        <v>41120.274059999989</v>
      </c>
      <c r="F17" s="1" t="s">
        <v>74</v>
      </c>
      <c r="G17" s="6">
        <v>63736.83</v>
      </c>
      <c r="H17" s="1"/>
      <c r="I17" s="4">
        <f>C17+D17-E17-G17</f>
        <v>-151416.56701005559</v>
      </c>
    </row>
    <row r="18" spans="2:9" x14ac:dyDescent="0.25">
      <c r="B18" s="1" t="s">
        <v>23</v>
      </c>
      <c r="C18" s="4">
        <f>[29]декабрь№1!AN39</f>
        <v>-150916.56701005559</v>
      </c>
      <c r="D18" s="1">
        <f>[29]декабрь№1!G40</f>
        <v>50478.19</v>
      </c>
      <c r="E18" s="4">
        <f>[29]декабрь№1!AJ40</f>
        <v>41544.135060000001</v>
      </c>
      <c r="F18" s="1"/>
      <c r="G18" s="6"/>
      <c r="H18" s="1"/>
      <c r="I18" s="4">
        <f>C18+D18-E18-G18</f>
        <v>-141982.51207005559</v>
      </c>
    </row>
    <row r="19" spans="2:9" x14ac:dyDescent="0.25">
      <c r="B19" s="1" t="s">
        <v>53</v>
      </c>
      <c r="C19" s="4">
        <f>[29]декабрь№1!AN40</f>
        <v>-141482.51207005559</v>
      </c>
      <c r="D19" s="1">
        <f>[29]декабрь№1!G41</f>
        <v>44246.080000000002</v>
      </c>
      <c r="E19" s="4">
        <f>[29]декабрь№1!AJ41</f>
        <v>41883.968139999997</v>
      </c>
      <c r="F19" s="1"/>
      <c r="G19" s="6"/>
      <c r="H19" s="1"/>
      <c r="I19" s="4">
        <f>C19+D19-E19-G19</f>
        <v>-139120.40021005558</v>
      </c>
    </row>
    <row r="20" spans="2:9" x14ac:dyDescent="0.25">
      <c r="B20" s="1" t="s">
        <v>11</v>
      </c>
      <c r="C20" s="4">
        <f>[29]декабрь№1!AN41</f>
        <v>-138620.40021005558</v>
      </c>
      <c r="D20" s="1">
        <f>[29]декабрь№1!G42</f>
        <v>40350.799999999996</v>
      </c>
      <c r="E20" s="4">
        <f>[29]декабрь№1!AJ42</f>
        <v>44749.197899999999</v>
      </c>
      <c r="F20" s="1"/>
      <c r="G20" s="6"/>
      <c r="H20" s="1"/>
      <c r="I20" s="4">
        <f>C20+D20-E20-G20</f>
        <v>-143018.79811005559</v>
      </c>
    </row>
    <row r="21" spans="2:9" x14ac:dyDescent="0.25">
      <c r="B21" s="1" t="s">
        <v>12</v>
      </c>
      <c r="C21" s="4">
        <f>[29]декабрь№1!AN42</f>
        <v>-142518.79811005559</v>
      </c>
      <c r="D21" s="1">
        <f>[29]декабрь№1!G43</f>
        <v>44361.89</v>
      </c>
      <c r="E21" s="4">
        <f>[29]декабрь№1!AJ43</f>
        <v>46210.898979999991</v>
      </c>
      <c r="F21" s="1"/>
      <c r="G21" s="6"/>
      <c r="H21" s="1"/>
      <c r="I21" s="4">
        <f>C21+D21-E21-G21</f>
        <v>-144367.80709005558</v>
      </c>
    </row>
    <row r="22" spans="2:9" x14ac:dyDescent="0.25">
      <c r="B22" s="1" t="s">
        <v>13</v>
      </c>
      <c r="C22" s="4">
        <f>[29]декабрь№1!AN43</f>
        <v>-143867.80709005558</v>
      </c>
      <c r="D22" s="1">
        <f>[29]декабрь№1!G44</f>
        <v>44088.560000000005</v>
      </c>
      <c r="E22" s="4">
        <f>[29]декабрь№1!AJ44</f>
        <v>55771.299019999999</v>
      </c>
      <c r="F22" s="1"/>
      <c r="G22" s="6"/>
      <c r="H22" s="1"/>
      <c r="I22" s="4">
        <f>C22+D22-E22-G22</f>
        <v>-155550.54611005558</v>
      </c>
    </row>
    <row r="23" spans="2:9" x14ac:dyDescent="0.25">
      <c r="B23" s="1" t="s">
        <v>14</v>
      </c>
      <c r="C23" s="4">
        <f>[29]декабрь№1!AN44</f>
        <v>-155050.54611005558</v>
      </c>
      <c r="D23" s="1">
        <f>[29]декабрь№1!G45</f>
        <v>40186.92</v>
      </c>
      <c r="E23" s="4">
        <f>[29]декабрь№1!AJ45</f>
        <v>39674.048860000003</v>
      </c>
      <c r="F23" s="1"/>
      <c r="G23" s="6"/>
      <c r="H23" s="1"/>
      <c r="I23" s="4">
        <f>C23+D23-E23-G23</f>
        <v>-154537.67497005558</v>
      </c>
    </row>
    <row r="24" spans="2:9" x14ac:dyDescent="0.25">
      <c r="B24" s="1" t="s">
        <v>15</v>
      </c>
      <c r="C24" s="4">
        <f>[29]декабрь№1!AN45</f>
        <v>-154337.67497005558</v>
      </c>
      <c r="D24" s="1">
        <f>[29]декабрь№1!G46</f>
        <v>45727.13</v>
      </c>
      <c r="E24" s="4">
        <f>[29]декабрь№1!AJ46</f>
        <v>43031.682659999999</v>
      </c>
      <c r="F24" s="1"/>
      <c r="G24" s="6"/>
      <c r="H24" s="1"/>
      <c r="I24" s="4">
        <f>C24+D24-E24-G24</f>
        <v>-151642.22763005557</v>
      </c>
    </row>
    <row r="25" spans="2:9" x14ac:dyDescent="0.25">
      <c r="B25" s="1" t="s">
        <v>16</v>
      </c>
      <c r="C25" s="4">
        <f>[29]декабрь№1!AN46</f>
        <v>-151442.22763005557</v>
      </c>
      <c r="D25" s="1">
        <f>[29]декабрь№1!G47</f>
        <v>40013.159999999996</v>
      </c>
      <c r="E25" s="4">
        <f>[29]декабрь№1!AJ47</f>
        <v>32204.171339999997</v>
      </c>
      <c r="F25" s="1"/>
      <c r="G25" s="6"/>
      <c r="H25" s="1"/>
      <c r="I25" s="4">
        <f>C25+D25-E25-G25</f>
        <v>-143633.23897005557</v>
      </c>
    </row>
    <row r="26" spans="2:9" x14ac:dyDescent="0.25">
      <c r="B26" s="1" t="s">
        <v>17</v>
      </c>
      <c r="C26" s="4">
        <f>[29]декабрь№1!AN47</f>
        <v>-143433.23897005557</v>
      </c>
      <c r="D26" s="1">
        <f>[29]декабрь№1!G48</f>
        <v>48527.14</v>
      </c>
      <c r="E26" s="4">
        <f>[29]декабрь№1!AJ48</f>
        <v>33123.723739999994</v>
      </c>
      <c r="F26" s="1"/>
      <c r="G26" s="6"/>
      <c r="H26" s="1"/>
      <c r="I26" s="4">
        <f>C26+D26-E26-G26</f>
        <v>-128029.82271005557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E31" sqref="E31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85546875" bestFit="1" customWidth="1"/>
    <col min="7" max="7" width="9" bestFit="1" customWidth="1"/>
    <col min="9" max="9" width="12.7109375" bestFit="1" customWidth="1"/>
  </cols>
  <sheetData>
    <row r="3" spans="2:9" x14ac:dyDescent="0.25">
      <c r="E3" s="2" t="s">
        <v>307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[30]Декабрь!AP29</f>
        <v>-137601.34592469162</v>
      </c>
      <c r="D8" s="1">
        <f>[30]Декабрь!G30+[30]Декабрь!M30</f>
        <v>91022.94</v>
      </c>
      <c r="E8" s="4">
        <f>[30]Декабрь!AL30</f>
        <v>67525.758719999998</v>
      </c>
      <c r="F8" s="1"/>
      <c r="G8" s="1">
        <f>[30]Декабрь!AN30</f>
        <v>0</v>
      </c>
      <c r="H8" s="1"/>
      <c r="I8" s="4">
        <f>C8+D8-E8-G8</f>
        <v>-114104.16464469161</v>
      </c>
    </row>
    <row r="9" spans="2:9" x14ac:dyDescent="0.25">
      <c r="B9" s="1" t="s">
        <v>12</v>
      </c>
      <c r="C9" s="4">
        <f>[30]Декабрь!AP30</f>
        <v>-114104.16464469161</v>
      </c>
      <c r="D9" s="1">
        <f>[30]Декабрь!G31+[30]Декабрь!M31</f>
        <v>85597.38</v>
      </c>
      <c r="E9" s="4">
        <f>[30]Декабрь!AL31</f>
        <v>66118.013279999985</v>
      </c>
      <c r="F9" s="1"/>
      <c r="G9" s="1">
        <f>[30]Декабрь!AN31</f>
        <v>0</v>
      </c>
      <c r="H9" s="1"/>
      <c r="I9" s="4">
        <f>C9+D9-E9-G9</f>
        <v>-94624.797924691593</v>
      </c>
    </row>
    <row r="10" spans="2:9" x14ac:dyDescent="0.25">
      <c r="B10" s="1" t="s">
        <v>13</v>
      </c>
      <c r="C10" s="4">
        <f>[30]Декабрь!AP31</f>
        <v>-94624.797924691593</v>
      </c>
      <c r="D10" s="1">
        <f>[30]Декабрь!G32+[30]Декабрь!M32</f>
        <v>86847.28</v>
      </c>
      <c r="E10" s="4">
        <f>[30]Декабрь!AL32</f>
        <v>66471.894880000007</v>
      </c>
      <c r="F10" s="1" t="s">
        <v>62</v>
      </c>
      <c r="G10" s="1">
        <f>[30]Декабрь!AN32</f>
        <v>20396.8</v>
      </c>
      <c r="H10" s="1"/>
      <c r="I10" s="4">
        <f>C10+D10-E10-G10</f>
        <v>-94646.212804691604</v>
      </c>
    </row>
    <row r="11" spans="2:9" x14ac:dyDescent="0.25">
      <c r="B11" s="1" t="s">
        <v>14</v>
      </c>
      <c r="C11" s="4">
        <f>[30]Декабрь!AP32</f>
        <v>-94646.212804691604</v>
      </c>
      <c r="D11" s="1">
        <f>[30]Декабрь!G33+[30]Декабрь!M33</f>
        <v>81582.41</v>
      </c>
      <c r="E11" s="4">
        <f>[30]Декабрь!AL33</f>
        <v>65553.581720000002</v>
      </c>
      <c r="F11" s="1"/>
      <c r="G11" s="1">
        <f>[30]Декабрь!AN33</f>
        <v>0</v>
      </c>
      <c r="H11" s="1"/>
      <c r="I11" s="4">
        <f>C11+D11-E11-G11</f>
        <v>-78617.384524691603</v>
      </c>
    </row>
    <row r="12" spans="2:9" x14ac:dyDescent="0.25">
      <c r="B12" s="1" t="s">
        <v>15</v>
      </c>
      <c r="C12" s="4">
        <f>[30]Декабрь!AP33</f>
        <v>-78617.384524691603</v>
      </c>
      <c r="D12" s="1">
        <f>[30]Декабрь!G34+[30]Декабрь!M34</f>
        <v>83605.27</v>
      </c>
      <c r="E12" s="4">
        <f>[30]Декабрь!AL34</f>
        <v>65396.648920000007</v>
      </c>
      <c r="F12" s="1" t="s">
        <v>35</v>
      </c>
      <c r="G12" s="1">
        <f>[30]Декабрь!AN34</f>
        <v>29415.63</v>
      </c>
      <c r="H12" s="1"/>
      <c r="I12" s="4">
        <f>C12+D12-E12-G12</f>
        <v>-89824.39344469161</v>
      </c>
    </row>
    <row r="13" spans="2:9" x14ac:dyDescent="0.25">
      <c r="B13" s="1" t="s">
        <v>16</v>
      </c>
      <c r="C13" s="4">
        <f>[30]Декабрь!AP34</f>
        <v>-89824.39344469161</v>
      </c>
      <c r="D13" s="1">
        <f>[30]Декабрь!G35+[30]Декабрь!M35</f>
        <v>82964.7</v>
      </c>
      <c r="E13" s="4">
        <f>[30]Декабрь!AL35</f>
        <v>65144.997120000007</v>
      </c>
      <c r="F13" s="1" t="s">
        <v>35</v>
      </c>
      <c r="G13" s="1">
        <f>[30]Декабрь!AN35</f>
        <v>23286.53</v>
      </c>
      <c r="H13" s="1"/>
      <c r="I13" s="4">
        <f>C13+D13-E13-G13</f>
        <v>-95291.220564691612</v>
      </c>
    </row>
    <row r="14" spans="2:9" x14ac:dyDescent="0.25">
      <c r="B14" s="1" t="s">
        <v>17</v>
      </c>
      <c r="C14" s="4">
        <f>[30]Декабрь!AP35</f>
        <v>-95291.220564691612</v>
      </c>
      <c r="D14" s="1">
        <f>[30]Декабрь!G36+[30]Декабрь!M36</f>
        <v>90071.59</v>
      </c>
      <c r="E14" s="4">
        <f>[30]Декабрь!AL36</f>
        <v>69959.841240000009</v>
      </c>
      <c r="F14" s="1" t="s">
        <v>56</v>
      </c>
      <c r="G14" s="1">
        <f>[30]Декабрь!AN36</f>
        <v>81585.27</v>
      </c>
      <c r="H14" s="1"/>
      <c r="I14" s="4">
        <f>C14+D14-E14-G14</f>
        <v>-156764.74180469161</v>
      </c>
    </row>
    <row r="15" spans="2:9" x14ac:dyDescent="0.25">
      <c r="B15" s="1" t="s">
        <v>18</v>
      </c>
      <c r="C15" s="4">
        <f>[30]Декабрь!AP36</f>
        <v>-156764.74180469161</v>
      </c>
      <c r="D15" s="1">
        <f>[30]Декабрь!G37+[30]Декабрь!M37</f>
        <v>103062.76999999999</v>
      </c>
      <c r="E15" s="4">
        <f>[30]Декабрь!AL37</f>
        <v>69821.410280000011</v>
      </c>
      <c r="F15" s="1" t="s">
        <v>31</v>
      </c>
      <c r="G15" s="1">
        <f>[30]Декабрь!AN37</f>
        <v>38721.74</v>
      </c>
      <c r="H15" s="4"/>
      <c r="I15" s="4">
        <f>C15+D15-E15-G15</f>
        <v>-162245.12208469163</v>
      </c>
    </row>
    <row r="16" spans="2:9" x14ac:dyDescent="0.25">
      <c r="B16" s="1" t="s">
        <v>20</v>
      </c>
      <c r="C16" s="4">
        <f>[30]Декабрь!AP37</f>
        <v>-162245.12208469163</v>
      </c>
      <c r="D16" s="1">
        <f>[30]Декабрь!G38+[30]Декабрь!M38</f>
        <v>92968.11</v>
      </c>
      <c r="E16" s="4">
        <f>[30]Декабрь!AL38</f>
        <v>68806.773480000003</v>
      </c>
      <c r="F16" s="1" t="s">
        <v>21</v>
      </c>
      <c r="G16" s="1">
        <f>[30]Декабрь!AN38</f>
        <v>34709.879999999997</v>
      </c>
      <c r="H16" s="4"/>
      <c r="I16" s="4">
        <f>C16+D16-E16-G16</f>
        <v>-172793.66556469165</v>
      </c>
    </row>
    <row r="17" spans="2:9" x14ac:dyDescent="0.25">
      <c r="B17" s="1" t="s">
        <v>22</v>
      </c>
      <c r="C17" s="4">
        <f>[30]Декабрь!AP38</f>
        <v>-172793.66556469165</v>
      </c>
      <c r="D17" s="1">
        <f>[30]Декабрь!G39+[30]Декабрь!M39</f>
        <v>87699.510000000009</v>
      </c>
      <c r="E17" s="4">
        <f>[30]Декабрь!AL39</f>
        <v>66964.933080000003</v>
      </c>
      <c r="F17" s="1"/>
      <c r="G17" s="1"/>
      <c r="H17" s="4"/>
      <c r="I17" s="4">
        <f>C17+D17-E17-G17</f>
        <v>-152059.08864469163</v>
      </c>
    </row>
    <row r="18" spans="2:9" x14ac:dyDescent="0.25">
      <c r="B18" s="1" t="s">
        <v>23</v>
      </c>
      <c r="C18" s="4">
        <f>[30]Декабрь!AP39</f>
        <v>-152059.08864469163</v>
      </c>
      <c r="D18" s="1">
        <f>[30]Декабрь!G40+[30]Декабрь!M40</f>
        <v>89603.88</v>
      </c>
      <c r="E18" s="4">
        <f>[30]Декабрь!AL40</f>
        <v>68741.504879999993</v>
      </c>
      <c r="F18" s="1"/>
      <c r="G18" s="1"/>
      <c r="H18" s="4"/>
      <c r="I18" s="4">
        <f>C18+D18-E18-G18</f>
        <v>-131196.71352469162</v>
      </c>
    </row>
    <row r="19" spans="2:9" x14ac:dyDescent="0.25">
      <c r="B19" s="1" t="s">
        <v>53</v>
      </c>
      <c r="C19" s="4">
        <f>[30]Декабрь!AP40</f>
        <v>-131196.71352469162</v>
      </c>
      <c r="D19" s="1">
        <f>[30]Декабрь!G41+[30]Декабрь!M41</f>
        <v>82594.259999999995</v>
      </c>
      <c r="E19" s="4">
        <f>[30]Декабрь!AL41</f>
        <v>67531.374240000005</v>
      </c>
      <c r="F19" s="1"/>
      <c r="G19" s="1"/>
      <c r="H19" s="4"/>
      <c r="I19" s="4">
        <f>C19+D19-E19-G19</f>
        <v>-116133.82776469162</v>
      </c>
    </row>
    <row r="20" spans="2:9" x14ac:dyDescent="0.25">
      <c r="B20" s="1" t="s">
        <v>11</v>
      </c>
      <c r="C20" s="4">
        <f>[30]Декабрь!AP41</f>
        <v>-116133.82776469162</v>
      </c>
      <c r="D20" s="1">
        <f>[30]Декабрь!G42+[30]Декабрь!M42</f>
        <v>83472.37</v>
      </c>
      <c r="E20" s="4">
        <f>[30]Декабрь!AL42</f>
        <v>71101.9522</v>
      </c>
      <c r="F20" s="1"/>
      <c r="G20" s="1"/>
      <c r="H20" s="4"/>
      <c r="I20" s="4">
        <f>C20+D20-E20-G20</f>
        <v>-103763.40996469163</v>
      </c>
    </row>
    <row r="21" spans="2:9" x14ac:dyDescent="0.25">
      <c r="B21" s="1" t="s">
        <v>12</v>
      </c>
      <c r="C21" s="4">
        <f>[30]Декабрь!AP42</f>
        <v>-103763.40996469163</v>
      </c>
      <c r="D21" s="1">
        <f>[30]Декабрь!G43+[30]Декабрь!M43</f>
        <v>90263.950000000012</v>
      </c>
      <c r="E21" s="4">
        <f>[30]Декабрь!AL43</f>
        <v>68876.245240000018</v>
      </c>
      <c r="F21" s="1"/>
      <c r="G21" s="1"/>
      <c r="H21" s="4"/>
      <c r="I21" s="4">
        <f>C21+D21-E21-G21</f>
        <v>-82375.705204691636</v>
      </c>
    </row>
    <row r="22" spans="2:9" x14ac:dyDescent="0.25">
      <c r="B22" s="1" t="s">
        <v>13</v>
      </c>
      <c r="C22" s="4">
        <f>[30]Декабрь!AP43</f>
        <v>-82375.705204691636</v>
      </c>
      <c r="D22" s="1">
        <f>[30]Декабрь!G44+[30]Декабрь!M44</f>
        <v>78703.63</v>
      </c>
      <c r="E22" s="4">
        <f>[30]Декабрь!AL44</f>
        <v>70446.00652000001</v>
      </c>
      <c r="F22" s="1" t="s">
        <v>35</v>
      </c>
      <c r="G22" s="1">
        <v>22290.22</v>
      </c>
      <c r="H22" s="4"/>
      <c r="I22" s="4">
        <f>C22+D22-E22-G22</f>
        <v>-96408.301724691642</v>
      </c>
    </row>
    <row r="23" spans="2:9" x14ac:dyDescent="0.25">
      <c r="B23" s="1" t="s">
        <v>14</v>
      </c>
      <c r="C23" s="4">
        <f>[30]Декабрь!AP44</f>
        <v>-96408.301724691642</v>
      </c>
      <c r="D23" s="1">
        <f>[30]Декабрь!G45+[30]Декабрь!M45</f>
        <v>93346.290000000008</v>
      </c>
      <c r="E23" s="4">
        <f>[30]Декабрь!AL45</f>
        <v>71754.283560000011</v>
      </c>
      <c r="F23" s="1"/>
      <c r="G23" s="1"/>
      <c r="H23" s="4"/>
      <c r="I23" s="4">
        <f>C23+D23-E23-G23</f>
        <v>-74816.295284691645</v>
      </c>
    </row>
    <row r="24" spans="2:9" x14ac:dyDescent="0.25">
      <c r="B24" s="1" t="s">
        <v>15</v>
      </c>
      <c r="C24" s="4">
        <f>[30]Декабрь!AP45</f>
        <v>-74816.295284691645</v>
      </c>
      <c r="D24" s="1">
        <f>[30]Декабрь!G46+[30]Декабрь!M46</f>
        <v>118298.06</v>
      </c>
      <c r="E24" s="4">
        <f>[30]Декабрь!AL46</f>
        <v>79735.148960000006</v>
      </c>
      <c r="F24" s="1"/>
      <c r="G24" s="1"/>
      <c r="H24" s="4"/>
      <c r="I24" s="4">
        <f>C24+D24-E24-G24</f>
        <v>-36253.384244691653</v>
      </c>
    </row>
    <row r="25" spans="2:9" x14ac:dyDescent="0.25">
      <c r="B25" s="1" t="s">
        <v>16</v>
      </c>
      <c r="C25" s="4">
        <f>[30]Декабрь!AP46</f>
        <v>-36253.384244691653</v>
      </c>
      <c r="D25" s="1">
        <f>[30]Декабрь!G47+[30]Декабрь!M47</f>
        <v>89301.04</v>
      </c>
      <c r="E25" s="4">
        <f>[30]Декабрь!AL47</f>
        <v>61621.657120000003</v>
      </c>
      <c r="F25" s="1"/>
      <c r="G25" s="1"/>
      <c r="H25" s="4"/>
      <c r="I25" s="4">
        <f>C25+D25-E25-G25</f>
        <v>-8574.0013646916632</v>
      </c>
    </row>
    <row r="26" spans="2:9" x14ac:dyDescent="0.25">
      <c r="B26" s="1" t="s">
        <v>17</v>
      </c>
      <c r="C26" s="4">
        <f>[30]Декабрь!AP47</f>
        <v>-8574.0013646916632</v>
      </c>
      <c r="D26" s="1">
        <f>[30]Декабрь!G48+[30]Декабрь!M48</f>
        <v>90116.510000000009</v>
      </c>
      <c r="E26" s="4">
        <f>[30]Декабрь!AL48</f>
        <v>61600.505240000006</v>
      </c>
      <c r="F26" s="1"/>
      <c r="G26" s="1"/>
      <c r="H26" s="4"/>
      <c r="I26" s="4">
        <f>C26+D26-E26-G26</f>
        <v>19942.00339530834</v>
      </c>
    </row>
  </sheetData>
  <mergeCells count="7">
    <mergeCell ref="H5:I6"/>
    <mergeCell ref="E6:E7"/>
    <mergeCell ref="F6:G6"/>
    <mergeCell ref="B5:B7"/>
    <mergeCell ref="C5:C7"/>
    <mergeCell ref="D5:D7"/>
    <mergeCell ref="E5:G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33" sqref="F33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22.42578125" bestFit="1" customWidth="1"/>
    <col min="7" max="7" width="9" bestFit="1" customWidth="1"/>
    <col min="8" max="8" width="9.5703125" bestFit="1" customWidth="1"/>
  </cols>
  <sheetData>
    <row r="3" spans="2:9" x14ac:dyDescent="0.25">
      <c r="E3" s="2" t="s">
        <v>173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[31]декабрь№1!AT29</f>
        <v>125449.13406448571</v>
      </c>
      <c r="D8" s="1">
        <f>[31]декабрь№1!G30+[31]декабрь№1!M30+[31]декабрь№1!P30</f>
        <v>70278.539999999994</v>
      </c>
      <c r="E8" s="4">
        <f>[31]декабрь№1!AP30</f>
        <v>54543.233960000005</v>
      </c>
      <c r="F8" s="1"/>
      <c r="G8" s="1">
        <f>[31]декабрь№1!AR30</f>
        <v>0</v>
      </c>
      <c r="H8" s="4">
        <f>C8+D8-E8-G8</f>
        <v>141184.44010448569</v>
      </c>
      <c r="I8" s="1"/>
    </row>
    <row r="9" spans="2:9" x14ac:dyDescent="0.25">
      <c r="B9" s="1" t="s">
        <v>12</v>
      </c>
      <c r="C9" s="4">
        <f>[31]декабрь№1!AT30</f>
        <v>141184.44010448569</v>
      </c>
      <c r="D9" s="1">
        <f>[31]декабрь№1!G31+[31]декабрь№1!M31+[31]декабрь№1!P31</f>
        <v>75698.299999999988</v>
      </c>
      <c r="E9" s="4">
        <f>[31]декабрь№1!AP31</f>
        <v>56035.858760000003</v>
      </c>
      <c r="F9" s="1" t="s">
        <v>45</v>
      </c>
      <c r="G9" s="1">
        <f>[31]декабрь№1!AR31</f>
        <v>19091.740000000002</v>
      </c>
      <c r="H9" s="4">
        <f>C9+D9-E9-G9</f>
        <v>141755.14134448569</v>
      </c>
      <c r="I9" s="1"/>
    </row>
    <row r="10" spans="2:9" x14ac:dyDescent="0.25">
      <c r="B10" s="1" t="s">
        <v>13</v>
      </c>
      <c r="C10" s="4">
        <f>[31]декабрь№1!AT31</f>
        <v>141755.14134448569</v>
      </c>
      <c r="D10" s="1">
        <f>[31]декабрь№1!G32+[31]декабрь№1!M32+[31]декабрь№1!P32</f>
        <v>71296.850000000006</v>
      </c>
      <c r="E10" s="4">
        <f>[31]декабрь№1!AP32</f>
        <v>54746.744160000002</v>
      </c>
      <c r="F10" s="1"/>
      <c r="G10" s="1">
        <f>[31]декабрь№1!AR32</f>
        <v>0</v>
      </c>
      <c r="H10" s="4">
        <f>C10+D10-E10-G10</f>
        <v>158305.24718448569</v>
      </c>
      <c r="I10" s="1"/>
    </row>
    <row r="11" spans="2:9" x14ac:dyDescent="0.25">
      <c r="B11" s="1" t="s">
        <v>14</v>
      </c>
      <c r="C11" s="4">
        <f>[31]декабрь№1!AT32</f>
        <v>158305.24718448569</v>
      </c>
      <c r="D11" s="1">
        <f>[31]декабрь№1!G33+[31]декабрь№1!M33+[31]декабрь№1!P33</f>
        <v>69004.56</v>
      </c>
      <c r="E11" s="4">
        <f>[31]декабрь№1!AP33</f>
        <v>69518.80892000001</v>
      </c>
      <c r="F11" s="1" t="s">
        <v>31</v>
      </c>
      <c r="G11" s="1">
        <f>[31]декабрь№1!AR33</f>
        <v>10751.57</v>
      </c>
      <c r="H11" s="4">
        <f>C11+D11-E11-G11</f>
        <v>147039.42826448567</v>
      </c>
      <c r="I11" s="1"/>
    </row>
    <row r="12" spans="2:9" x14ac:dyDescent="0.25">
      <c r="B12" s="1" t="s">
        <v>15</v>
      </c>
      <c r="C12" s="4">
        <f>[31]декабрь№1!AT33</f>
        <v>147039.42826448567</v>
      </c>
      <c r="D12" s="1">
        <f>[31]декабрь№1!G34+[31]декабрь№1!M34+[31]декабрь№1!P34</f>
        <v>68826.12</v>
      </c>
      <c r="E12" s="4">
        <f>[31]декабрь№1!AP34</f>
        <v>54925.049879999999</v>
      </c>
      <c r="F12" s="1"/>
      <c r="G12" s="1">
        <f>[31]декабрь№1!AR34</f>
        <v>0</v>
      </c>
      <c r="H12" s="4">
        <f>C12+D12-E12-G12</f>
        <v>160940.49838448566</v>
      </c>
      <c r="I12" s="1"/>
    </row>
    <row r="13" spans="2:9" x14ac:dyDescent="0.25">
      <c r="B13" s="1" t="s">
        <v>16</v>
      </c>
      <c r="C13" s="4">
        <f>[31]декабрь№1!AT34</f>
        <v>160940.49838448566</v>
      </c>
      <c r="D13" s="1">
        <f>[31]декабрь№1!G35+[31]декабрь№1!M35+[31]декабрь№1!P35</f>
        <v>71647.33</v>
      </c>
      <c r="E13" s="4">
        <f>[31]декабрь№1!AP35</f>
        <v>54024.149120000009</v>
      </c>
      <c r="F13" s="1"/>
      <c r="G13" s="1">
        <f>[31]декабрь№1!AR35</f>
        <v>0</v>
      </c>
      <c r="H13" s="4">
        <f>C13+D13-E13-G13</f>
        <v>178563.67926448566</v>
      </c>
      <c r="I13" s="1"/>
    </row>
    <row r="14" spans="2:9" x14ac:dyDescent="0.25">
      <c r="B14" s="1" t="s">
        <v>17</v>
      </c>
      <c r="C14" s="4">
        <f>[31]декабрь№1!AT35</f>
        <v>178563.67926448566</v>
      </c>
      <c r="D14" s="1">
        <f>[31]декабрь№1!G36+[31]декабрь№1!M36+[31]декабрь№1!P36</f>
        <v>70442.179999999993</v>
      </c>
      <c r="E14" s="4">
        <f>[31]декабрь№1!AP36</f>
        <v>53796.999400000001</v>
      </c>
      <c r="F14" s="1"/>
      <c r="G14" s="1">
        <f>[31]декабрь№1!AR36</f>
        <v>0</v>
      </c>
      <c r="H14" s="4">
        <f>C14+D14-E14-G14</f>
        <v>195208.85986448565</v>
      </c>
      <c r="I14" s="1"/>
    </row>
    <row r="15" spans="2:9" x14ac:dyDescent="0.25">
      <c r="B15" s="1" t="s">
        <v>18</v>
      </c>
      <c r="C15" s="4">
        <f>[31]декабрь№1!AT36</f>
        <v>195208.85986448565</v>
      </c>
      <c r="D15" s="1">
        <f>[31]декабрь№1!G37+[31]декабрь№1!M37+[31]декабрь№1!P37</f>
        <v>69155.3</v>
      </c>
      <c r="E15" s="4">
        <f>[31]декабрь№1!AP37</f>
        <v>52291.512920000001</v>
      </c>
      <c r="F15" s="1" t="s">
        <v>31</v>
      </c>
      <c r="G15" s="1">
        <f>[31]декабрь№1!AR37</f>
        <v>12897.9</v>
      </c>
      <c r="H15" s="4">
        <f>C15+D15-E15-G15</f>
        <v>199174.74694448567</v>
      </c>
      <c r="I15" s="1"/>
    </row>
    <row r="16" spans="2:9" x14ac:dyDescent="0.25">
      <c r="B16" s="1" t="s">
        <v>20</v>
      </c>
      <c r="C16" s="4">
        <f>[31]декабрь№1!AT37</f>
        <v>199174.74694448567</v>
      </c>
      <c r="D16" s="1">
        <f>[31]декабрь№1!G38+[31]декабрь№1!M38+[31]декабрь№1!P38</f>
        <v>77130.959999999992</v>
      </c>
      <c r="E16" s="4">
        <f>[31]декабрь№1!AP38</f>
        <v>56953.400679999999</v>
      </c>
      <c r="F16" s="1"/>
      <c r="G16" s="1">
        <f>[31]декабрь№1!AR38</f>
        <v>0</v>
      </c>
      <c r="H16" s="4">
        <f>C16+D16-E16-G16</f>
        <v>219352.30626448567</v>
      </c>
      <c r="I16" s="1"/>
    </row>
    <row r="17" spans="2:9" x14ac:dyDescent="0.25">
      <c r="B17" s="1" t="s">
        <v>22</v>
      </c>
      <c r="C17" s="4">
        <f>[31]декабрь№1!AT38</f>
        <v>219352.30626448567</v>
      </c>
      <c r="D17" s="1">
        <f>[31]декабрь№1!G39+[31]декабрь№1!M39+[31]декабрь№1!P39</f>
        <v>77092.3</v>
      </c>
      <c r="E17" s="4">
        <f>[31]декабрь№1!AP39</f>
        <v>56409.732360000009</v>
      </c>
      <c r="F17" s="1" t="s">
        <v>75</v>
      </c>
      <c r="G17" s="1">
        <v>32139.14</v>
      </c>
      <c r="H17" s="4">
        <f>C17+D17-E17-G17</f>
        <v>207895.73390448565</v>
      </c>
      <c r="I17" s="1"/>
    </row>
    <row r="18" spans="2:9" x14ac:dyDescent="0.25">
      <c r="B18" s="1" t="s">
        <v>23</v>
      </c>
      <c r="C18" s="4">
        <f>[31]декабрь№1!AT39</f>
        <v>207895.73390448565</v>
      </c>
      <c r="D18" s="1">
        <f>[31]декабрь№1!G40+[31]декабрь№1!M40+[31]декабрь№1!P40</f>
        <v>75368.34</v>
      </c>
      <c r="E18" s="4">
        <f>[31]декабрь№1!AP40</f>
        <v>56184.582119999999</v>
      </c>
      <c r="F18" s="1"/>
      <c r="G18" s="1"/>
      <c r="H18" s="4">
        <f>C18+D18-E18-G18</f>
        <v>227079.49178448567</v>
      </c>
      <c r="I18" s="1"/>
    </row>
    <row r="19" spans="2:9" x14ac:dyDescent="0.25">
      <c r="B19" s="1" t="s">
        <v>53</v>
      </c>
      <c r="C19" s="4">
        <f>[31]декабрь№1!AT40</f>
        <v>227079.49178448567</v>
      </c>
      <c r="D19" s="1">
        <f>[31]декабрь№1!G41+[31]декабрь№1!M41+[31]декабрь№1!P41</f>
        <v>68092.31</v>
      </c>
      <c r="E19" s="4">
        <f>[31]декабрь№1!AP41</f>
        <v>54349.036320000007</v>
      </c>
      <c r="F19" s="1"/>
      <c r="G19" s="1"/>
      <c r="H19" s="4">
        <f>C19+D19-E19-G19</f>
        <v>240822.76546448568</v>
      </c>
      <c r="I19" s="1"/>
    </row>
    <row r="20" spans="2:9" x14ac:dyDescent="0.25">
      <c r="B20" s="1" t="s">
        <v>11</v>
      </c>
      <c r="C20" s="4">
        <f>[31]декабрь№1!AT41</f>
        <v>240822.76546448568</v>
      </c>
      <c r="D20" s="1">
        <f>[31]декабрь№1!G42+[31]декабрь№1!M42+[31]декабрь№1!P42</f>
        <v>72846.430000000008</v>
      </c>
      <c r="E20" s="4">
        <f>[31]декабрь№1!AP42</f>
        <v>57735.261840000006</v>
      </c>
      <c r="F20" s="1"/>
      <c r="G20" s="1"/>
      <c r="H20" s="4">
        <f>C20+D20-E20-G20</f>
        <v>255933.93362448568</v>
      </c>
      <c r="I20" s="1"/>
    </row>
    <row r="21" spans="2:9" x14ac:dyDescent="0.25">
      <c r="B21" s="1" t="s">
        <v>12</v>
      </c>
      <c r="C21" s="4">
        <f>[31]декабрь№1!AT42</f>
        <v>255933.93362448568</v>
      </c>
      <c r="D21" s="1">
        <f>[31]декабрь№1!G43+[31]декабрь№1!M43+[31]декабрь№1!P43</f>
        <v>74789.930000000008</v>
      </c>
      <c r="E21" s="4">
        <f>[31]декабрь№1!AP43</f>
        <v>54104.603120000007</v>
      </c>
      <c r="F21" s="1"/>
      <c r="G21" s="1"/>
      <c r="H21" s="4">
        <f>C21+D21-E21-G21</f>
        <v>276619.26050448569</v>
      </c>
      <c r="I21" s="1"/>
    </row>
    <row r="22" spans="2:9" x14ac:dyDescent="0.25">
      <c r="B22" s="1" t="s">
        <v>13</v>
      </c>
      <c r="C22" s="4">
        <f>[31]декабрь№1!AT43</f>
        <v>276619.26050448569</v>
      </c>
      <c r="D22" s="1">
        <f>[31]декабрь№1!G44+[31]декабрь№1!M44+[31]декабрь№1!P44</f>
        <v>75037.59</v>
      </c>
      <c r="E22" s="4">
        <f>[31]декабрь№1!AP44</f>
        <v>57875.278000000006</v>
      </c>
      <c r="F22" s="1"/>
      <c r="G22" s="1"/>
      <c r="H22" s="4">
        <f>C22+D22-E22-G22</f>
        <v>293781.57250448567</v>
      </c>
      <c r="I22" s="1"/>
    </row>
    <row r="23" spans="2:9" x14ac:dyDescent="0.25">
      <c r="B23" s="1" t="s">
        <v>14</v>
      </c>
      <c r="C23" s="4">
        <f>[31]декабрь№1!AT44</f>
        <v>293781.57250448567</v>
      </c>
      <c r="D23" s="1">
        <f>[31]декабрь№1!G45+[31]декабрь№1!M45+[31]декабрь№1!P45</f>
        <v>68171.91</v>
      </c>
      <c r="E23" s="4">
        <f>[31]декабрь№1!AP45</f>
        <v>55763.435440000001</v>
      </c>
      <c r="F23" s="1"/>
      <c r="G23" s="1"/>
      <c r="H23" s="4">
        <f>C23+D23-E23-G23</f>
        <v>306190.04706448561</v>
      </c>
      <c r="I23" s="1"/>
    </row>
    <row r="24" spans="2:9" x14ac:dyDescent="0.25">
      <c r="B24" s="1" t="s">
        <v>15</v>
      </c>
      <c r="C24" s="4">
        <f>[31]декабрь№1!AT45</f>
        <v>306190.04706448561</v>
      </c>
      <c r="D24" s="1">
        <f>[31]декабрь№1!G46+[31]декабрь№1!M46+[31]декабрь№1!P46</f>
        <v>69508.67</v>
      </c>
      <c r="E24" s="4">
        <f>[31]декабрь№1!AP46</f>
        <v>59457.1348</v>
      </c>
      <c r="F24" s="1"/>
      <c r="G24" s="1"/>
      <c r="H24" s="4">
        <f>C24+D24-E24-G24</f>
        <v>316241.58226448559</v>
      </c>
      <c r="I24" s="1"/>
    </row>
    <row r="25" spans="2:9" x14ac:dyDescent="0.25">
      <c r="B25" s="1" t="s">
        <v>16</v>
      </c>
      <c r="C25" s="4">
        <f>[31]декабрь№1!AT46</f>
        <v>316241.58226448559</v>
      </c>
      <c r="D25" s="1">
        <f>[31]декабрь№1!G47+[31]декабрь№1!M47+[31]декабрь№1!P47</f>
        <v>72958.81</v>
      </c>
      <c r="E25" s="4">
        <f>[31]декабрь№1!AP47</f>
        <v>52048.562239999999</v>
      </c>
      <c r="F25" s="1" t="s">
        <v>35</v>
      </c>
      <c r="G25" s="1">
        <f>[31]декабрь№1!AR47</f>
        <v>52956.55</v>
      </c>
      <c r="H25" s="4">
        <f>C25+D25-E25-G25</f>
        <v>284195.2800244856</v>
      </c>
      <c r="I25" s="1"/>
    </row>
    <row r="26" spans="2:9" x14ac:dyDescent="0.25">
      <c r="B26" s="1" t="s">
        <v>17</v>
      </c>
      <c r="C26" s="4">
        <f>[31]декабрь№1!AT47</f>
        <v>284195.2800244856</v>
      </c>
      <c r="D26" s="1">
        <f>[31]декабрь№1!G48+[31]декабрь№1!M48+[31]декабрь№1!P48</f>
        <v>72778.42</v>
      </c>
      <c r="E26" s="4">
        <f>[31]декабрь№1!AP48</f>
        <v>50192.61540000001</v>
      </c>
      <c r="F26" s="1"/>
      <c r="G26" s="1">
        <f>[31]декабрь№1!AR48</f>
        <v>0</v>
      </c>
      <c r="H26" s="4">
        <f>C26+D26-E26-G26</f>
        <v>306781.08462448558</v>
      </c>
      <c r="I26" s="1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9"/>
  <sheetViews>
    <sheetView topLeftCell="A3" workbookViewId="0">
      <selection activeCell="F35" sqref="F35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17.85546875" customWidth="1"/>
    <col min="6" max="6" width="25.7109375" customWidth="1"/>
    <col min="7" max="7" width="11.5703125" customWidth="1"/>
    <col min="8" max="8" width="12.42578125" customWidth="1"/>
    <col min="9" max="9" width="16.140625" customWidth="1"/>
  </cols>
  <sheetData>
    <row r="5" spans="2:9" x14ac:dyDescent="0.25">
      <c r="E5" s="2" t="s">
        <v>174</v>
      </c>
    </row>
    <row r="7" spans="2:9" ht="15" customHeight="1" x14ac:dyDescent="0.25">
      <c r="B7" s="37" t="s">
        <v>165</v>
      </c>
      <c r="C7" s="37" t="s">
        <v>1</v>
      </c>
      <c r="D7" s="37" t="s">
        <v>2</v>
      </c>
      <c r="E7" s="40" t="s">
        <v>3</v>
      </c>
      <c r="F7" s="42"/>
      <c r="G7" s="41"/>
      <c r="H7" s="43" t="s">
        <v>4</v>
      </c>
      <c r="I7" s="44"/>
    </row>
    <row r="8" spans="2:9" ht="15" customHeight="1" x14ac:dyDescent="0.25">
      <c r="B8" s="38"/>
      <c r="C8" s="38"/>
      <c r="D8" s="38"/>
      <c r="E8" s="47" t="s">
        <v>5</v>
      </c>
      <c r="F8" s="40" t="s">
        <v>6</v>
      </c>
      <c r="G8" s="41"/>
      <c r="H8" s="45"/>
      <c r="I8" s="46"/>
    </row>
    <row r="9" spans="2:9" x14ac:dyDescent="0.25">
      <c r="B9" s="39"/>
      <c r="C9" s="39"/>
      <c r="D9" s="39"/>
      <c r="E9" s="49"/>
      <c r="F9" s="3" t="s">
        <v>7</v>
      </c>
      <c r="G9" s="3" t="s">
        <v>8</v>
      </c>
      <c r="H9" s="3" t="s">
        <v>9</v>
      </c>
      <c r="I9" s="3" t="s">
        <v>10</v>
      </c>
    </row>
    <row r="10" spans="2:9" x14ac:dyDescent="0.25">
      <c r="B10" s="1" t="s">
        <v>11</v>
      </c>
      <c r="C10" s="4">
        <f>[32]декабрь№1!AQ30</f>
        <v>100196.37676808955</v>
      </c>
      <c r="D10" s="1">
        <f>[32]декабрь№1!G31</f>
        <v>15183.38</v>
      </c>
      <c r="E10" s="4">
        <f>[32]декабрь№1!AM31</f>
        <v>10581.449879999996</v>
      </c>
      <c r="F10" s="1"/>
      <c r="G10" s="1">
        <f>[32]декабрь№1!AO31</f>
        <v>0</v>
      </c>
      <c r="H10" s="4">
        <f>C10+D10-E10-G10</f>
        <v>104798.30688808956</v>
      </c>
      <c r="I10" s="1"/>
    </row>
    <row r="11" spans="2:9" x14ac:dyDescent="0.25">
      <c r="B11" s="1" t="s">
        <v>12</v>
      </c>
      <c r="C11" s="4">
        <f>[32]декабрь№1!AQ31</f>
        <v>104798.30688808956</v>
      </c>
      <c r="D11" s="1">
        <f>[32]декабрь№1!G32</f>
        <v>14829.32</v>
      </c>
      <c r="E11" s="4">
        <f>[32]декабрь№1!AM32</f>
        <v>10570.552359999998</v>
      </c>
      <c r="F11" s="1"/>
      <c r="G11" s="1">
        <f>[32]декабрь№1!AO32</f>
        <v>0</v>
      </c>
      <c r="H11" s="4">
        <f>C11+D11-E11-G11</f>
        <v>109057.07452808955</v>
      </c>
      <c r="I11" s="1"/>
    </row>
    <row r="12" spans="2:9" x14ac:dyDescent="0.25">
      <c r="B12" s="1" t="s">
        <v>13</v>
      </c>
      <c r="C12" s="4">
        <f>[32]декабрь№1!AQ32</f>
        <v>109057.07452808955</v>
      </c>
      <c r="D12" s="1">
        <f>[32]декабрь№1!G33</f>
        <v>13660.220000000001</v>
      </c>
      <c r="E12" s="4">
        <f>[32]декабрь№1!AM33</f>
        <v>10311.44132</v>
      </c>
      <c r="F12" s="1"/>
      <c r="G12" s="1">
        <f>[32]декабрь№1!AO33</f>
        <v>0</v>
      </c>
      <c r="H12" s="4">
        <f>C12+D12-E12-G12</f>
        <v>112405.85320808955</v>
      </c>
      <c r="I12" s="1"/>
    </row>
    <row r="13" spans="2:9" x14ac:dyDescent="0.25">
      <c r="B13" s="1" t="s">
        <v>14</v>
      </c>
      <c r="C13" s="4">
        <f>[32]декабрь№1!AQ33</f>
        <v>112405.85320808955</v>
      </c>
      <c r="D13" s="1">
        <f>[32]декабрь№1!G34</f>
        <v>17043.439999999999</v>
      </c>
      <c r="E13" s="4">
        <f>[32]декабрь№1!AM34</f>
        <v>10985.223719999996</v>
      </c>
      <c r="F13" s="1"/>
      <c r="G13" s="1">
        <f>[32]декабрь№1!AO34</f>
        <v>0</v>
      </c>
      <c r="H13" s="4">
        <f>C13+D13-E13-G13</f>
        <v>118464.06948808956</v>
      </c>
      <c r="I13" s="1"/>
    </row>
    <row r="14" spans="2:9" x14ac:dyDescent="0.25">
      <c r="B14" s="1" t="s">
        <v>15</v>
      </c>
      <c r="C14" s="4">
        <f>[32]декабрь№1!AQ34</f>
        <v>118464.06948808956</v>
      </c>
      <c r="D14" s="1">
        <f>[32]декабрь№1!G35</f>
        <v>16710.86</v>
      </c>
      <c r="E14" s="4">
        <f>[32]декабрь№1!AM35</f>
        <v>10839.981159999998</v>
      </c>
      <c r="F14" s="1"/>
      <c r="G14" s="1">
        <f>[32]декабрь№1!AO35</f>
        <v>0</v>
      </c>
      <c r="H14" s="4">
        <f>C14+D14-E14-G14</f>
        <v>124334.94832808958</v>
      </c>
      <c r="I14" s="1"/>
    </row>
    <row r="15" spans="2:9" x14ac:dyDescent="0.25">
      <c r="B15" s="1" t="s">
        <v>16</v>
      </c>
      <c r="C15" s="4">
        <f>[32]декабрь№1!AQ35</f>
        <v>124334.94832808958</v>
      </c>
      <c r="D15" s="1">
        <f>[32]декабрь№1!G36</f>
        <v>14827.19</v>
      </c>
      <c r="E15" s="4">
        <f>[32]декабрь№1!AM36</f>
        <v>10421.505199999998</v>
      </c>
      <c r="F15" s="1"/>
      <c r="G15" s="1">
        <f>[32]декабрь№1!AO36</f>
        <v>0</v>
      </c>
      <c r="H15" s="4">
        <f>C15+D15-E15-G15</f>
        <v>128740.63312808958</v>
      </c>
      <c r="I15" s="1"/>
    </row>
    <row r="16" spans="2:9" x14ac:dyDescent="0.25">
      <c r="B16" s="1" t="s">
        <v>17</v>
      </c>
      <c r="C16" s="4">
        <f>[32]декабрь№1!AQ36</f>
        <v>128740.63312808958</v>
      </c>
      <c r="D16" s="1">
        <f>[32]декабрь№1!G37</f>
        <v>22435.89</v>
      </c>
      <c r="E16" s="4">
        <f>[32]декабрь№1!AM37</f>
        <v>14216.558239999998</v>
      </c>
      <c r="F16" s="1"/>
      <c r="G16" s="1">
        <f>[32]декабрь№1!AO37</f>
        <v>0</v>
      </c>
      <c r="H16" s="4">
        <f>C16+D16-E16-G16</f>
        <v>136959.96488808957</v>
      </c>
      <c r="I16" s="1"/>
    </row>
    <row r="17" spans="2:9" x14ac:dyDescent="0.25">
      <c r="B17" s="1" t="s">
        <v>18</v>
      </c>
      <c r="C17" s="4">
        <f>[32]декабрь№1!AQ37</f>
        <v>136959.96488808957</v>
      </c>
      <c r="D17" s="1">
        <f>[32]декабрь№1!G38</f>
        <v>14764.56</v>
      </c>
      <c r="E17" s="4">
        <f>[32]декабрь№1!AM38</f>
        <v>10460.463079999998</v>
      </c>
      <c r="F17" s="1"/>
      <c r="G17" s="1">
        <f>[32]декабрь№1!AO38</f>
        <v>0</v>
      </c>
      <c r="H17" s="4">
        <f>C17+D17-E17-G17</f>
        <v>141264.06180808958</v>
      </c>
      <c r="I17" s="1"/>
    </row>
    <row r="18" spans="2:9" x14ac:dyDescent="0.25">
      <c r="B18" s="1" t="s">
        <v>20</v>
      </c>
      <c r="C18" s="4">
        <f>[32]декабрь№1!AQ38</f>
        <v>141264.06180808958</v>
      </c>
      <c r="D18" s="1">
        <f>[32]декабрь№1!G39</f>
        <v>14852.38</v>
      </c>
      <c r="E18" s="4">
        <f>[32]декабрь№1!AM39</f>
        <v>11080.220919999998</v>
      </c>
      <c r="F18" s="1"/>
      <c r="G18" s="1">
        <f>[32]декабрь№1!AO39</f>
        <v>0</v>
      </c>
      <c r="H18" s="4">
        <f>C18+D18-E18-G18</f>
        <v>145036.22088808959</v>
      </c>
      <c r="I18" s="1"/>
    </row>
    <row r="19" spans="2:9" x14ac:dyDescent="0.25">
      <c r="B19" s="1" t="s">
        <v>22</v>
      </c>
      <c r="C19" s="4">
        <f>[32]декабрь№1!AQ39</f>
        <v>145036.22088808959</v>
      </c>
      <c r="D19" s="1">
        <f>[32]декабрь№1!G40</f>
        <v>15470.67</v>
      </c>
      <c r="E19" s="4">
        <f>[32]декабрь№1!AM40</f>
        <v>11423.836239999999</v>
      </c>
      <c r="F19" s="1"/>
      <c r="G19" s="1">
        <f>[32]декабрь№1!AO40</f>
        <v>0</v>
      </c>
      <c r="H19" s="4">
        <f>C19+D19-E19-G19</f>
        <v>149083.0546480896</v>
      </c>
      <c r="I19" s="1"/>
    </row>
    <row r="20" spans="2:9" x14ac:dyDescent="0.25">
      <c r="B20" s="1" t="s">
        <v>23</v>
      </c>
      <c r="C20" s="4">
        <f>[32]декабрь№1!AQ40</f>
        <v>149383.0546480896</v>
      </c>
      <c r="D20" s="1">
        <f>[32]декабрь№1!G41</f>
        <v>15303.24</v>
      </c>
      <c r="E20" s="4">
        <f>[32]декабрь№1!AM41</f>
        <v>11463.920839999999</v>
      </c>
      <c r="F20" s="1"/>
      <c r="G20" s="1">
        <f>[32]декабрь№1!AO41</f>
        <v>0</v>
      </c>
      <c r="H20" s="4">
        <f>C20+D20-E20-G20</f>
        <v>153222.37380808959</v>
      </c>
      <c r="I20" s="1"/>
    </row>
    <row r="21" spans="2:9" x14ac:dyDescent="0.25">
      <c r="B21" s="1" t="s">
        <v>53</v>
      </c>
      <c r="C21" s="4">
        <f>[32]декабрь№1!AQ41</f>
        <v>153522.37380808959</v>
      </c>
      <c r="D21" s="1">
        <f>[32]декабрь№1!G42</f>
        <v>16197.939999999999</v>
      </c>
      <c r="E21" s="4">
        <f>[32]декабрь№1!AM42</f>
        <v>11396.002359999997</v>
      </c>
      <c r="F21" s="1"/>
      <c r="G21" s="1">
        <f>[32]декабрь№1!AO42</f>
        <v>0</v>
      </c>
      <c r="H21" s="4">
        <f>C21+D21-E21-G21</f>
        <v>158324.3114480896</v>
      </c>
      <c r="I21" s="1"/>
    </row>
    <row r="22" spans="2:9" x14ac:dyDescent="0.25">
      <c r="B22" s="1" t="s">
        <v>11</v>
      </c>
      <c r="C22" s="4">
        <f>[32]декабрь№1!AQ42</f>
        <v>158624.3114480896</v>
      </c>
      <c r="D22" s="1">
        <f>[32]декабрь№1!G43</f>
        <v>19730.060000000001</v>
      </c>
      <c r="E22" s="4">
        <f>[32]декабрь№1!AM43</f>
        <v>13507.635799999998</v>
      </c>
      <c r="F22" s="1"/>
      <c r="G22" s="1">
        <f>[32]декабрь№1!AO43</f>
        <v>0</v>
      </c>
      <c r="H22" s="4">
        <f>C22+D22-E22-G22</f>
        <v>164846.73564808961</v>
      </c>
      <c r="I22" s="1"/>
    </row>
    <row r="23" spans="2:9" x14ac:dyDescent="0.25">
      <c r="B23" s="1" t="s">
        <v>12</v>
      </c>
      <c r="C23" s="4">
        <f>[32]декабрь№1!AQ43</f>
        <v>165146.73564808961</v>
      </c>
      <c r="D23" s="1">
        <f>[32]декабрь№1!G44</f>
        <v>14410.86</v>
      </c>
      <c r="E23" s="4">
        <f>[32]декабрь№1!AM44</f>
        <v>11073.068119999998</v>
      </c>
      <c r="F23" s="1"/>
      <c r="G23" s="1">
        <f>[32]декабрь№1!AO44</f>
        <v>0</v>
      </c>
      <c r="H23" s="4">
        <f>C23+D23-E23-G23</f>
        <v>168484.52752808959</v>
      </c>
      <c r="I23" s="1"/>
    </row>
    <row r="24" spans="2:9" x14ac:dyDescent="0.25">
      <c r="B24" s="1" t="s">
        <v>13</v>
      </c>
      <c r="C24" s="4">
        <f>[32]декабрь№1!AQ44</f>
        <v>168784.52752808959</v>
      </c>
      <c r="D24" s="1">
        <f>[32]декабрь№1!G45</f>
        <v>16650.73</v>
      </c>
      <c r="E24" s="4">
        <f>[32]декабрь№1!AM45</f>
        <v>13931.354559999998</v>
      </c>
      <c r="F24" s="1"/>
      <c r="G24" s="1">
        <f>[32]декабрь№1!AO45</f>
        <v>0</v>
      </c>
      <c r="H24" s="4">
        <f>C24+D24-E24-G24</f>
        <v>171503.90296808959</v>
      </c>
      <c r="I24" s="1"/>
    </row>
    <row r="25" spans="2:9" x14ac:dyDescent="0.25">
      <c r="B25" s="1" t="s">
        <v>14</v>
      </c>
      <c r="C25" s="4">
        <f>[32]декабрь№1!AQ45</f>
        <v>171803.90296808959</v>
      </c>
      <c r="D25" s="1">
        <f>[32]декабрь№1!G46</f>
        <v>14683.119999999999</v>
      </c>
      <c r="E25" s="4">
        <f>[32]декабрь№1!AM46</f>
        <v>11101.318279999998</v>
      </c>
      <c r="F25" s="1"/>
      <c r="G25" s="1">
        <f>[32]декабрь№1!AO46</f>
        <v>0</v>
      </c>
      <c r="H25" s="4">
        <f>C25+D25-E25-G25</f>
        <v>175385.70468808958</v>
      </c>
      <c r="I25" s="1"/>
    </row>
    <row r="26" spans="2:9" x14ac:dyDescent="0.25">
      <c r="B26" s="1" t="s">
        <v>15</v>
      </c>
      <c r="C26" s="4">
        <f>[32]декабрь№1!AQ46</f>
        <v>175385.70468808958</v>
      </c>
      <c r="D26" s="1">
        <f>[32]декабрь№1!G47</f>
        <v>18765.73</v>
      </c>
      <c r="E26" s="4">
        <f>[32]декабрь№1!AM47</f>
        <v>11795.842079999999</v>
      </c>
      <c r="F26" s="1"/>
      <c r="G26" s="1">
        <f>[32]декабрь№1!AO47</f>
        <v>0</v>
      </c>
      <c r="H26" s="4">
        <f>C26+D26-E26-G26</f>
        <v>182355.59260808959</v>
      </c>
      <c r="I26" s="1"/>
    </row>
    <row r="27" spans="2:9" x14ac:dyDescent="0.25">
      <c r="B27" s="1" t="s">
        <v>16</v>
      </c>
      <c r="C27" s="4">
        <f>[32]декабрь№1!AQ47</f>
        <v>182355.59260808959</v>
      </c>
      <c r="D27" s="1">
        <f>[32]декабрь№1!G48</f>
        <v>14474.57</v>
      </c>
      <c r="E27" s="4">
        <f>[32]декабрь№1!AM48</f>
        <v>11195.060239999999</v>
      </c>
      <c r="F27" s="1"/>
      <c r="G27" s="1">
        <f>[32]декабрь№1!AO48</f>
        <v>0</v>
      </c>
      <c r="H27" s="4">
        <f>C27+D27-E27-G27</f>
        <v>185635.1023680896</v>
      </c>
      <c r="I27" s="1"/>
    </row>
    <row r="28" spans="2:9" x14ac:dyDescent="0.25">
      <c r="B28" s="1" t="s">
        <v>17</v>
      </c>
      <c r="C28" s="4">
        <f>[32]декабрь№1!AQ48</f>
        <v>185635.1023680896</v>
      </c>
      <c r="D28" s="1">
        <f>[32]декабрь№1!G49</f>
        <v>15339.34</v>
      </c>
      <c r="E28" s="4">
        <f>[32]декабрь№1!AM49</f>
        <v>14048.456519999998</v>
      </c>
      <c r="F28" s="1"/>
      <c r="G28" s="1">
        <f>[32]декабрь№1!AO49</f>
        <v>0</v>
      </c>
      <c r="H28" s="4">
        <f>C28+D28-E28-G28</f>
        <v>186925.98584808959</v>
      </c>
      <c r="I28" s="1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19" customWidth="1"/>
    <col min="4" max="4" width="19.5703125" bestFit="1" customWidth="1"/>
    <col min="5" max="5" width="17.85546875" customWidth="1"/>
    <col min="6" max="6" width="32" customWidth="1"/>
    <col min="7" max="7" width="9.5703125" bestFit="1" customWidth="1"/>
    <col min="8" max="8" width="11.42578125" customWidth="1"/>
    <col min="9" max="9" width="10.42578125" bestFit="1" customWidth="1"/>
  </cols>
  <sheetData>
    <row r="3" spans="2:9" x14ac:dyDescent="0.25">
      <c r="E3" s="2" t="s">
        <v>175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ht="15" customHeight="1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[33]декабрь№1!AQ29</f>
        <v>15878.297542655324</v>
      </c>
      <c r="D8" s="1">
        <f>[33]декабрь№1!G30+[33]декабрь№1!M30</f>
        <v>43687.020000000004</v>
      </c>
      <c r="E8" s="4">
        <f>[33]декабрь№1!AM30</f>
        <v>37179.328260000002</v>
      </c>
      <c r="F8" s="1"/>
      <c r="G8" s="1">
        <f>[33]декабрь№1!AO30</f>
        <v>0</v>
      </c>
      <c r="H8" s="4">
        <f>C8+D8-E8-G8</f>
        <v>22385.989282655326</v>
      </c>
      <c r="I8" s="1"/>
    </row>
    <row r="9" spans="2:9" x14ac:dyDescent="0.25">
      <c r="B9" s="1" t="s">
        <v>12</v>
      </c>
      <c r="C9" s="4">
        <f>[33]декабрь№1!AQ30</f>
        <v>22385.989282655326</v>
      </c>
      <c r="D9" s="1">
        <f>[33]декабрь№1!G31+[33]декабрь№1!M31</f>
        <v>43995.869999999995</v>
      </c>
      <c r="E9" s="4">
        <f>[33]декабрь№1!AM31</f>
        <v>36905.575420000001</v>
      </c>
      <c r="F9" s="1"/>
      <c r="G9" s="1">
        <f>[33]декабрь№1!AO31</f>
        <v>0</v>
      </c>
      <c r="H9" s="4">
        <f>C9+D9-E9-G9</f>
        <v>29476.28386265532</v>
      </c>
      <c r="I9" s="1"/>
    </row>
    <row r="10" spans="2:9" x14ac:dyDescent="0.25">
      <c r="B10" s="1" t="s">
        <v>13</v>
      </c>
      <c r="C10" s="4">
        <f>[33]декабрь№1!AQ31</f>
        <v>29476.28386265532</v>
      </c>
      <c r="D10" s="1">
        <f>[33]декабрь№1!G32+[33]декабрь№1!M32</f>
        <v>50869.31</v>
      </c>
      <c r="E10" s="4">
        <f>[33]декабрь№1!AM32</f>
        <v>39334.522060000003</v>
      </c>
      <c r="F10" s="1"/>
      <c r="G10" s="1">
        <f>[33]декабрь№1!AO32</f>
        <v>0</v>
      </c>
      <c r="H10" s="4">
        <f>C10+D10-E10-G10</f>
        <v>41011.071802655308</v>
      </c>
      <c r="I10" s="1"/>
    </row>
    <row r="11" spans="2:9" x14ac:dyDescent="0.25">
      <c r="B11" s="1" t="s">
        <v>14</v>
      </c>
      <c r="C11" s="4">
        <f>[33]декабрь№1!AQ32</f>
        <v>41011.071802655308</v>
      </c>
      <c r="D11" s="1">
        <f>[33]декабрь№1!G33+[33]декабрь№1!M33</f>
        <v>44217.120000000003</v>
      </c>
      <c r="E11" s="4">
        <f>[33]декабрь№1!AM33</f>
        <v>37552.114260000002</v>
      </c>
      <c r="F11" s="1" t="s">
        <v>76</v>
      </c>
      <c r="G11" s="1">
        <f>[33]декабрь№1!AO33</f>
        <v>15108.28</v>
      </c>
      <c r="H11" s="4">
        <f>C11+D11-E11-G11</f>
        <v>32567.797542655317</v>
      </c>
      <c r="I11" s="1"/>
    </row>
    <row r="12" spans="2:9" x14ac:dyDescent="0.25">
      <c r="B12" s="1" t="s">
        <v>15</v>
      </c>
      <c r="C12" s="4">
        <f>[33]декабрь№1!AQ33</f>
        <v>32567.797542655317</v>
      </c>
      <c r="D12" s="1">
        <f>[33]декабрь№1!G34+[33]декабрь№1!M34</f>
        <v>44267.039999999994</v>
      </c>
      <c r="E12" s="4">
        <f>[33]декабрь№1!AM34</f>
        <v>38531.481940000005</v>
      </c>
      <c r="F12" s="1"/>
      <c r="G12" s="1">
        <f>[33]декабрь№1!AO34</f>
        <v>0</v>
      </c>
      <c r="H12" s="4">
        <f>C12+D12-E12-G12</f>
        <v>38303.355602655305</v>
      </c>
      <c r="I12" s="1"/>
    </row>
    <row r="13" spans="2:9" x14ac:dyDescent="0.25">
      <c r="B13" s="1" t="s">
        <v>16</v>
      </c>
      <c r="C13" s="4">
        <f>[33]декабрь№1!AQ34</f>
        <v>38303.355602655305</v>
      </c>
      <c r="D13" s="1">
        <f>[33]декабрь№1!G35+[33]декабрь№1!M35</f>
        <v>43324.590000000004</v>
      </c>
      <c r="E13" s="4">
        <f>[33]декабрь№1!AM35</f>
        <v>39635.612300000008</v>
      </c>
      <c r="F13" s="1"/>
      <c r="G13" s="1">
        <f>[33]декабрь№1!AO35</f>
        <v>0</v>
      </c>
      <c r="H13" s="4">
        <f>C13+D13-E13-G13</f>
        <v>41992.333302655301</v>
      </c>
      <c r="I13" s="1"/>
    </row>
    <row r="14" spans="2:9" x14ac:dyDescent="0.25">
      <c r="B14" s="1" t="s">
        <v>17</v>
      </c>
      <c r="C14" s="4">
        <f>[33]декабрь№1!AQ35</f>
        <v>41992.333302655301</v>
      </c>
      <c r="D14" s="1">
        <f>[33]декабрь№1!G36+[33]декабрь№1!M36</f>
        <v>47989.97</v>
      </c>
      <c r="E14" s="4">
        <f>[33]декабрь№1!AM36</f>
        <v>39964.826780000003</v>
      </c>
      <c r="F14" s="1"/>
      <c r="G14" s="1">
        <f>[33]декабрь№1!AO36</f>
        <v>0</v>
      </c>
      <c r="H14" s="4">
        <f>C14+D14-E14-G14</f>
        <v>50017.476522655299</v>
      </c>
      <c r="I14" s="1"/>
    </row>
    <row r="15" spans="2:9" x14ac:dyDescent="0.25">
      <c r="B15" s="1" t="s">
        <v>18</v>
      </c>
      <c r="C15" s="4">
        <f>[33]декабрь№1!AQ36</f>
        <v>50017.476522655299</v>
      </c>
      <c r="D15" s="1">
        <f>[33]декабрь№1!G37+[33]декабрь№1!M37</f>
        <v>45974.65</v>
      </c>
      <c r="E15" s="4">
        <f>[33]декабрь№1!AM37</f>
        <v>50042.935740000001</v>
      </c>
      <c r="F15" s="1"/>
      <c r="G15" s="1">
        <f>[33]декабрь№1!AO37</f>
        <v>0</v>
      </c>
      <c r="H15" s="4">
        <f>C15+D15-E15-G15</f>
        <v>45949.190782655307</v>
      </c>
      <c r="I15" s="1"/>
    </row>
    <row r="16" spans="2:9" x14ac:dyDescent="0.25">
      <c r="B16" s="1" t="s">
        <v>20</v>
      </c>
      <c r="C16" s="4">
        <f>[33]декабрь№1!AQ37</f>
        <v>45949.190782655307</v>
      </c>
      <c r="D16" s="1">
        <f>[33]декабрь№1!G38+[33]декабрь№1!M38</f>
        <v>46969.450000000004</v>
      </c>
      <c r="E16" s="4">
        <f>[33]декабрь№1!AM38</f>
        <v>41283.776620000004</v>
      </c>
      <c r="F16" s="1" t="s">
        <v>35</v>
      </c>
      <c r="G16" s="1">
        <v>418632.5</v>
      </c>
      <c r="H16" s="4"/>
      <c r="I16" s="4">
        <f>C16+D16-E16-G16</f>
        <v>-366997.63583734469</v>
      </c>
    </row>
    <row r="17" spans="2:9" x14ac:dyDescent="0.25">
      <c r="B17" s="1" t="s">
        <v>22</v>
      </c>
      <c r="C17" s="4">
        <f>[33]декабрь№1!AQ38</f>
        <v>-366997.64583734469</v>
      </c>
      <c r="D17" s="1">
        <f>[33]декабрь№1!G39+[33]декабрь№1!M39</f>
        <v>47649.1</v>
      </c>
      <c r="E17" s="4">
        <f>[33]декабрь№1!AM39</f>
        <v>41496.242180000001</v>
      </c>
      <c r="F17" s="1"/>
      <c r="G17" s="1">
        <v>0</v>
      </c>
      <c r="H17" s="4"/>
      <c r="I17" s="4">
        <f>C17+D17-E17-G17</f>
        <v>-360844.78801734472</v>
      </c>
    </row>
    <row r="18" spans="2:9" x14ac:dyDescent="0.25">
      <c r="B18" s="1" t="s">
        <v>23</v>
      </c>
      <c r="C18" s="4">
        <f>[33]декабрь№1!AQ39</f>
        <v>-360844.78801734472</v>
      </c>
      <c r="D18" s="1">
        <f>[33]декабрь№1!G40+[33]декабрь№1!M40</f>
        <v>58885.89</v>
      </c>
      <c r="E18" s="4">
        <f>[33]декабрь№1!AM40</f>
        <v>45377.05502</v>
      </c>
      <c r="F18" s="1" t="s">
        <v>45</v>
      </c>
      <c r="G18" s="1">
        <v>4778.5600000000004</v>
      </c>
      <c r="H18" s="4"/>
      <c r="I18" s="4">
        <f>C18+D18-E18-G18</f>
        <v>-352114.51303734473</v>
      </c>
    </row>
    <row r="19" spans="2:9" x14ac:dyDescent="0.25">
      <c r="B19" s="1" t="s">
        <v>53</v>
      </c>
      <c r="C19" s="4">
        <f>[33]декабрь№1!AQ40</f>
        <v>-352114.51303734473</v>
      </c>
      <c r="D19" s="1">
        <f>[33]декабрь№1!G41+[33]декабрь№1!M41</f>
        <v>43534.79</v>
      </c>
      <c r="E19" s="4">
        <f>[33]декабрь№1!AM41</f>
        <v>39585.910219999998</v>
      </c>
      <c r="F19" s="1" t="s">
        <v>44</v>
      </c>
      <c r="G19" s="1">
        <v>23441.89</v>
      </c>
      <c r="H19" s="4"/>
      <c r="I19" s="4">
        <f>C19+D19-E19-G19</f>
        <v>-371607.52325734479</v>
      </c>
    </row>
    <row r="20" spans="2:9" x14ac:dyDescent="0.25">
      <c r="B20" s="1" t="s">
        <v>11</v>
      </c>
      <c r="C20" s="4">
        <f>[33]декабрь№1!AQ41</f>
        <v>-371607.52325734479</v>
      </c>
      <c r="D20" s="1">
        <f>[33]декабрь№1!G42+[33]декабрь№1!M42</f>
        <v>44814.79</v>
      </c>
      <c r="E20" s="4">
        <f>[33]декабрь№1!AM42</f>
        <v>40281.340459999999</v>
      </c>
      <c r="F20" s="1"/>
      <c r="G20" s="1">
        <f>[33]декабрь№1!AO42</f>
        <v>0</v>
      </c>
      <c r="H20" s="4"/>
      <c r="I20" s="4">
        <f>C20+D20-E20-G20</f>
        <v>-367074.07371734479</v>
      </c>
    </row>
    <row r="21" spans="2:9" x14ac:dyDescent="0.25">
      <c r="B21" s="1" t="s">
        <v>12</v>
      </c>
      <c r="C21" s="4">
        <f>[33]декабрь№1!AQ42</f>
        <v>-367074.07371734479</v>
      </c>
      <c r="D21" s="1">
        <f>[33]декабрь№1!G43+[33]декабрь№1!M43</f>
        <v>44697.179999999993</v>
      </c>
      <c r="E21" s="4">
        <f>[33]декабрь№1!AM43</f>
        <v>39463.27706</v>
      </c>
      <c r="F21" s="1" t="s">
        <v>151</v>
      </c>
      <c r="G21" s="1">
        <f>[33]декабрь№1!AO43</f>
        <v>66292.070000000007</v>
      </c>
      <c r="H21" s="4"/>
      <c r="I21" s="4">
        <f>C21+D21-E21-G21</f>
        <v>-428132.24077734479</v>
      </c>
    </row>
    <row r="22" spans="2:9" x14ac:dyDescent="0.25">
      <c r="B22" s="1" t="s">
        <v>13</v>
      </c>
      <c r="C22" s="4">
        <f>[33]декабрь№1!AQ43</f>
        <v>-428132.24077734479</v>
      </c>
      <c r="D22" s="1">
        <f>[33]декабрь№1!G44+[33]декабрь№1!M44</f>
        <v>46141.119999999995</v>
      </c>
      <c r="E22" s="4">
        <f>[33]декабрь№1!AM44</f>
        <v>38581.485460000004</v>
      </c>
      <c r="F22" s="1"/>
      <c r="G22" s="1">
        <f>[33]декабрь№1!AO44</f>
        <v>0</v>
      </c>
      <c r="H22" s="4"/>
      <c r="I22" s="4">
        <f>C22+D22-E22-G22</f>
        <v>-420572.60623734479</v>
      </c>
    </row>
    <row r="23" spans="2:9" x14ac:dyDescent="0.25">
      <c r="B23" s="1" t="s">
        <v>14</v>
      </c>
      <c r="C23" s="4">
        <f>[33]декабрь№1!AQ44</f>
        <v>-420572.60623734479</v>
      </c>
      <c r="D23" s="1">
        <f>[33]декабрь№1!G45+[33]декабрь№1!M45</f>
        <v>44351.02</v>
      </c>
      <c r="E23" s="4">
        <f>[33]декабрь№1!AM45</f>
        <v>37958.059940000006</v>
      </c>
      <c r="F23" s="1"/>
      <c r="G23" s="1">
        <f>[33]декабрь№1!AO45</f>
        <v>0</v>
      </c>
      <c r="H23" s="4"/>
      <c r="I23" s="4">
        <f>C23+D23-E23-G23</f>
        <v>-414179.64617734478</v>
      </c>
    </row>
    <row r="24" spans="2:9" x14ac:dyDescent="0.25">
      <c r="B24" s="1" t="s">
        <v>15</v>
      </c>
      <c r="C24" s="4">
        <f>[33]декабрь№1!AQ45</f>
        <v>-414179.64617734478</v>
      </c>
      <c r="D24" s="1">
        <f>[33]декабрь№1!G46+[33]декабрь№1!M46</f>
        <v>44096.57</v>
      </c>
      <c r="E24" s="4">
        <f>[33]декабрь№1!AM46</f>
        <v>89495.976540000003</v>
      </c>
      <c r="F24" s="1" t="s">
        <v>44</v>
      </c>
      <c r="G24" s="1">
        <v>23441.89</v>
      </c>
      <c r="H24" s="4"/>
      <c r="I24" s="4">
        <f>C24+D24-E24-G24</f>
        <v>-483020.94271734479</v>
      </c>
    </row>
    <row r="25" spans="2:9" x14ac:dyDescent="0.25">
      <c r="B25" s="1" t="s">
        <v>16</v>
      </c>
      <c r="C25" s="4">
        <f>[33]декабрь№1!AQ46</f>
        <v>-483020.94271734479</v>
      </c>
      <c r="D25" s="1">
        <f>[33]декабрь№1!G47+[33]декабрь№1!M47</f>
        <v>45123.05</v>
      </c>
      <c r="E25" s="4">
        <f>[33]декабрь№1!AM47</f>
        <v>38859.120620000002</v>
      </c>
      <c r="F25" s="1"/>
      <c r="G25" s="1"/>
      <c r="H25" s="4"/>
      <c r="I25" s="4">
        <f>C25+D25-E25-G25</f>
        <v>-476757.0133373448</v>
      </c>
    </row>
    <row r="26" spans="2:9" x14ac:dyDescent="0.25">
      <c r="B26" s="1" t="s">
        <v>17</v>
      </c>
      <c r="C26" s="4">
        <f>[33]декабрь№1!AQ47</f>
        <v>-476757.0133373448</v>
      </c>
      <c r="D26" s="1">
        <f>[33]декабрь№1!G48+[33]декабрь№1!M48</f>
        <v>47160.829999999994</v>
      </c>
      <c r="E26" s="4">
        <f>[33]декабрь№1!AM48</f>
        <v>38641.667340000007</v>
      </c>
      <c r="F26" s="1"/>
      <c r="G26" s="1"/>
      <c r="H26" s="4"/>
      <c r="I26" s="4">
        <f>C26+D26-E26-G26</f>
        <v>-468237.85067734477</v>
      </c>
    </row>
  </sheetData>
  <mergeCells count="7">
    <mergeCell ref="E5:G5"/>
    <mergeCell ref="H5:I6"/>
    <mergeCell ref="E6:E7"/>
    <mergeCell ref="F6:G6"/>
    <mergeCell ref="B5:B7"/>
    <mergeCell ref="C5:C7"/>
    <mergeCell ref="D5:D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30" sqref="F30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9" max="9" width="10.28515625" bestFit="1" customWidth="1"/>
  </cols>
  <sheetData>
    <row r="3" spans="2:9" x14ac:dyDescent="0.25">
      <c r="E3" s="2" t="s">
        <v>176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[34]декабрь№1!AS29</f>
        <v>-209245.75935681656</v>
      </c>
      <c r="D8" s="1">
        <f>[34]декабрь№1!G30+[34]декабрь№1!M30</f>
        <v>21872.149999999998</v>
      </c>
      <c r="E8" s="4">
        <f>[34]декабрь№1!AO30</f>
        <v>11651.843279999999</v>
      </c>
      <c r="F8" s="1"/>
      <c r="G8" s="1">
        <f>[34]декабрь№1!AQ30</f>
        <v>0</v>
      </c>
      <c r="H8" s="1"/>
      <c r="I8" s="4">
        <f>C8+D8-E8-G8</f>
        <v>-199025.45263681657</v>
      </c>
    </row>
    <row r="9" spans="2:9" x14ac:dyDescent="0.25">
      <c r="B9" s="1" t="s">
        <v>12</v>
      </c>
      <c r="C9" s="4">
        <f>[34]декабрь№1!AS30</f>
        <v>-199025.45263681657</v>
      </c>
      <c r="D9" s="1">
        <f>[34]декабрь№1!G31+[34]декабрь№1!M31</f>
        <v>13224.26</v>
      </c>
      <c r="E9" s="4">
        <f>[34]декабрь№1!AO31</f>
        <v>10478.861639999999</v>
      </c>
      <c r="F9" s="1"/>
      <c r="G9" s="1">
        <f>[34]декабрь№1!AQ31</f>
        <v>0</v>
      </c>
      <c r="H9" s="1"/>
      <c r="I9" s="4">
        <f>C9+D9-E9-G9</f>
        <v>-196280.05427681655</v>
      </c>
    </row>
    <row r="10" spans="2:9" x14ac:dyDescent="0.25">
      <c r="B10" s="1" t="s">
        <v>13</v>
      </c>
      <c r="C10" s="4">
        <f>[34]декабрь№1!AS31</f>
        <v>-196280.05427681655</v>
      </c>
      <c r="D10" s="1">
        <f>[34]декабрь№1!G32+[34]декабрь№1!M32</f>
        <v>26322.58</v>
      </c>
      <c r="E10" s="4">
        <f>[34]декабрь№1!AO32</f>
        <v>13444.86692</v>
      </c>
      <c r="F10" s="1"/>
      <c r="G10" s="1">
        <f>[34]декабрь№1!AQ32</f>
        <v>0</v>
      </c>
      <c r="H10" s="1"/>
      <c r="I10" s="4">
        <f>C10+D10-E10-G10</f>
        <v>-183402.34119681653</v>
      </c>
    </row>
    <row r="11" spans="2:9" x14ac:dyDescent="0.25">
      <c r="B11" s="1" t="s">
        <v>14</v>
      </c>
      <c r="C11" s="4">
        <f>[34]декабрь№1!AS32</f>
        <v>-183402.34119681653</v>
      </c>
      <c r="D11" s="1">
        <f>[34]декабрь№1!G33+[34]декабрь№1!M33</f>
        <v>14709.86</v>
      </c>
      <c r="E11" s="4">
        <f>[34]декабрь№1!AO33</f>
        <v>10745.47212</v>
      </c>
      <c r="F11" s="1"/>
      <c r="G11" s="1">
        <f>[34]декабрь№1!AQ33</f>
        <v>0</v>
      </c>
      <c r="H11" s="1"/>
      <c r="I11" s="4">
        <f>C11+D11-E11-G11</f>
        <v>-179437.95331681654</v>
      </c>
    </row>
    <row r="12" spans="2:9" x14ac:dyDescent="0.25">
      <c r="B12" s="1" t="s">
        <v>15</v>
      </c>
      <c r="C12" s="4">
        <f>[34]декабрь№1!AS33</f>
        <v>-179437.95331681654</v>
      </c>
      <c r="D12" s="1">
        <f>[34]декабрь№1!G34+[34]декабрь№1!M34</f>
        <v>19995.980000000003</v>
      </c>
      <c r="E12" s="4">
        <f>[34]декабрь№1!AO34</f>
        <v>11704.78716</v>
      </c>
      <c r="F12" s="1"/>
      <c r="G12" s="1">
        <f>[34]декабрь№1!AQ34</f>
        <v>0</v>
      </c>
      <c r="H12" s="1"/>
      <c r="I12" s="4">
        <f>C12+D12-E12-G12</f>
        <v>-171146.76047681653</v>
      </c>
    </row>
    <row r="13" spans="2:9" x14ac:dyDescent="0.25">
      <c r="B13" s="1" t="s">
        <v>16</v>
      </c>
      <c r="C13" s="4">
        <f>[34]декабрь№1!AS34</f>
        <v>-171146.76047681653</v>
      </c>
      <c r="D13" s="1">
        <f>[34]декабрь№1!G35+[34]декабрь№1!M35</f>
        <v>16015.939999999999</v>
      </c>
      <c r="E13" s="4">
        <f>[34]декабрь№1!AO35</f>
        <v>10918.164119999998</v>
      </c>
      <c r="F13" s="1" t="s">
        <v>77</v>
      </c>
      <c r="G13" s="1">
        <f>[34]декабрь№1!AQ35</f>
        <v>23365.32</v>
      </c>
      <c r="H13" s="1"/>
      <c r="I13" s="4">
        <f>C13+D13-E13-G13</f>
        <v>-189414.30459681654</v>
      </c>
    </row>
    <row r="14" spans="2:9" x14ac:dyDescent="0.25">
      <c r="B14" s="1" t="s">
        <v>17</v>
      </c>
      <c r="C14" s="4">
        <f>[34]декабрь№1!AS35</f>
        <v>-189414.30459681654</v>
      </c>
      <c r="D14" s="1">
        <f>[34]декабрь№1!G36+[34]декабрь№1!M36</f>
        <v>21335.910000000003</v>
      </c>
      <c r="E14" s="4">
        <f>[34]декабрь№1!AO36</f>
        <v>12058.11328</v>
      </c>
      <c r="F14" s="1"/>
      <c r="G14" s="1">
        <f>[34]декабрь№1!AQ36</f>
        <v>0</v>
      </c>
      <c r="H14" s="1"/>
      <c r="I14" s="4">
        <f>C14+D14-E14-G14</f>
        <v>-180136.50787681653</v>
      </c>
    </row>
    <row r="15" spans="2:9" x14ac:dyDescent="0.25">
      <c r="B15" s="1" t="s">
        <v>18</v>
      </c>
      <c r="C15" s="4">
        <f>[34]декабрь№1!AS36</f>
        <v>-180136.50787681653</v>
      </c>
      <c r="D15" s="1">
        <f>[34]декабрь№1!G37+[34]декабрь№1!M37</f>
        <v>16696.59</v>
      </c>
      <c r="E15" s="4">
        <f>[34]декабрь№1!AO37</f>
        <v>11102.260479999999</v>
      </c>
      <c r="F15" s="1"/>
      <c r="G15" s="1">
        <f>[34]декабрь№1!AQ37</f>
        <v>0</v>
      </c>
      <c r="H15" s="1"/>
      <c r="I15" s="4">
        <f>C15+D15-E15-G15</f>
        <v>-174542.17835681653</v>
      </c>
    </row>
    <row r="16" spans="2:9" x14ac:dyDescent="0.25">
      <c r="B16" s="1" t="s">
        <v>20</v>
      </c>
      <c r="C16" s="4">
        <f>[34]декабрь№1!AS37</f>
        <v>-174542.17835681653</v>
      </c>
      <c r="D16" s="1">
        <f>[34]декабрь№1!G38+[34]декабрь№1!M38</f>
        <v>16549.900000000001</v>
      </c>
      <c r="E16" s="4">
        <f>[34]декабрь№1!AO38</f>
        <v>11956.765159999999</v>
      </c>
      <c r="F16" s="1"/>
      <c r="G16" s="1">
        <f>[34]декабрь№1!AQ38</f>
        <v>0</v>
      </c>
      <c r="H16" s="1"/>
      <c r="I16" s="4">
        <f>C16+D16-E16-G16</f>
        <v>-169949.04351681654</v>
      </c>
    </row>
    <row r="17" spans="2:9" x14ac:dyDescent="0.25">
      <c r="B17" s="1" t="s">
        <v>22</v>
      </c>
      <c r="C17" s="4">
        <f>[34]декабрь№1!AS38</f>
        <v>-169949.04351681654</v>
      </c>
      <c r="D17" s="1">
        <f>[34]декабрь№1!G39+[34]декабрь№1!M39</f>
        <v>21858.3</v>
      </c>
      <c r="E17" s="4">
        <f>[34]декабрь№1!AO39</f>
        <v>13038.029320000001</v>
      </c>
      <c r="F17" s="1"/>
      <c r="G17" s="1">
        <f>[34]декабрь№1!AQ39</f>
        <v>0</v>
      </c>
      <c r="H17" s="1"/>
      <c r="I17" s="4">
        <f>C17+D17-E17-G17</f>
        <v>-161128.77283681656</v>
      </c>
    </row>
    <row r="18" spans="2:9" x14ac:dyDescent="0.25">
      <c r="B18" s="1" t="s">
        <v>23</v>
      </c>
      <c r="C18" s="4">
        <f>[34]декабрь№1!AS39</f>
        <v>-161128.77283681656</v>
      </c>
      <c r="D18" s="1">
        <f>[34]декабрь№1!G40+[34]декабрь№1!M40</f>
        <v>16372.880000000001</v>
      </c>
      <c r="E18" s="4">
        <f>[34]декабрь№1!AO40</f>
        <v>12011.29212</v>
      </c>
      <c r="F18" s="1" t="s">
        <v>35</v>
      </c>
      <c r="G18" s="1">
        <v>7405.64</v>
      </c>
      <c r="H18" s="1"/>
      <c r="I18" s="4">
        <f>C18+D18-E18-G18</f>
        <v>-164172.82495681656</v>
      </c>
    </row>
    <row r="19" spans="2:9" x14ac:dyDescent="0.25">
      <c r="B19" s="1" t="s">
        <v>53</v>
      </c>
      <c r="C19" s="4">
        <f>[34]декабрь№1!AS40</f>
        <v>-164172.82495681656</v>
      </c>
      <c r="D19" s="1">
        <f>[34]декабрь№1!G41+[34]декабрь№1!M41</f>
        <v>20135.57</v>
      </c>
      <c r="E19" s="4">
        <f>[34]декабрь№1!AO41</f>
        <v>12518.8392</v>
      </c>
      <c r="F19" s="1"/>
      <c r="G19" s="1">
        <v>0</v>
      </c>
      <c r="H19" s="1"/>
      <c r="I19" s="4">
        <f>C19+D19-E19-G19</f>
        <v>-156556.09415681654</v>
      </c>
    </row>
    <row r="20" spans="2:9" x14ac:dyDescent="0.25">
      <c r="B20" s="1" t="s">
        <v>11</v>
      </c>
      <c r="C20" s="4">
        <f>[34]декабрь№1!AS41</f>
        <v>-156556.09415681654</v>
      </c>
      <c r="D20" s="1">
        <f>[34]декабрь№1!G42+[34]декабрь№1!M42</f>
        <v>17673.82</v>
      </c>
      <c r="E20" s="4">
        <f>[34]декабрь№1!AO42</f>
        <v>13471.634519999998</v>
      </c>
      <c r="F20" s="1"/>
      <c r="G20" s="1">
        <v>0</v>
      </c>
      <c r="H20" s="1"/>
      <c r="I20" s="4">
        <f>C20+D20-E20-G20</f>
        <v>-152353.90867681653</v>
      </c>
    </row>
    <row r="21" spans="2:9" x14ac:dyDescent="0.25">
      <c r="B21" s="1" t="s">
        <v>12</v>
      </c>
      <c r="C21" s="4">
        <f>[34]декабрь№1!AS42</f>
        <v>-152353.90867681653</v>
      </c>
      <c r="D21" s="1">
        <f>[34]декабрь№1!G43+[34]декабрь№1!M43</f>
        <v>26603.39</v>
      </c>
      <c r="E21" s="4">
        <f>[34]декабрь№1!AO43</f>
        <v>13906.445759999999</v>
      </c>
      <c r="F21" s="1"/>
      <c r="G21" s="1">
        <v>0</v>
      </c>
      <c r="H21" s="1"/>
      <c r="I21" s="4">
        <f>C21+D21-E21-G21</f>
        <v>-139656.96443681652</v>
      </c>
    </row>
    <row r="22" spans="2:9" x14ac:dyDescent="0.25">
      <c r="B22" s="1" t="s">
        <v>13</v>
      </c>
      <c r="C22" s="4">
        <f>[34]декабрь№1!AS43</f>
        <v>-139656.96443681652</v>
      </c>
      <c r="D22" s="1">
        <f>[34]декабрь№1!G44+[34]декабрь№1!M44</f>
        <v>17669.87</v>
      </c>
      <c r="E22" s="4">
        <f>[34]декабрь№1!AO44</f>
        <v>12483.5232</v>
      </c>
      <c r="F22" s="1"/>
      <c r="G22" s="1">
        <v>0</v>
      </c>
      <c r="H22" s="1"/>
      <c r="I22" s="4">
        <f>C22+D22-E22-G22</f>
        <v>-134470.61763681652</v>
      </c>
    </row>
    <row r="23" spans="2:9" x14ac:dyDescent="0.25">
      <c r="B23" s="1" t="s">
        <v>14</v>
      </c>
      <c r="C23" s="4">
        <f>[34]декабрь№1!AS44</f>
        <v>-134470.61763681652</v>
      </c>
      <c r="D23" s="1">
        <f>[34]декабрь№1!G45+[34]декабрь№1!M45</f>
        <v>17214.95</v>
      </c>
      <c r="E23" s="4">
        <f>[34]декабрь№1!AO45</f>
        <v>12196.1232</v>
      </c>
      <c r="F23" s="1"/>
      <c r="G23" s="1">
        <v>0</v>
      </c>
      <c r="H23" s="1"/>
      <c r="I23" s="4">
        <f>C23+D23-E23-G23</f>
        <v>-129451.79083681652</v>
      </c>
    </row>
    <row r="24" spans="2:9" x14ac:dyDescent="0.25">
      <c r="B24" s="1" t="s">
        <v>15</v>
      </c>
      <c r="C24" s="4">
        <f>[34]декабрь№1!AS45</f>
        <v>-129451.79083681652</v>
      </c>
      <c r="D24" s="1">
        <f>[34]декабрь№1!G46+[34]декабрь№1!M46</f>
        <v>17017.88</v>
      </c>
      <c r="E24" s="4">
        <f>[34]декабрь№1!AO46</f>
        <v>12036.610920000001</v>
      </c>
      <c r="F24" s="1"/>
      <c r="G24" s="1">
        <v>0</v>
      </c>
      <c r="H24" s="1"/>
      <c r="I24" s="4">
        <f>C24+D24-E24-G24</f>
        <v>-124470.52175681652</v>
      </c>
    </row>
    <row r="25" spans="2:9" x14ac:dyDescent="0.25">
      <c r="B25" s="1" t="s">
        <v>16</v>
      </c>
      <c r="C25" s="4">
        <f>[34]декабрь№1!AS46</f>
        <v>-124470.52175681652</v>
      </c>
      <c r="D25" s="1">
        <f>[34]декабрь№1!G47+[34]декабрь№1!M47</f>
        <v>16392.079999999998</v>
      </c>
      <c r="E25" s="4">
        <f>[34]декабрь№1!AO47</f>
        <v>11940.731879999999</v>
      </c>
      <c r="F25" s="1"/>
      <c r="G25" s="1">
        <v>0</v>
      </c>
      <c r="H25" s="1"/>
      <c r="I25" s="4">
        <f>C25+D25-E25-G25</f>
        <v>-120019.17363681653</v>
      </c>
    </row>
    <row r="26" spans="2:9" x14ac:dyDescent="0.25">
      <c r="B26" s="1" t="s">
        <v>17</v>
      </c>
      <c r="C26" s="4">
        <f>[34]декабрь№1!AS47</f>
        <v>-120019.17363681653</v>
      </c>
      <c r="D26" s="1">
        <f>[34]декабрь№1!G48+[34]декабрь№1!M48</f>
        <v>18657.68</v>
      </c>
      <c r="E26" s="4">
        <f>[34]декабрь№1!AO48</f>
        <v>14576.12444</v>
      </c>
      <c r="F26" s="1"/>
      <c r="G26" s="1">
        <v>0</v>
      </c>
      <c r="H26" s="1"/>
      <c r="I26" s="4">
        <f>C26+D26-E26-G26</f>
        <v>-115937.61807681654</v>
      </c>
    </row>
  </sheetData>
  <mergeCells count="7">
    <mergeCell ref="C5:C7"/>
    <mergeCell ref="B5:B7"/>
    <mergeCell ref="E5:G5"/>
    <mergeCell ref="H5:I6"/>
    <mergeCell ref="E6:E7"/>
    <mergeCell ref="F6:G6"/>
    <mergeCell ref="D5:D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33" sqref="F33"/>
    </sheetView>
  </sheetViews>
  <sheetFormatPr defaultRowHeight="15" x14ac:dyDescent="0.25"/>
  <cols>
    <col min="3" max="3" width="18.85546875" customWidth="1"/>
    <col min="4" max="4" width="19.42578125" bestFit="1" customWidth="1"/>
    <col min="5" max="5" width="17" customWidth="1"/>
    <col min="6" max="6" width="31.28515625" customWidth="1"/>
    <col min="7" max="7" width="13.7109375" customWidth="1"/>
    <col min="8" max="8" width="15.42578125" customWidth="1"/>
    <col min="9" max="9" width="13.28515625" customWidth="1"/>
  </cols>
  <sheetData>
    <row r="3" spans="2:9" x14ac:dyDescent="0.25">
      <c r="E3" s="2" t="s">
        <v>177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ht="15" customHeight="1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[35]декабрь№1!AQ29</f>
        <v>164254.24894962506</v>
      </c>
      <c r="D8" s="1">
        <f>[35]декабрь№1!G30</f>
        <v>27487.38</v>
      </c>
      <c r="E8" s="4">
        <f>[35]декабрь№1!AM30</f>
        <v>18836.613220000003</v>
      </c>
      <c r="F8" s="1"/>
      <c r="G8" s="1">
        <f>[35]декабрь№1!AO30</f>
        <v>0</v>
      </c>
      <c r="H8" s="4">
        <f>C8+D8-E8-G8</f>
        <v>172905.01572962507</v>
      </c>
      <c r="I8" s="1"/>
    </row>
    <row r="9" spans="2:9" x14ac:dyDescent="0.25">
      <c r="B9" s="1" t="s">
        <v>12</v>
      </c>
      <c r="C9" s="4">
        <f>[35]декабрь№1!AQ30</f>
        <v>172905.01572962507</v>
      </c>
      <c r="D9" s="1">
        <f>[35]декабрь№1!G31</f>
        <v>27635.54</v>
      </c>
      <c r="E9" s="4">
        <f>[35]декабрь№1!AM31</f>
        <v>18941.133460000001</v>
      </c>
      <c r="F9" s="1"/>
      <c r="G9" s="1">
        <f>[35]декабрь№1!AO31</f>
        <v>0</v>
      </c>
      <c r="H9" s="4">
        <f>C9+D9-E9-G9</f>
        <v>181599.42226962507</v>
      </c>
      <c r="I9" s="1"/>
    </row>
    <row r="10" spans="2:9" x14ac:dyDescent="0.25">
      <c r="B10" s="1" t="s">
        <v>13</v>
      </c>
      <c r="C10" s="4">
        <f>[35]декабрь№1!AQ31</f>
        <v>181599.42226962507</v>
      </c>
      <c r="D10" s="1">
        <f>[35]декабрь№1!G32</f>
        <v>27509.61</v>
      </c>
      <c r="E10" s="4">
        <f>[35]декабрь№1!AM32</f>
        <v>20033.805660000002</v>
      </c>
      <c r="F10" s="1"/>
      <c r="G10" s="1">
        <f>[35]декабрь№1!AO32</f>
        <v>0</v>
      </c>
      <c r="H10" s="4">
        <f>C10+D10-E10-G10</f>
        <v>189075.22660962504</v>
      </c>
      <c r="I10" s="1"/>
    </row>
    <row r="11" spans="2:9" x14ac:dyDescent="0.25">
      <c r="B11" s="1" t="s">
        <v>14</v>
      </c>
      <c r="C11" s="4">
        <f>[35]декабрь№1!AQ32</f>
        <v>189075.22660962504</v>
      </c>
      <c r="D11" s="1">
        <f>[35]декабрь№1!G33</f>
        <v>24851.170000000002</v>
      </c>
      <c r="E11" s="4">
        <f>[35]декабрь№1!AM33</f>
        <v>18713.339180000003</v>
      </c>
      <c r="F11" s="1"/>
      <c r="G11" s="1">
        <f>[35]декабрь№1!AO33</f>
        <v>0</v>
      </c>
      <c r="H11" s="4">
        <f>C11+D11-E11-G11</f>
        <v>195213.05742962504</v>
      </c>
      <c r="I11" s="1"/>
    </row>
    <row r="12" spans="2:9" x14ac:dyDescent="0.25">
      <c r="B12" s="1" t="s">
        <v>15</v>
      </c>
      <c r="C12" s="4">
        <f>[35]декабрь№1!AQ33</f>
        <v>195213.05742962504</v>
      </c>
      <c r="D12" s="1">
        <f>[35]декабрь№1!G34</f>
        <v>31882.98</v>
      </c>
      <c r="E12" s="4">
        <f>[35]декабрь№1!AM34</f>
        <v>19527.51626</v>
      </c>
      <c r="F12" s="1"/>
      <c r="G12" s="1">
        <f>[35]декабрь№1!AO34</f>
        <v>0</v>
      </c>
      <c r="H12" s="4">
        <f>C12+D12-E12-G12</f>
        <v>207568.52116962505</v>
      </c>
      <c r="I12" s="1"/>
    </row>
    <row r="13" spans="2:9" x14ac:dyDescent="0.25">
      <c r="B13" s="1" t="s">
        <v>16</v>
      </c>
      <c r="C13" s="4">
        <f>[35]декабрь№1!AQ34</f>
        <v>207568.52116962505</v>
      </c>
      <c r="D13" s="1">
        <f>[35]декабрь№1!G35</f>
        <v>31107.57</v>
      </c>
      <c r="E13" s="4">
        <f>[35]декабрь№1!AM35</f>
        <v>19548.503580000001</v>
      </c>
      <c r="F13" s="1"/>
      <c r="G13" s="1">
        <f>[35]декабрь№1!AO35</f>
        <v>0</v>
      </c>
      <c r="H13" s="4">
        <f>C13+D13-E13-G13</f>
        <v>219127.58758962507</v>
      </c>
      <c r="I13" s="1"/>
    </row>
    <row r="14" spans="2:9" x14ac:dyDescent="0.25">
      <c r="B14" s="1" t="s">
        <v>17</v>
      </c>
      <c r="C14" s="4">
        <f>[35]декабрь№1!AQ35</f>
        <v>219127.58758962507</v>
      </c>
      <c r="D14" s="1">
        <f>[35]декабрь№1!G36</f>
        <v>24884.31</v>
      </c>
      <c r="E14" s="4">
        <f>[35]декабрь№1!AM36</f>
        <v>18369.504700000005</v>
      </c>
      <c r="F14" s="1"/>
      <c r="G14" s="1">
        <f>[35]декабрь№1!AO36</f>
        <v>0</v>
      </c>
      <c r="H14" s="4">
        <f>C14+D14-E14-G14</f>
        <v>225642.39288962504</v>
      </c>
      <c r="I14" s="1"/>
    </row>
    <row r="15" spans="2:9" x14ac:dyDescent="0.25">
      <c r="B15" s="1" t="s">
        <v>18</v>
      </c>
      <c r="C15" s="4">
        <f>[35]декабрь№1!AQ36</f>
        <v>225642.39288962504</v>
      </c>
      <c r="D15" s="1">
        <f>[35]декабрь№1!G37</f>
        <v>29797.170000000002</v>
      </c>
      <c r="E15" s="4">
        <f>[35]декабрь№1!AM37</f>
        <v>23571.839019999999</v>
      </c>
      <c r="F15" s="1"/>
      <c r="G15" s="1">
        <f>[35]декабрь№1!AO37</f>
        <v>0</v>
      </c>
      <c r="H15" s="4">
        <f>C15+D15-E15-G15</f>
        <v>231867.72386962507</v>
      </c>
      <c r="I15" s="1"/>
    </row>
    <row r="16" spans="2:9" x14ac:dyDescent="0.25">
      <c r="B16" s="1" t="s">
        <v>20</v>
      </c>
      <c r="C16" s="4">
        <f>[35]декабрь№1!AQ37</f>
        <v>231867.72386962507</v>
      </c>
      <c r="D16" s="1">
        <f>[35]декабрь№1!G38</f>
        <v>28842.95</v>
      </c>
      <c r="E16" s="4">
        <f>[35]декабрь№1!AM38</f>
        <v>19063.360860000001</v>
      </c>
      <c r="F16" s="1"/>
      <c r="G16" s="1">
        <f>[35]декабрь№1!AO38</f>
        <v>0</v>
      </c>
      <c r="H16" s="4">
        <f>C16+D16-E16-G16</f>
        <v>241647.31300962507</v>
      </c>
      <c r="I16" s="1"/>
    </row>
    <row r="17" spans="2:9" x14ac:dyDescent="0.25">
      <c r="B17" s="1" t="s">
        <v>22</v>
      </c>
      <c r="C17" s="4">
        <f>[35]декабрь№1!AQ38</f>
        <v>241647.31300962507</v>
      </c>
      <c r="D17" s="1">
        <f>[35]декабрь№1!G39</f>
        <v>34122.47</v>
      </c>
      <c r="E17" s="4">
        <f>[35]декабрь№1!AM39</f>
        <v>21707.017659999998</v>
      </c>
      <c r="F17" s="1"/>
      <c r="G17" s="1">
        <f>[35]декабрь№1!AO39</f>
        <v>0</v>
      </c>
      <c r="H17" s="4">
        <f>C17+D17-E17-G17</f>
        <v>254062.76534962503</v>
      </c>
      <c r="I17" s="1"/>
    </row>
    <row r="18" spans="2:9" x14ac:dyDescent="0.25">
      <c r="B18" s="1" t="s">
        <v>23</v>
      </c>
      <c r="C18" s="4">
        <f>[35]декабрь№1!AQ39</f>
        <v>254362.76534962503</v>
      </c>
      <c r="D18" s="1">
        <f>[35]декабрь№1!G40</f>
        <v>28689.53</v>
      </c>
      <c r="E18" s="4">
        <f>[35]декабрь№1!AM40</f>
        <v>18006.663260000001</v>
      </c>
      <c r="F18" s="1" t="s">
        <v>78</v>
      </c>
      <c r="G18" s="1">
        <v>4825.53</v>
      </c>
      <c r="H18" s="4">
        <f>C18+D18-E18-G18</f>
        <v>260220.10208962506</v>
      </c>
      <c r="I18" s="1"/>
    </row>
    <row r="19" spans="2:9" x14ac:dyDescent="0.25">
      <c r="B19" s="1" t="s">
        <v>53</v>
      </c>
      <c r="C19" s="4">
        <f>[35]декабрь№1!AQ40</f>
        <v>260520.10208962506</v>
      </c>
      <c r="D19" s="1">
        <f>[35]декабрь№1!G41</f>
        <v>30657.63</v>
      </c>
      <c r="E19" s="4">
        <f>[35]декабрь№1!AM41</f>
        <v>22923.854939999997</v>
      </c>
      <c r="F19" s="1"/>
      <c r="G19" s="1">
        <f>[35]декабрь№1!AO41</f>
        <v>0</v>
      </c>
      <c r="H19" s="4">
        <f>C19+D19-E19-G19</f>
        <v>268253.87714962504</v>
      </c>
      <c r="I19" s="1"/>
    </row>
    <row r="20" spans="2:9" x14ac:dyDescent="0.25">
      <c r="B20" s="1" t="s">
        <v>11</v>
      </c>
      <c r="C20" s="4">
        <f>[35]декабрь№1!AQ41</f>
        <v>268553.87714962504</v>
      </c>
      <c r="D20" s="1">
        <f>[35]декабрь№1!G42</f>
        <v>28017.05</v>
      </c>
      <c r="E20" s="4">
        <f>[35]декабрь№1!AM42</f>
        <v>20694.528859999999</v>
      </c>
      <c r="F20" s="1"/>
      <c r="G20" s="1">
        <f>[35]декабрь№1!AO42</f>
        <v>0</v>
      </c>
      <c r="H20" s="4">
        <f>C20+D20-E20-G20</f>
        <v>275876.39828962501</v>
      </c>
      <c r="I20" s="1"/>
    </row>
    <row r="21" spans="2:9" x14ac:dyDescent="0.25">
      <c r="B21" s="1" t="s">
        <v>12</v>
      </c>
      <c r="C21" s="4">
        <f>[35]декабрь№1!AQ42</f>
        <v>276176.39828962501</v>
      </c>
      <c r="D21" s="1">
        <f>[35]декабрь№1!G43</f>
        <v>28017.05</v>
      </c>
      <c r="E21" s="4">
        <f>[35]декабрь№1!AM43</f>
        <v>20140.918859999998</v>
      </c>
      <c r="F21" s="1"/>
      <c r="G21" s="1">
        <f>[35]декабрь№1!AO43</f>
        <v>0</v>
      </c>
      <c r="H21" s="4">
        <f>C21+D21-E21-G21</f>
        <v>284052.52942962502</v>
      </c>
      <c r="I21" s="1"/>
    </row>
    <row r="22" spans="2:9" x14ac:dyDescent="0.25">
      <c r="B22" s="1" t="s">
        <v>13</v>
      </c>
      <c r="C22" s="4">
        <f>[35]декабрь№1!AQ43</f>
        <v>284352.52942962502</v>
      </c>
      <c r="D22" s="1">
        <f>[35]декабрь№1!G44</f>
        <v>27205.81</v>
      </c>
      <c r="E22" s="4">
        <f>[35]декабрь№1!AM44</f>
        <v>20159.890380000004</v>
      </c>
      <c r="F22" s="1"/>
      <c r="G22" s="1">
        <f>[35]декабрь№1!AO44</f>
        <v>0</v>
      </c>
      <c r="H22" s="4">
        <f>C22+D22-E22-G22</f>
        <v>291398.44904962502</v>
      </c>
      <c r="I22" s="1"/>
    </row>
    <row r="23" spans="2:9" x14ac:dyDescent="0.25">
      <c r="B23" s="1" t="s">
        <v>14</v>
      </c>
      <c r="C23" s="4">
        <f>[35]декабрь№1!AQ44</f>
        <v>291698.44904962502</v>
      </c>
      <c r="D23" s="1">
        <f>[35]декабрь№1!G45</f>
        <v>28513.15</v>
      </c>
      <c r="E23" s="4">
        <f>[35]декабрь№1!AM45</f>
        <v>19046.044540000003</v>
      </c>
      <c r="F23" s="1"/>
      <c r="G23" s="1">
        <f>[35]декабрь№1!AO45</f>
        <v>0</v>
      </c>
      <c r="H23" s="4">
        <f>C23+D23-E23-G23</f>
        <v>301165.55450962507</v>
      </c>
      <c r="I23" s="1"/>
    </row>
    <row r="24" spans="2:9" x14ac:dyDescent="0.25">
      <c r="B24" s="1" t="s">
        <v>15</v>
      </c>
      <c r="C24" s="4">
        <f>[35]декабрь№1!AQ45</f>
        <v>301165.55450962507</v>
      </c>
      <c r="D24" s="1">
        <f>[35]декабрь№1!G46</f>
        <v>28388.76</v>
      </c>
      <c r="E24" s="4">
        <f>[35]декабрь№1!AM46</f>
        <v>17874.347860000002</v>
      </c>
      <c r="F24" s="1"/>
      <c r="G24" s="1">
        <f>[35]декабрь№1!AO46</f>
        <v>0</v>
      </c>
      <c r="H24" s="4">
        <f>C24+D24-E24-G24</f>
        <v>311679.9666496251</v>
      </c>
      <c r="I24" s="1"/>
    </row>
    <row r="25" spans="2:9" x14ac:dyDescent="0.25">
      <c r="B25" s="1" t="s">
        <v>16</v>
      </c>
      <c r="C25" s="4">
        <f>[35]декабрь№1!AQ46</f>
        <v>311679.9666496251</v>
      </c>
      <c r="D25" s="1">
        <f>[35]декабрь№1!G47</f>
        <v>27309.48</v>
      </c>
      <c r="E25" s="4">
        <f>[35]декабрь№1!AM47</f>
        <v>17753.32922</v>
      </c>
      <c r="F25" s="1"/>
      <c r="G25" s="1">
        <f>[35]декабрь№1!AO47</f>
        <v>0</v>
      </c>
      <c r="H25" s="4">
        <f>C25+D25-E25-G25</f>
        <v>321236.11742962507</v>
      </c>
      <c r="I25" s="1"/>
    </row>
    <row r="26" spans="2:9" x14ac:dyDescent="0.25">
      <c r="B26" s="1" t="s">
        <v>17</v>
      </c>
      <c r="C26" s="4">
        <f>[35]декабрь№1!AQ47</f>
        <v>321236.11742962507</v>
      </c>
      <c r="D26" s="1">
        <f>[35]декабрь№1!G48</f>
        <v>32911.910000000003</v>
      </c>
      <c r="E26" s="4">
        <f>[35]декабрь№1!AM48</f>
        <v>18582.754460000004</v>
      </c>
      <c r="F26" s="1"/>
      <c r="G26" s="1">
        <f>[35]декабрь№1!AO48</f>
        <v>0</v>
      </c>
      <c r="H26" s="4">
        <f>C26+D26-E26-G26</f>
        <v>335565.27296962502</v>
      </c>
      <c r="I26" s="1"/>
    </row>
  </sheetData>
  <mergeCells count="7">
    <mergeCell ref="B5:B7"/>
    <mergeCell ref="C5:C7"/>
    <mergeCell ref="E5:G5"/>
    <mergeCell ref="H5:I6"/>
    <mergeCell ref="E6:E7"/>
    <mergeCell ref="F6:G6"/>
    <mergeCell ref="D5:D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29" sqref="F29"/>
    </sheetView>
  </sheetViews>
  <sheetFormatPr defaultRowHeight="15" x14ac:dyDescent="0.25"/>
  <cols>
    <col min="3" max="3" width="17.7109375" customWidth="1"/>
    <col min="4" max="4" width="15.85546875" customWidth="1"/>
    <col min="5" max="5" width="18.42578125" customWidth="1"/>
    <col min="6" max="6" width="28.140625" customWidth="1"/>
    <col min="7" max="8" width="12.42578125" customWidth="1"/>
    <col min="9" max="9" width="14.42578125" customWidth="1"/>
  </cols>
  <sheetData>
    <row r="3" spans="2:9" x14ac:dyDescent="0.25">
      <c r="E3" s="2" t="s">
        <v>178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ht="15" customHeight="1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[36]февраль№1!AN27</f>
        <v>27582.640757137</v>
      </c>
      <c r="D8" s="1">
        <f>[36]февраль№1!G28</f>
        <v>12263.83</v>
      </c>
      <c r="E8" s="4">
        <f>[36]февраль№1!AJ28</f>
        <v>10588.167420000002</v>
      </c>
      <c r="F8" s="1"/>
      <c r="G8" s="1">
        <f>[36]февраль№1!AL28</f>
        <v>0</v>
      </c>
      <c r="H8" s="1"/>
      <c r="I8" s="4">
        <f>C8+D8-E8-G8</f>
        <v>29258.303337137</v>
      </c>
    </row>
    <row r="9" spans="2:9" x14ac:dyDescent="0.25">
      <c r="B9" s="1" t="s">
        <v>12</v>
      </c>
      <c r="C9" s="4">
        <f>[36]февраль№1!AN28</f>
        <v>29258.303337137</v>
      </c>
      <c r="D9" s="1">
        <f>[36]февраль№1!G29</f>
        <v>14175.5</v>
      </c>
      <c r="E9" s="4">
        <f>[36]февраль№1!AJ29</f>
        <v>11098.524020000001</v>
      </c>
      <c r="F9" s="1"/>
      <c r="G9" s="1">
        <f>[36]февраль№1!AL29</f>
        <v>0</v>
      </c>
      <c r="H9" s="1"/>
      <c r="I9" s="4">
        <f>C9+D9-E9-G9</f>
        <v>32335.279317136996</v>
      </c>
    </row>
    <row r="10" spans="2:9" x14ac:dyDescent="0.25">
      <c r="B10" s="1" t="s">
        <v>13</v>
      </c>
      <c r="C10" s="4">
        <f>[36]февраль№1!AN29</f>
        <v>32335.279317136996</v>
      </c>
      <c r="D10" s="1">
        <f>[36]февраль№1!G30</f>
        <v>12783.62</v>
      </c>
      <c r="E10" s="4">
        <f>[36]февраль№1!AJ30</f>
        <v>11331.158499999998</v>
      </c>
      <c r="F10" s="1"/>
      <c r="G10" s="1">
        <f>[36]февраль№1!AL30</f>
        <v>0</v>
      </c>
      <c r="H10" s="1"/>
      <c r="I10" s="4">
        <f>C10+D10-E10-G10</f>
        <v>33787.740817136997</v>
      </c>
    </row>
    <row r="11" spans="2:9" x14ac:dyDescent="0.25">
      <c r="B11" s="1" t="s">
        <v>14</v>
      </c>
      <c r="C11" s="4">
        <f>[36]февраль№1!AN30</f>
        <v>33787.740817136997</v>
      </c>
      <c r="D11" s="1">
        <f>[36]февраль№1!G31</f>
        <v>12940.67</v>
      </c>
      <c r="E11" s="4">
        <f>[36]февраль№1!AJ31</f>
        <v>10968.185980000002</v>
      </c>
      <c r="F11" s="1"/>
      <c r="G11" s="1">
        <f>[36]февраль№1!AL31</f>
        <v>0</v>
      </c>
      <c r="H11" s="1"/>
      <c r="I11" s="4">
        <f>C11+D11-E11-G11</f>
        <v>35760.224837136993</v>
      </c>
    </row>
    <row r="12" spans="2:9" x14ac:dyDescent="0.25">
      <c r="B12" s="1" t="s">
        <v>15</v>
      </c>
      <c r="C12" s="4">
        <f>[36]февраль№1!AN31</f>
        <v>35760.224837136993</v>
      </c>
      <c r="D12" s="1">
        <f>[36]февраль№1!G32</f>
        <v>13763.67</v>
      </c>
      <c r="E12" s="4">
        <f>[36]февраль№1!AJ32</f>
        <v>10749.888300000001</v>
      </c>
      <c r="F12" s="1"/>
      <c r="G12" s="1">
        <f>[36]февраль№1!AL32</f>
        <v>0</v>
      </c>
      <c r="H12" s="1"/>
      <c r="I12" s="4">
        <f>C12+D12-E12-G12</f>
        <v>38774.006537136993</v>
      </c>
    </row>
    <row r="13" spans="2:9" x14ac:dyDescent="0.25">
      <c r="B13" s="1" t="s">
        <v>16</v>
      </c>
      <c r="C13" s="4">
        <f>[36]февраль№1!AN32</f>
        <v>38774.006537136993</v>
      </c>
      <c r="D13" s="1">
        <f>[36]февраль№1!G33</f>
        <v>12072.17</v>
      </c>
      <c r="E13" s="4">
        <f>[36]февраль№1!AJ33</f>
        <v>10873.925580000001</v>
      </c>
      <c r="F13" s="1"/>
      <c r="G13" s="1">
        <f>[36]февраль№1!AL33</f>
        <v>0</v>
      </c>
      <c r="H13" s="1"/>
      <c r="I13" s="4">
        <f>C13+D13-E13-G13</f>
        <v>39972.250957136988</v>
      </c>
    </row>
    <row r="14" spans="2:9" x14ac:dyDescent="0.25">
      <c r="B14" s="1" t="s">
        <v>17</v>
      </c>
      <c r="C14" s="4">
        <f>[36]февраль№1!AN33</f>
        <v>39972.250957136988</v>
      </c>
      <c r="D14" s="1">
        <f>[36]февраль№1!G34</f>
        <v>16811.400000000001</v>
      </c>
      <c r="E14" s="4">
        <f>[36]февраль№1!AJ34</f>
        <v>11388.23618</v>
      </c>
      <c r="F14" s="1"/>
      <c r="G14" s="1">
        <f>[36]февраль№1!AL34</f>
        <v>0</v>
      </c>
      <c r="H14" s="1"/>
      <c r="I14" s="4">
        <f>C14+D14-E14-G14</f>
        <v>45395.41477713699</v>
      </c>
    </row>
    <row r="15" spans="2:9" x14ac:dyDescent="0.25">
      <c r="B15" s="1" t="s">
        <v>18</v>
      </c>
      <c r="C15" s="4">
        <f>[36]февраль№1!AN34</f>
        <v>45395.41477713699</v>
      </c>
      <c r="D15" s="1">
        <f>[36]февраль№1!G35</f>
        <v>15102.07</v>
      </c>
      <c r="E15" s="4">
        <f>[36]февраль№1!AJ35</f>
        <v>11091.12982</v>
      </c>
      <c r="F15" s="1"/>
      <c r="G15" s="1">
        <f>[36]февраль№1!AL35</f>
        <v>0</v>
      </c>
      <c r="H15" s="1"/>
      <c r="I15" s="4">
        <f>C15+D15-E15-G15</f>
        <v>49406.354957136988</v>
      </c>
    </row>
    <row r="16" spans="2:9" x14ac:dyDescent="0.25">
      <c r="B16" s="1" t="s">
        <v>20</v>
      </c>
      <c r="C16" s="4">
        <f>[36]февраль№1!AN35</f>
        <v>49406.354957136988</v>
      </c>
      <c r="D16" s="1">
        <f>[36]февраль№1!G36</f>
        <v>17926.2</v>
      </c>
      <c r="E16" s="4">
        <f>[36]февраль№1!AJ36</f>
        <v>11580.539860000001</v>
      </c>
      <c r="F16" s="1"/>
      <c r="G16" s="1">
        <f>[36]февраль№1!AL36</f>
        <v>0</v>
      </c>
      <c r="H16" s="1"/>
      <c r="I16" s="4">
        <f>C16+D16-E16-G16</f>
        <v>55752.015097136988</v>
      </c>
    </row>
    <row r="17" spans="2:9" x14ac:dyDescent="0.25">
      <c r="B17" s="1" t="s">
        <v>22</v>
      </c>
      <c r="C17" s="4">
        <f>[36]февраль№1!AN36</f>
        <v>55752.015097136988</v>
      </c>
      <c r="D17" s="1">
        <f>[36]февраль№1!G37</f>
        <v>12451.49</v>
      </c>
      <c r="E17" s="4">
        <f>[36]февраль№1!AJ37</f>
        <v>10516.971819999999</v>
      </c>
      <c r="F17" s="1"/>
      <c r="G17" s="1">
        <f>[36]февраль№1!AL37</f>
        <v>0</v>
      </c>
      <c r="H17" s="1"/>
      <c r="I17" s="4">
        <f>C17+D17-E17-G17</f>
        <v>57686.533277136994</v>
      </c>
    </row>
    <row r="18" spans="2:9" x14ac:dyDescent="0.25">
      <c r="B18" s="1" t="s">
        <v>23</v>
      </c>
      <c r="C18" s="4">
        <f>[36]февраль№1!AN37</f>
        <v>57686.533277136994</v>
      </c>
      <c r="D18" s="1">
        <f>[36]февраль№1!G38</f>
        <v>13291.91</v>
      </c>
      <c r="E18" s="4">
        <f>[36]февраль№1!AJ38</f>
        <v>10975.003340000001</v>
      </c>
      <c r="F18" s="1"/>
      <c r="G18" s="1">
        <f>[36]февраль№1!AL38</f>
        <v>0</v>
      </c>
      <c r="H18" s="1"/>
      <c r="I18" s="4">
        <f>C18+D18-E18-G18</f>
        <v>60003.439937136987</v>
      </c>
    </row>
    <row r="19" spans="2:9" x14ac:dyDescent="0.25">
      <c r="B19" s="1" t="s">
        <v>53</v>
      </c>
      <c r="C19" s="4">
        <f>[36]февраль№1!AN38</f>
        <v>60003.439937136987</v>
      </c>
      <c r="D19" s="1">
        <f>[36]февраль№1!G39</f>
        <v>11658.029999999999</v>
      </c>
      <c r="E19" s="4">
        <f>[36]февраль№1!AJ39</f>
        <v>10538.912620000001</v>
      </c>
      <c r="F19" s="1"/>
      <c r="G19" s="1">
        <f>[36]февраль№1!AL39</f>
        <v>0</v>
      </c>
      <c r="H19" s="1"/>
      <c r="I19" s="4">
        <f>C19+D19-E19-G19</f>
        <v>61122.557317136976</v>
      </c>
    </row>
    <row r="20" spans="2:9" x14ac:dyDescent="0.25">
      <c r="B20" s="1" t="s">
        <v>11</v>
      </c>
      <c r="C20" s="4">
        <f>[36]февраль№1!AN39</f>
        <v>61122.557317136976</v>
      </c>
      <c r="D20" s="1">
        <f>[36]февраль№1!G40</f>
        <v>13853.740000000002</v>
      </c>
      <c r="E20" s="4">
        <f>[36]февраль№1!AJ40</f>
        <v>11765.742979999999</v>
      </c>
      <c r="F20" s="1"/>
      <c r="G20" s="1">
        <f>[36]февраль№1!AL40</f>
        <v>0</v>
      </c>
      <c r="H20" s="1"/>
      <c r="I20" s="4">
        <f>C20+D20-E20-G20</f>
        <v>63210.554337136986</v>
      </c>
    </row>
    <row r="21" spans="2:9" x14ac:dyDescent="0.25">
      <c r="B21" s="1" t="s">
        <v>12</v>
      </c>
      <c r="C21" s="4">
        <f>[36]февраль№1!AN40</f>
        <v>63210.554337136986</v>
      </c>
      <c r="D21" s="1">
        <f>[36]февраль№1!G41</f>
        <v>13097.95</v>
      </c>
      <c r="E21" s="4">
        <f>[36]февраль№1!AJ41</f>
        <v>10900.826140000001</v>
      </c>
      <c r="F21" s="1"/>
      <c r="G21" s="1">
        <f>[36]февраль№1!AL41</f>
        <v>0</v>
      </c>
      <c r="H21" s="1"/>
      <c r="I21" s="4">
        <f>C21+D21-E21-G21</f>
        <v>65407.678197136978</v>
      </c>
    </row>
    <row r="22" spans="2:9" x14ac:dyDescent="0.25">
      <c r="B22" s="1" t="s">
        <v>13</v>
      </c>
      <c r="C22" s="4">
        <f>[36]февраль№1!AN41</f>
        <v>65407.678197136978</v>
      </c>
      <c r="D22" s="1">
        <f>[36]февраль№1!G42</f>
        <v>15180.92</v>
      </c>
      <c r="E22" s="4">
        <f>[36]февраль№1!AJ42</f>
        <v>11061.936900000001</v>
      </c>
      <c r="F22" s="1"/>
      <c r="G22" s="1">
        <f>[36]февраль№1!AL42</f>
        <v>0</v>
      </c>
      <c r="H22" s="1"/>
      <c r="I22" s="4">
        <f>C22+D22-E22-G22</f>
        <v>69526.661297136976</v>
      </c>
    </row>
    <row r="23" spans="2:9" x14ac:dyDescent="0.25">
      <c r="B23" s="1" t="s">
        <v>14</v>
      </c>
      <c r="C23" s="4">
        <f>[36]февраль№1!AN42</f>
        <v>69526.661297136976</v>
      </c>
      <c r="D23" s="1">
        <f>[36]февраль№1!G43</f>
        <v>12415.11</v>
      </c>
      <c r="E23" s="4">
        <f>[36]февраль№1!AJ43</f>
        <v>10717.47278</v>
      </c>
      <c r="F23" s="1"/>
      <c r="G23" s="1">
        <f>[36]февраль№1!AL43</f>
        <v>0</v>
      </c>
      <c r="H23" s="1"/>
      <c r="I23" s="4">
        <f>C23+D23-E23-G23</f>
        <v>71224.29851713698</v>
      </c>
    </row>
    <row r="24" spans="2:9" x14ac:dyDescent="0.25">
      <c r="B24" s="1" t="s">
        <v>15</v>
      </c>
      <c r="C24" s="4">
        <f>[36]февраль№1!AN43</f>
        <v>71224.29851713698</v>
      </c>
      <c r="D24" s="1">
        <f>[36]февраль№1!G44</f>
        <v>15246.27</v>
      </c>
      <c r="E24" s="4">
        <f>[36]февраль№1!AJ44</f>
        <v>15075.981019999999</v>
      </c>
      <c r="F24" s="1"/>
      <c r="G24" s="1">
        <f>[36]февраль№1!AL44</f>
        <v>0</v>
      </c>
      <c r="H24" s="1"/>
      <c r="I24" s="4">
        <f>C24+D24-E24-G24</f>
        <v>71394.587497136992</v>
      </c>
    </row>
    <row r="25" spans="2:9" x14ac:dyDescent="0.25">
      <c r="B25" s="1" t="s">
        <v>16</v>
      </c>
      <c r="C25" s="4">
        <f>[36]февраль№1!AN44</f>
        <v>71394.587497136992</v>
      </c>
      <c r="D25" s="1">
        <f>[36]февраль№1!G45</f>
        <v>10795.07</v>
      </c>
      <c r="E25" s="4">
        <f>[36]февраль№1!AJ45</f>
        <v>10390.50222</v>
      </c>
      <c r="F25" s="1"/>
      <c r="G25" s="1">
        <f>[36]февраль№1!AL45</f>
        <v>0</v>
      </c>
      <c r="H25" s="1"/>
      <c r="I25" s="4">
        <f>C25+D25-E25-G25</f>
        <v>71799.155277137004</v>
      </c>
    </row>
    <row r="26" spans="2:9" x14ac:dyDescent="0.25">
      <c r="B26" s="1" t="s">
        <v>17</v>
      </c>
      <c r="C26" s="4">
        <f>[36]февраль№1!AN45</f>
        <v>71799.155277137004</v>
      </c>
      <c r="D26" s="1">
        <f>[36]февраль№1!G46</f>
        <v>12880.93</v>
      </c>
      <c r="E26" s="4">
        <f>[36]февраль№1!AJ46</f>
        <v>13892.926380000001</v>
      </c>
      <c r="F26" s="1"/>
      <c r="G26" s="1">
        <f>[36]февраль№1!AL46</f>
        <v>0</v>
      </c>
      <c r="H26" s="1"/>
      <c r="I26" s="4">
        <f>C26+D26-E26-G26</f>
        <v>70787.158897136993</v>
      </c>
    </row>
  </sheetData>
  <mergeCells count="7">
    <mergeCell ref="B5:B7"/>
    <mergeCell ref="C5:C7"/>
    <mergeCell ref="E5:G5"/>
    <mergeCell ref="H5:I6"/>
    <mergeCell ref="E6:E7"/>
    <mergeCell ref="F6:G6"/>
    <mergeCell ref="D5:D7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E33" sqref="E33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34.85546875" bestFit="1" customWidth="1"/>
    <col min="7" max="7" width="10" bestFit="1" customWidth="1"/>
    <col min="8" max="8" width="9.5703125" bestFit="1" customWidth="1"/>
  </cols>
  <sheetData>
    <row r="3" spans="2:9" x14ac:dyDescent="0.25">
      <c r="E3" s="2" t="s">
        <v>82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[37]Декабрь№3!AS29</f>
        <v>437269.62244960503</v>
      </c>
      <c r="D8" s="1">
        <f>[37]Декабрь№3!G30+[37]Декабрь№3!M30</f>
        <v>40179.68</v>
      </c>
      <c r="E8" s="4">
        <f>[37]Декабрь№3!AO30</f>
        <v>37937.840939999995</v>
      </c>
      <c r="F8" s="1" t="s">
        <v>79</v>
      </c>
      <c r="G8" s="1">
        <f>[37]Декабрь№3!AQ30</f>
        <v>13459.88</v>
      </c>
      <c r="H8" s="4">
        <f>C8+D8-E8-G8</f>
        <v>426051.58150960505</v>
      </c>
      <c r="I8" s="1"/>
    </row>
    <row r="9" spans="2:9" x14ac:dyDescent="0.25">
      <c r="B9" s="1" t="s">
        <v>12</v>
      </c>
      <c r="C9" s="4">
        <f>[37]Декабрь№3!AS30</f>
        <v>426051.58150960505</v>
      </c>
      <c r="D9" s="1">
        <f>[37]Декабрь№3!G31+[37]Декабрь№3!M31</f>
        <v>38119.67</v>
      </c>
      <c r="E9" s="4">
        <f>[37]Декабрь№3!AO31</f>
        <v>36895.12569999999</v>
      </c>
      <c r="F9" s="1"/>
      <c r="G9" s="1">
        <f>[37]Декабрь№3!AQ31</f>
        <v>0</v>
      </c>
      <c r="H9" s="4">
        <f>C9+D9-E9-G9</f>
        <v>427276.12580960506</v>
      </c>
      <c r="I9" s="1"/>
    </row>
    <row r="10" spans="2:9" x14ac:dyDescent="0.25">
      <c r="B10" s="1" t="s">
        <v>13</v>
      </c>
      <c r="C10" s="4">
        <f>[37]Декабрь№3!AS31</f>
        <v>427276.12580960506</v>
      </c>
      <c r="D10" s="1">
        <f>[37]Декабрь№3!G32+[37]Декабрь№3!M32</f>
        <v>41643.01</v>
      </c>
      <c r="E10" s="4">
        <f>[37]Декабрь№3!AO32</f>
        <v>38505.095139999998</v>
      </c>
      <c r="F10" s="1" t="s">
        <v>80</v>
      </c>
      <c r="G10" s="1">
        <f>[37]Декабрь№3!AQ32</f>
        <v>3336.95</v>
      </c>
      <c r="H10" s="4">
        <f>C10+D10-E10-G10</f>
        <v>427077.09066960507</v>
      </c>
      <c r="I10" s="1"/>
    </row>
    <row r="11" spans="2:9" x14ac:dyDescent="0.25">
      <c r="B11" s="1" t="s">
        <v>14</v>
      </c>
      <c r="C11" s="4">
        <f>[37]Декабрь№3!AS32</f>
        <v>427077.09066960507</v>
      </c>
      <c r="D11" s="1">
        <f>[37]Декабрь№3!G33+[37]Декабрь№3!M33</f>
        <v>40639.96</v>
      </c>
      <c r="E11" s="4">
        <f>[37]Декабрь№3!AO33</f>
        <v>37913.565259999996</v>
      </c>
      <c r="F11" s="1"/>
      <c r="G11" s="1">
        <f>[37]Декабрь№3!AQ33</f>
        <v>0</v>
      </c>
      <c r="H11" s="4">
        <f>C11+D11-E11-G11</f>
        <v>429803.48540960508</v>
      </c>
      <c r="I11" s="1"/>
    </row>
    <row r="12" spans="2:9" x14ac:dyDescent="0.25">
      <c r="B12" s="1" t="s">
        <v>15</v>
      </c>
      <c r="C12" s="4">
        <f>[37]Декабрь№3!AS33</f>
        <v>429803.48540960508</v>
      </c>
      <c r="D12" s="1">
        <f>[37]Декабрь№3!G34+[37]Декабрь№3!M34</f>
        <v>36182.990000000005</v>
      </c>
      <c r="E12" s="4">
        <f>[37]Декабрь№3!AO34</f>
        <v>37802.926899999991</v>
      </c>
      <c r="F12" s="1" t="s">
        <v>71</v>
      </c>
      <c r="G12" s="1">
        <f>[37]Декабрь№3!AQ34</f>
        <v>30230.55</v>
      </c>
      <c r="H12" s="4">
        <f>C12+D12-E12-G12</f>
        <v>397952.99850960512</v>
      </c>
      <c r="I12" s="1"/>
    </row>
    <row r="13" spans="2:9" x14ac:dyDescent="0.25">
      <c r="B13" s="1" t="s">
        <v>16</v>
      </c>
      <c r="C13" s="4">
        <f>[37]Декабрь№3!AS34</f>
        <v>397952.99850960512</v>
      </c>
      <c r="D13" s="1">
        <f>[37]Декабрь№3!G35+[37]Декабрь№3!M35</f>
        <v>51660.05</v>
      </c>
      <c r="E13" s="4">
        <f>[37]Декабрь№3!AO35</f>
        <v>40334.04002</v>
      </c>
      <c r="F13" s="1" t="s">
        <v>41</v>
      </c>
      <c r="G13" s="1">
        <f>[37]Декабрь№3!AQ35</f>
        <v>185127.24</v>
      </c>
      <c r="H13" s="4">
        <f>C13+D13-E13-G13</f>
        <v>224151.76848960511</v>
      </c>
      <c r="I13" s="1"/>
    </row>
    <row r="14" spans="2:9" x14ac:dyDescent="0.25">
      <c r="B14" s="1" t="s">
        <v>17</v>
      </c>
      <c r="C14" s="4">
        <f>[37]Декабрь№3!AS35</f>
        <v>224151.76848960511</v>
      </c>
      <c r="D14" s="1">
        <f>[37]Декабрь№3!G36+[37]Декабрь№3!M36</f>
        <v>39433.26</v>
      </c>
      <c r="E14" s="4">
        <f>[37]Декабрь№3!AO36</f>
        <v>37818.315579999995</v>
      </c>
      <c r="F14" s="1" t="s">
        <v>41</v>
      </c>
      <c r="G14" s="1">
        <f>[37]Декабрь№3!AQ36</f>
        <v>149015.54</v>
      </c>
      <c r="H14" s="4">
        <f>C14+D14-E14-G14</f>
        <v>76751.172909605113</v>
      </c>
      <c r="I14" s="1"/>
    </row>
    <row r="15" spans="2:9" x14ac:dyDescent="0.25">
      <c r="B15" s="1" t="s">
        <v>18</v>
      </c>
      <c r="C15" s="4">
        <f>[37]Декабрь№3!AS36</f>
        <v>76751.172909605113</v>
      </c>
      <c r="D15" s="1">
        <f>[37]Декабрь№3!G37+[37]Декабрь№3!M37</f>
        <v>38759.199999999997</v>
      </c>
      <c r="E15" s="4">
        <f>[37]Декабрь№3!AO37</f>
        <v>37753.010219999996</v>
      </c>
      <c r="F15" s="1"/>
      <c r="G15" s="1">
        <v>0</v>
      </c>
      <c r="H15" s="4">
        <f>C15+D15-E15-G15</f>
        <v>77757.362689605114</v>
      </c>
      <c r="I15" s="1"/>
    </row>
    <row r="16" spans="2:9" x14ac:dyDescent="0.25">
      <c r="B16" s="1" t="s">
        <v>20</v>
      </c>
      <c r="C16" s="4">
        <f>[37]Декабрь№3!AS37</f>
        <v>77757.362689605114</v>
      </c>
      <c r="D16" s="1">
        <f>[37]Декабрь№3!G38+[37]Декабрь№3!M38</f>
        <v>79111.3</v>
      </c>
      <c r="E16" s="4">
        <f>[37]Декабрь№3!AO38</f>
        <v>37868.643899999995</v>
      </c>
      <c r="F16" s="1"/>
      <c r="G16" s="1">
        <v>0</v>
      </c>
      <c r="H16" s="4">
        <f>C16+D16-E16-G16</f>
        <v>119000.01878960512</v>
      </c>
      <c r="I16" s="1"/>
    </row>
    <row r="17" spans="2:9" x14ac:dyDescent="0.25">
      <c r="B17" s="1" t="s">
        <v>22</v>
      </c>
      <c r="C17" s="4">
        <f>[37]Декабрь№3!AS38</f>
        <v>119000.01878960512</v>
      </c>
      <c r="D17" s="1">
        <f>[37]Декабрь№3!G39+[37]Декабрь№3!M39</f>
        <v>43101.62</v>
      </c>
      <c r="E17" s="4">
        <f>[37]Декабрь№3!AO39</f>
        <v>40216.792619999993</v>
      </c>
      <c r="F17" s="1"/>
      <c r="G17" s="1">
        <v>0</v>
      </c>
      <c r="H17" s="4">
        <f>C17+D17-E17-G17</f>
        <v>121884.84616960512</v>
      </c>
      <c r="I17" s="1"/>
    </row>
    <row r="18" spans="2:9" x14ac:dyDescent="0.25">
      <c r="B18" s="1" t="s">
        <v>23</v>
      </c>
      <c r="C18" s="4">
        <f>[37]Декабрь№3!AS39</f>
        <v>122384.84616960512</v>
      </c>
      <c r="D18" s="1">
        <f>[37]Декабрь№3!G40+[37]Декабрь№3!M40</f>
        <v>54443.439999999995</v>
      </c>
      <c r="E18" s="4">
        <f>[37]Декабрь№3!AO40</f>
        <v>41987.625419999997</v>
      </c>
      <c r="F18" s="1" t="s">
        <v>81</v>
      </c>
      <c r="G18" s="1">
        <v>92140.58</v>
      </c>
      <c r="H18" s="4">
        <f>C18+D18-E18-G18</f>
        <v>42700.080749605127</v>
      </c>
      <c r="I18" s="1"/>
    </row>
    <row r="19" spans="2:9" x14ac:dyDescent="0.25">
      <c r="B19" s="1" t="s">
        <v>53</v>
      </c>
      <c r="C19" s="4">
        <f>[37]Декабрь№3!AS40</f>
        <v>43200.080749605127</v>
      </c>
      <c r="D19" s="1">
        <f>[37]Декабрь№3!G41+[37]Декабрь№3!M41</f>
        <v>55603</v>
      </c>
      <c r="E19" s="4">
        <f>[37]Декабрь№3!AO41</f>
        <v>39097.993179999998</v>
      </c>
      <c r="F19" s="1"/>
      <c r="G19" s="1">
        <v>0</v>
      </c>
      <c r="H19" s="4">
        <f>C19+D19-E19-G19</f>
        <v>59705.08756960513</v>
      </c>
      <c r="I19" s="1"/>
    </row>
    <row r="20" spans="2:9" x14ac:dyDescent="0.25">
      <c r="B20" s="1" t="s">
        <v>11</v>
      </c>
      <c r="C20" s="4">
        <f>[37]Декабрь№3!AS41</f>
        <v>60205.08756960513</v>
      </c>
      <c r="D20" s="1">
        <f>[37]Декабрь№3!G42+[37]Декабрь№3!M42</f>
        <v>56335.93</v>
      </c>
      <c r="E20" s="4">
        <f>[37]Декабрь№3!AO42</f>
        <v>43245.403219999993</v>
      </c>
      <c r="F20" s="1" t="s">
        <v>152</v>
      </c>
      <c r="G20" s="1">
        <v>2147.1999999999998</v>
      </c>
      <c r="H20" s="4">
        <f>C20+D20-E20-G20</f>
        <v>71148.41434960514</v>
      </c>
      <c r="I20" s="1"/>
    </row>
    <row r="21" spans="2:9" x14ac:dyDescent="0.25">
      <c r="B21" s="1" t="s">
        <v>12</v>
      </c>
      <c r="C21" s="4">
        <f>[37]Декабрь№3!AS42</f>
        <v>71648.41434960514</v>
      </c>
      <c r="D21" s="1">
        <f>[37]Декабрь№3!G43+[37]Декабрь№3!M43</f>
        <v>41851.18</v>
      </c>
      <c r="E21" s="4">
        <f>[37]Декабрь№3!AO43</f>
        <v>38063.91246</v>
      </c>
      <c r="F21" s="1"/>
      <c r="G21" s="1"/>
      <c r="H21" s="4">
        <f>C21+D21-E21-G21</f>
        <v>75435.681889605155</v>
      </c>
      <c r="I21" s="1"/>
    </row>
    <row r="22" spans="2:9" x14ac:dyDescent="0.25">
      <c r="B22" s="1" t="s">
        <v>13</v>
      </c>
      <c r="C22" s="4">
        <f>[37]Декабрь№3!AS43</f>
        <v>75935.681889605155</v>
      </c>
      <c r="D22" s="1">
        <f>[37]Декабрь№3!G44+[37]Декабрь№3!M44</f>
        <v>42588.740000000005</v>
      </c>
      <c r="E22" s="4">
        <f>[37]Декабрь№3!AO44</f>
        <v>38021.833099999996</v>
      </c>
      <c r="F22" s="1"/>
      <c r="G22" s="1"/>
      <c r="H22" s="4">
        <f>C22+D22-E22-G22</f>
        <v>80502.588789605157</v>
      </c>
      <c r="I22" s="1"/>
    </row>
    <row r="23" spans="2:9" x14ac:dyDescent="0.25">
      <c r="B23" s="1" t="s">
        <v>14</v>
      </c>
      <c r="C23" s="4">
        <f>[37]Декабрь№3!AS44</f>
        <v>81002.588789605157</v>
      </c>
      <c r="D23" s="1">
        <f>[37]Декабрь№3!G45+[37]Декабрь№3!M45</f>
        <v>41815.79</v>
      </c>
      <c r="E23" s="4">
        <f>[37]Декабрь№3!AO45</f>
        <v>38860.758179999997</v>
      </c>
      <c r="F23" s="1"/>
      <c r="G23" s="1"/>
      <c r="H23" s="4">
        <f>C23+D23-E23-G23</f>
        <v>83957.620609605161</v>
      </c>
      <c r="I23" s="1"/>
    </row>
    <row r="24" spans="2:9" x14ac:dyDescent="0.25">
      <c r="B24" s="1" t="s">
        <v>15</v>
      </c>
      <c r="C24" s="4">
        <f>[37]Декабрь№3!AS45</f>
        <v>84157.620609605161</v>
      </c>
      <c r="D24" s="1">
        <f>[37]Декабрь№3!G46+[37]Декабрь№3!M46</f>
        <v>42991.549999999996</v>
      </c>
      <c r="E24" s="4">
        <f>[37]Декабрь№3!AO46</f>
        <v>39904.343379999991</v>
      </c>
      <c r="F24" s="1"/>
      <c r="G24" s="1"/>
      <c r="H24" s="4">
        <f>C24+D24-E24-G24</f>
        <v>87244.827229605158</v>
      </c>
      <c r="I24" s="1"/>
    </row>
    <row r="25" spans="2:9" x14ac:dyDescent="0.25">
      <c r="B25" s="1" t="s">
        <v>16</v>
      </c>
      <c r="C25" s="4">
        <f>[37]Декабрь№3!AS46</f>
        <v>87444.827229605158</v>
      </c>
      <c r="D25" s="1">
        <f>[37]Декабрь№3!G47+[37]Декабрь№3!M47</f>
        <v>45707.39</v>
      </c>
      <c r="E25" s="4">
        <f>[37]Декабрь№3!AO47</f>
        <v>39517.825940000002</v>
      </c>
      <c r="F25" s="1"/>
      <c r="G25" s="1"/>
      <c r="H25" s="4">
        <f>C25+D25-E25-G25</f>
        <v>93634.391289605148</v>
      </c>
      <c r="I25" s="1"/>
    </row>
    <row r="26" spans="2:9" x14ac:dyDescent="0.25">
      <c r="B26" s="1" t="s">
        <v>17</v>
      </c>
      <c r="C26" s="4">
        <f>[37]Декабрь№3!AS47</f>
        <v>93834.391289605148</v>
      </c>
      <c r="D26" s="1">
        <f>[37]Декабрь№3!G48+[37]Декабрь№3!M48</f>
        <v>42676.08</v>
      </c>
      <c r="E26" s="4">
        <f>[37]Декабрь№3!AO48</f>
        <v>38646.107499999998</v>
      </c>
      <c r="F26" s="1"/>
      <c r="G26" s="1"/>
      <c r="H26" s="4">
        <f>C26+D26-E26-G26</f>
        <v>97864.363789605137</v>
      </c>
      <c r="I26" s="1"/>
    </row>
  </sheetData>
  <mergeCells count="7">
    <mergeCell ref="E5:G5"/>
    <mergeCell ref="H5:I6"/>
    <mergeCell ref="E6:E7"/>
    <mergeCell ref="F6:G6"/>
    <mergeCell ref="B5:B7"/>
    <mergeCell ref="C5:C7"/>
    <mergeCell ref="D5:D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G32" sqref="G32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2.140625" bestFit="1" customWidth="1"/>
    <col min="8" max="8" width="13.5703125" customWidth="1"/>
    <col min="9" max="9" width="9.28515625" bestFit="1" customWidth="1"/>
  </cols>
  <sheetData>
    <row r="3" spans="2:9" x14ac:dyDescent="0.25">
      <c r="E3" s="2" t="s">
        <v>179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[38]декабрь№1!AO29</f>
        <v>25533.677503571464</v>
      </c>
      <c r="D8" s="1">
        <f>[38]декабрь№1!G30</f>
        <v>22622.329999999998</v>
      </c>
      <c r="E8" s="4">
        <f>[38]декабрь№1!AK30</f>
        <v>18653.959699999999</v>
      </c>
      <c r="F8" s="1"/>
      <c r="G8" s="1">
        <f>[38]декабрь№1!AM30</f>
        <v>0</v>
      </c>
      <c r="H8" s="4">
        <f>C8+D8-E8-G8</f>
        <v>29502.047803571462</v>
      </c>
      <c r="I8" s="1"/>
    </row>
    <row r="9" spans="2:9" x14ac:dyDescent="0.25">
      <c r="B9" s="1" t="s">
        <v>12</v>
      </c>
      <c r="C9" s="4">
        <f>[38]декабрь№1!AO30</f>
        <v>29502.047803571462</v>
      </c>
      <c r="D9" s="1">
        <f>[38]декабрь№1!G31</f>
        <v>19400.57</v>
      </c>
      <c r="E9" s="4">
        <f>[38]декабрь№1!AK31</f>
        <v>17441.343860000001</v>
      </c>
      <c r="F9" s="1"/>
      <c r="G9" s="1">
        <f>[38]декабрь№1!AM31</f>
        <v>0</v>
      </c>
      <c r="H9" s="4">
        <f>C9+D9-E9-G9</f>
        <v>31461.273943571461</v>
      </c>
      <c r="I9" s="1"/>
    </row>
    <row r="10" spans="2:9" x14ac:dyDescent="0.25">
      <c r="B10" s="1" t="s">
        <v>13</v>
      </c>
      <c r="C10" s="4">
        <f>[38]декабрь№1!AO31</f>
        <v>31461.273943571461</v>
      </c>
      <c r="D10" s="1">
        <f>[38]декабрь№1!G32</f>
        <v>23896.67</v>
      </c>
      <c r="E10" s="4">
        <f>[38]декабрь№1!AK32</f>
        <v>18615.282740000002</v>
      </c>
      <c r="F10" s="1"/>
      <c r="G10" s="1">
        <f>[38]декабрь№1!AM32</f>
        <v>0</v>
      </c>
      <c r="H10" s="4">
        <f>C10+D10-E10-G10</f>
        <v>36742.661203571457</v>
      </c>
      <c r="I10" s="1"/>
    </row>
    <row r="11" spans="2:9" x14ac:dyDescent="0.25">
      <c r="B11" s="1" t="s">
        <v>14</v>
      </c>
      <c r="C11" s="4">
        <f>[38]декабрь№1!AO32</f>
        <v>36742.661203571457</v>
      </c>
      <c r="D11" s="1">
        <f>[38]декабрь№1!G33</f>
        <v>15533.97</v>
      </c>
      <c r="E11" s="4">
        <f>[38]декабрь№1!AK33</f>
        <v>17484.766740000003</v>
      </c>
      <c r="F11" s="1"/>
      <c r="G11" s="1">
        <f>[38]декабрь№1!AM33</f>
        <v>0</v>
      </c>
      <c r="H11" s="4">
        <f>C11+D11-E11-G11</f>
        <v>34791.864463571459</v>
      </c>
      <c r="I11" s="1"/>
    </row>
    <row r="12" spans="2:9" x14ac:dyDescent="0.25">
      <c r="B12" s="1" t="s">
        <v>15</v>
      </c>
      <c r="C12" s="4">
        <f>[38]декабрь№1!AO33</f>
        <v>34791.864463571459</v>
      </c>
      <c r="D12" s="1">
        <f>[38]декабрь№1!G34</f>
        <v>21243.16</v>
      </c>
      <c r="E12" s="4">
        <f>[38]декабрь№1!AK34</f>
        <v>18311.40494</v>
      </c>
      <c r="F12" s="1"/>
      <c r="G12" s="1">
        <f>[38]декабрь№1!AM34</f>
        <v>0</v>
      </c>
      <c r="H12" s="4">
        <f>C12+D12-E12-G12</f>
        <v>37723.619523571462</v>
      </c>
      <c r="I12" s="1"/>
    </row>
    <row r="13" spans="2:9" x14ac:dyDescent="0.25">
      <c r="B13" s="1" t="s">
        <v>16</v>
      </c>
      <c r="C13" s="4">
        <f>[38]декабрь№1!AO34</f>
        <v>37723.619523571462</v>
      </c>
      <c r="D13" s="1">
        <f>[38]декабрь№1!G35</f>
        <v>17293.84</v>
      </c>
      <c r="E13" s="4">
        <f>[38]декабрь№1!AK35</f>
        <v>19691.570459999999</v>
      </c>
      <c r="F13" s="1" t="s">
        <v>83</v>
      </c>
      <c r="G13" s="1">
        <f>[38]декабрь№1!AM35</f>
        <v>81171.820000000007</v>
      </c>
      <c r="H13" s="1"/>
      <c r="I13" s="4">
        <f>C13+D13-E13-G13</f>
        <v>-45845.930936428544</v>
      </c>
    </row>
    <row r="14" spans="2:9" x14ac:dyDescent="0.25">
      <c r="B14" s="1" t="s">
        <v>17</v>
      </c>
      <c r="C14" s="4">
        <f>[38]декабрь№1!AO35</f>
        <v>-45845.930936428544</v>
      </c>
      <c r="D14" s="1">
        <f>[38]декабрь№1!G36</f>
        <v>24244.199999999997</v>
      </c>
      <c r="E14" s="4">
        <f>[38]декабрь№1!AK36</f>
        <v>19028.068380000001</v>
      </c>
      <c r="F14" s="1"/>
      <c r="G14" s="1">
        <f>[38]декабрь№1!AM36</f>
        <v>0</v>
      </c>
      <c r="H14" s="1"/>
      <c r="I14" s="4">
        <f>C14+D14-E14-G14</f>
        <v>-40629.799316428544</v>
      </c>
    </row>
    <row r="15" spans="2:9" x14ac:dyDescent="0.25">
      <c r="B15" s="1" t="s">
        <v>18</v>
      </c>
      <c r="C15" s="4">
        <f>[38]декабрь№1!AO36</f>
        <v>-40629.799316428544</v>
      </c>
      <c r="D15" s="1">
        <f>[38]декабрь№1!G37</f>
        <v>22907.07</v>
      </c>
      <c r="E15" s="4">
        <f>[38]декабрь№1!AK37</f>
        <v>18259.51714</v>
      </c>
      <c r="F15" s="1"/>
      <c r="G15" s="1">
        <f>[38]декабрь№1!AM37</f>
        <v>0</v>
      </c>
      <c r="H15" s="1"/>
      <c r="I15" s="4">
        <f>C15+D15-E15-G15</f>
        <v>-35982.246456428547</v>
      </c>
    </row>
    <row r="16" spans="2:9" x14ac:dyDescent="0.25">
      <c r="B16" s="1" t="s">
        <v>20</v>
      </c>
      <c r="C16" s="4">
        <f>[38]декабрь№1!AO37</f>
        <v>-35982.246456428547</v>
      </c>
      <c r="D16" s="1">
        <f>[38]декабрь№1!G38</f>
        <v>22352.2</v>
      </c>
      <c r="E16" s="4">
        <f>[38]декабрь№1!AK38</f>
        <v>18496.906139999999</v>
      </c>
      <c r="F16" s="1"/>
      <c r="G16" s="1">
        <f>[38]декабрь№1!AM38</f>
        <v>0</v>
      </c>
      <c r="H16" s="1"/>
      <c r="I16" s="4">
        <f>C16+D16-E16-G16</f>
        <v>-32126.952596428546</v>
      </c>
    </row>
    <row r="17" spans="2:9" x14ac:dyDescent="0.25">
      <c r="B17" s="1" t="s">
        <v>22</v>
      </c>
      <c r="C17" s="4">
        <f>[38]декабрь№1!AO38</f>
        <v>-32126.952596428546</v>
      </c>
      <c r="D17" s="1">
        <f>[38]декабрь№1!G39</f>
        <v>55708.520000000004</v>
      </c>
      <c r="E17" s="4">
        <f>[38]декабрь№1!AK39</f>
        <v>29001.802460000003</v>
      </c>
      <c r="F17" s="1"/>
      <c r="G17" s="1">
        <f>[38]декабрь№1!AM39</f>
        <v>0</v>
      </c>
      <c r="H17" s="1"/>
      <c r="I17" s="4">
        <f>C17+D17-E17-G17</f>
        <v>-5420.2350564285443</v>
      </c>
    </row>
    <row r="18" spans="2:9" x14ac:dyDescent="0.25">
      <c r="B18" s="1" t="s">
        <v>23</v>
      </c>
      <c r="C18" s="4">
        <f>[38]декабрь№1!AO39</f>
        <v>-4920.2350564285443</v>
      </c>
      <c r="D18" s="1">
        <f>[38]декабрь№1!G40</f>
        <v>29512.760000000002</v>
      </c>
      <c r="E18" s="4">
        <f>[38]декабрь№1!AK40</f>
        <v>20858.842860000001</v>
      </c>
      <c r="F18" s="1"/>
      <c r="G18" s="1">
        <f>[38]декабрь№1!AM40</f>
        <v>0</v>
      </c>
      <c r="H18" s="1"/>
      <c r="I18" s="4">
        <f>C18+D18-E18-G18</f>
        <v>3733.682083571457</v>
      </c>
    </row>
    <row r="19" spans="2:9" x14ac:dyDescent="0.25">
      <c r="B19" s="1" t="s">
        <v>53</v>
      </c>
      <c r="C19" s="4">
        <f>[38]декабрь№1!AO40</f>
        <v>4233.682083571457</v>
      </c>
      <c r="D19" s="1">
        <f>[38]декабрь№1!G41</f>
        <v>33447.9</v>
      </c>
      <c r="E19" s="4">
        <f>[38]декабрь№1!AK41</f>
        <v>21600.374299999999</v>
      </c>
      <c r="F19" s="1"/>
      <c r="G19" s="1">
        <f>[38]декабрь№1!AM41</f>
        <v>0</v>
      </c>
      <c r="H19" s="1"/>
      <c r="I19" s="4">
        <f>C19+D19-E19-G19</f>
        <v>16081.207783571455</v>
      </c>
    </row>
    <row r="20" spans="2:9" x14ac:dyDescent="0.25">
      <c r="B20" s="1" t="s">
        <v>11</v>
      </c>
      <c r="C20" s="4">
        <f>[38]декабрь№1!AO41</f>
        <v>16581.207783571455</v>
      </c>
      <c r="D20" s="1">
        <f>[38]декабрь№1!G42</f>
        <v>26758.53</v>
      </c>
      <c r="E20" s="4">
        <f>[38]декабрь№1!AK42</f>
        <v>20606.1669</v>
      </c>
      <c r="F20" s="1"/>
      <c r="G20" s="1">
        <f>[38]декабрь№1!AM42</f>
        <v>0</v>
      </c>
      <c r="H20" s="1"/>
      <c r="I20" s="4">
        <f>C20+D20-E20-G20</f>
        <v>22733.570883571458</v>
      </c>
    </row>
    <row r="21" spans="2:9" x14ac:dyDescent="0.25">
      <c r="B21" s="1" t="s">
        <v>12</v>
      </c>
      <c r="C21" s="4">
        <f>[38]декабрь№1!AO42</f>
        <v>23233.570883571458</v>
      </c>
      <c r="D21" s="1">
        <f>[38]декабрь№1!G43</f>
        <v>27407.899999999998</v>
      </c>
      <c r="E21" s="4">
        <f>[38]декабрь№1!AK43</f>
        <v>20224.015020000003</v>
      </c>
      <c r="F21" s="1"/>
      <c r="G21" s="1">
        <f>[38]декабрь№1!AM43</f>
        <v>0</v>
      </c>
      <c r="H21" s="1"/>
      <c r="I21" s="4">
        <f>C21+D21-E21-G21</f>
        <v>30417.455863571453</v>
      </c>
    </row>
    <row r="22" spans="2:9" x14ac:dyDescent="0.25">
      <c r="B22" s="1" t="s">
        <v>13</v>
      </c>
      <c r="C22" s="4">
        <f>[38]декабрь№1!AO43</f>
        <v>30917.455863571453</v>
      </c>
      <c r="D22" s="1">
        <f>[38]декабрь№1!G44</f>
        <v>21829.800000000003</v>
      </c>
      <c r="E22" s="4">
        <f>[38]декабрь№1!AK44</f>
        <v>20732.399420000002</v>
      </c>
      <c r="F22" s="1"/>
      <c r="G22" s="1">
        <f>[38]декабрь№1!AM44</f>
        <v>0</v>
      </c>
      <c r="H22" s="1"/>
      <c r="I22" s="4">
        <f>C22+D22-E22-G22</f>
        <v>32014.856443571451</v>
      </c>
    </row>
    <row r="23" spans="2:9" x14ac:dyDescent="0.25">
      <c r="B23" s="1" t="s">
        <v>14</v>
      </c>
      <c r="C23" s="4">
        <f>[38]декабрь№1!AO44</f>
        <v>32514.856443571451</v>
      </c>
      <c r="D23" s="1">
        <f>[38]декабрь№1!G45</f>
        <v>27717.190000000002</v>
      </c>
      <c r="E23" s="4">
        <f>[38]декабрь№1!AK45</f>
        <v>19371.622180000002</v>
      </c>
      <c r="F23" s="1"/>
      <c r="G23" s="1">
        <f>[38]декабрь№1!AM45</f>
        <v>0</v>
      </c>
      <c r="H23" s="1"/>
      <c r="I23" s="4">
        <f>C23+D23-E23-G23</f>
        <v>40860.424263571447</v>
      </c>
    </row>
    <row r="24" spans="2:9" x14ac:dyDescent="0.25">
      <c r="B24" s="1" t="s">
        <v>15</v>
      </c>
      <c r="C24" s="4">
        <f>[38]декабрь№1!AO45</f>
        <v>41060.424263571447</v>
      </c>
      <c r="D24" s="1">
        <f>[38]декабрь№1!G46</f>
        <v>23448.11</v>
      </c>
      <c r="E24" s="4">
        <f>[38]декабрь№1!AK46</f>
        <v>20092.381780000003</v>
      </c>
      <c r="F24" s="1"/>
      <c r="G24" s="1">
        <f>[38]декабрь№1!AM46</f>
        <v>0</v>
      </c>
      <c r="H24" s="1"/>
      <c r="I24" s="4">
        <f>C24+D24-E24-G24</f>
        <v>44416.152483571444</v>
      </c>
    </row>
    <row r="25" spans="2:9" x14ac:dyDescent="0.25">
      <c r="B25" s="1" t="s">
        <v>16</v>
      </c>
      <c r="C25" s="4">
        <f>[38]декабрь№1!AO46</f>
        <v>44616.152483571444</v>
      </c>
      <c r="D25" s="1">
        <f>[38]декабрь№1!G47</f>
        <v>28979.75</v>
      </c>
      <c r="E25" s="4">
        <f>[38]декабрь№1!AK47</f>
        <v>19602.502900000003</v>
      </c>
      <c r="F25" s="1"/>
      <c r="G25" s="1">
        <f>[38]декабрь№1!AM47</f>
        <v>0</v>
      </c>
      <c r="H25" s="1"/>
      <c r="I25" s="4">
        <f>C25+D25-E25-G25</f>
        <v>53993.39958357143</v>
      </c>
    </row>
    <row r="26" spans="2:9" x14ac:dyDescent="0.25">
      <c r="B26" s="1" t="s">
        <v>17</v>
      </c>
      <c r="C26" s="4">
        <f>[38]декабрь№1!AO47</f>
        <v>54193.39958357143</v>
      </c>
      <c r="D26" s="1">
        <f>[38]декабрь№1!G48</f>
        <v>24157.940000000002</v>
      </c>
      <c r="E26" s="4">
        <f>[38]декабрь№1!AK48</f>
        <v>18502.732460000003</v>
      </c>
      <c r="F26" s="1"/>
      <c r="G26" s="1">
        <f>[38]декабрь№1!AM48</f>
        <v>0</v>
      </c>
      <c r="H26" s="1"/>
      <c r="I26" s="4">
        <f>C26+D26-E26-G26</f>
        <v>59848.607123571433</v>
      </c>
    </row>
  </sheetData>
  <mergeCells count="7">
    <mergeCell ref="E5:G5"/>
    <mergeCell ref="H5:I6"/>
    <mergeCell ref="E6:E7"/>
    <mergeCell ref="F6:G6"/>
    <mergeCell ref="B5:B7"/>
    <mergeCell ref="C5:C7"/>
    <mergeCell ref="D5:D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J35" sqref="J35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9" bestFit="1" customWidth="1"/>
    <col min="8" max="8" width="8.5703125" bestFit="1" customWidth="1"/>
    <col min="9" max="9" width="9.28515625" bestFit="1" customWidth="1"/>
  </cols>
  <sheetData>
    <row r="3" spans="2:9" x14ac:dyDescent="0.25">
      <c r="E3" s="2" t="s">
        <v>180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[39]декабрь№1!AV29</f>
        <v>65982.945950844587</v>
      </c>
      <c r="D8" s="1">
        <f>[39]декабрь№1!G30+[39]декабрь№1!M30</f>
        <v>22576.25</v>
      </c>
      <c r="E8" s="4">
        <f>[39]декабрь№1!AR30</f>
        <v>22807.825939999999</v>
      </c>
      <c r="F8" s="1"/>
      <c r="G8" s="1">
        <f>[39]декабрь№1!AT30</f>
        <v>0</v>
      </c>
      <c r="H8" s="4">
        <f>C8+D8-E8-G8</f>
        <v>65751.370010844592</v>
      </c>
      <c r="I8" s="1"/>
    </row>
    <row r="9" spans="2:9" x14ac:dyDescent="0.25">
      <c r="B9" s="1" t="s">
        <v>12</v>
      </c>
      <c r="C9" s="4">
        <f>[39]декабрь№1!AV30</f>
        <v>65751.370010844592</v>
      </c>
      <c r="D9" s="1">
        <f>[39]декабрь№1!G31+[39]декабрь№1!M31</f>
        <v>26868.280000000002</v>
      </c>
      <c r="E9" s="4">
        <f>[39]декабрь№1!AR31</f>
        <v>23893.914859999997</v>
      </c>
      <c r="F9" s="1"/>
      <c r="G9" s="1">
        <f>[39]декабрь№1!AT31</f>
        <v>0</v>
      </c>
      <c r="H9" s="4">
        <f>C9+D9-E9-G9</f>
        <v>68725.735150844586</v>
      </c>
      <c r="I9" s="1"/>
    </row>
    <row r="10" spans="2:9" x14ac:dyDescent="0.25">
      <c r="B10" s="1" t="s">
        <v>13</v>
      </c>
      <c r="C10" s="4">
        <f>[39]декабрь№1!AV31</f>
        <v>68725.735150844586</v>
      </c>
      <c r="D10" s="1">
        <f>[39]декабрь№1!G32+[39]декабрь№1!M32</f>
        <v>32652.699999999997</v>
      </c>
      <c r="E10" s="4">
        <f>[39]декабрь№1!AR32</f>
        <v>24291.627420000001</v>
      </c>
      <c r="F10" s="1"/>
      <c r="G10" s="1">
        <f>[39]декабрь№1!AT32</f>
        <v>0</v>
      </c>
      <c r="H10" s="4">
        <f>C10+D10-E10-G10</f>
        <v>77086.807730844579</v>
      </c>
      <c r="I10" s="1"/>
    </row>
    <row r="11" spans="2:9" x14ac:dyDescent="0.25">
      <c r="B11" s="1" t="s">
        <v>14</v>
      </c>
      <c r="C11" s="4">
        <f>[39]декабрь№1!AV32</f>
        <v>77086.807730844579</v>
      </c>
      <c r="D11" s="1">
        <f>[39]декабрь№1!G33+[39]декабрь№1!M33</f>
        <v>20291.010000000002</v>
      </c>
      <c r="E11" s="4">
        <f>[39]декабрь№1!AR33</f>
        <v>22657.273139999998</v>
      </c>
      <c r="F11" s="1" t="s">
        <v>45</v>
      </c>
      <c r="G11" s="1">
        <f>[39]декабрь№1!AT33</f>
        <v>12600.02</v>
      </c>
      <c r="H11" s="4">
        <f>C11+D11-E11-G11</f>
        <v>62120.524590844565</v>
      </c>
      <c r="I11" s="1"/>
    </row>
    <row r="12" spans="2:9" x14ac:dyDescent="0.25">
      <c r="B12" s="1" t="s">
        <v>15</v>
      </c>
      <c r="C12" s="4">
        <f>[39]декабрь№1!AV33</f>
        <v>62120.524590844565</v>
      </c>
      <c r="D12" s="1">
        <f>[39]декабрь№1!G34+[39]декабрь№1!M34</f>
        <v>44030.97</v>
      </c>
      <c r="E12" s="4">
        <f>[39]декабрь№1!AR34</f>
        <v>25640.760580000002</v>
      </c>
      <c r="F12" s="1"/>
      <c r="G12" s="1">
        <f>[39]декабрь№1!AT34</f>
        <v>0</v>
      </c>
      <c r="H12" s="4">
        <f>C12+D12-E12-G12</f>
        <v>80510.734010844564</v>
      </c>
      <c r="I12" s="1"/>
    </row>
    <row r="13" spans="2:9" x14ac:dyDescent="0.25">
      <c r="B13" s="1" t="s">
        <v>16</v>
      </c>
      <c r="C13" s="4">
        <f>[39]декабрь№1!AV34</f>
        <v>80510.734010844564</v>
      </c>
      <c r="D13" s="1">
        <f>[39]декабрь№1!G35+[39]декабрь№1!M35</f>
        <v>24578.97</v>
      </c>
      <c r="E13" s="4">
        <f>[39]декабрь№1!AR35</f>
        <v>23609.943139999999</v>
      </c>
      <c r="F13" s="1"/>
      <c r="G13" s="1">
        <f>[39]декабрь№1!AT35</f>
        <v>0</v>
      </c>
      <c r="H13" s="4">
        <f>C13+D13-E13-G13</f>
        <v>81479.760870844562</v>
      </c>
      <c r="I13" s="1"/>
    </row>
    <row r="14" spans="2:9" x14ac:dyDescent="0.25">
      <c r="B14" s="1" t="s">
        <v>17</v>
      </c>
      <c r="C14" s="4">
        <f>[39]декабрь№1!AV35</f>
        <v>81479.760870844562</v>
      </c>
      <c r="D14" s="1">
        <f>[39]декабрь№1!G36+[39]декабрь№1!M36</f>
        <v>26372.7</v>
      </c>
      <c r="E14" s="4">
        <f>[39]декабрь№1!AR36</f>
        <v>23510.690460000002</v>
      </c>
      <c r="F14" s="1" t="s">
        <v>84</v>
      </c>
      <c r="G14" s="1">
        <f>[39]декабрь№1!AT36</f>
        <v>48719.97</v>
      </c>
      <c r="H14" s="4">
        <f>C14+D14-E14-G14</f>
        <v>35621.80041084456</v>
      </c>
      <c r="I14" s="1"/>
    </row>
    <row r="15" spans="2:9" x14ac:dyDescent="0.25">
      <c r="B15" s="1" t="s">
        <v>18</v>
      </c>
      <c r="C15" s="4">
        <f>[39]декабрь№1!AV36</f>
        <v>35621.80041084456</v>
      </c>
      <c r="D15" s="1">
        <f>[39]декабрь№1!G37+[39]декабрь№1!M37</f>
        <v>24750.54</v>
      </c>
      <c r="E15" s="4">
        <f>[39]декабрь№1!AR37</f>
        <v>24097.695899999999</v>
      </c>
      <c r="F15" s="1"/>
      <c r="G15" s="1"/>
      <c r="H15" s="4">
        <f>C15+D15-E15-G15</f>
        <v>36274.644510844562</v>
      </c>
      <c r="I15" s="1"/>
    </row>
    <row r="16" spans="2:9" x14ac:dyDescent="0.25">
      <c r="B16" s="1" t="s">
        <v>20</v>
      </c>
      <c r="C16" s="4">
        <f>[39]декабрь№1!AV37</f>
        <v>36274.644510844562</v>
      </c>
      <c r="D16" s="1">
        <f>[39]декабрь№1!G38+[39]декабрь№1!M38</f>
        <v>67918.25</v>
      </c>
      <c r="E16" s="4">
        <f>[39]декабрь№1!AR38</f>
        <v>27649.3573</v>
      </c>
      <c r="F16" s="1" t="s">
        <v>85</v>
      </c>
      <c r="G16" s="1">
        <f>43959.99+16724.4</f>
        <v>60684.39</v>
      </c>
      <c r="H16" s="4">
        <f>C16+D16-E16-G16</f>
        <v>15859.14721084456</v>
      </c>
      <c r="I16" s="4"/>
    </row>
    <row r="17" spans="2:9" x14ac:dyDescent="0.25">
      <c r="B17" s="1" t="s">
        <v>22</v>
      </c>
      <c r="C17" s="4">
        <f>[39]декабрь№1!AV38</f>
        <v>15859.147210844545</v>
      </c>
      <c r="D17" s="1">
        <f>[39]декабрь№1!G39+[39]декабрь№1!M39</f>
        <v>25959.77</v>
      </c>
      <c r="E17" s="4">
        <f>[39]декабрь№1!AR39</f>
        <v>23524.650499999996</v>
      </c>
      <c r="F17" s="1" t="s">
        <v>86</v>
      </c>
      <c r="G17" s="1">
        <v>26355.17</v>
      </c>
      <c r="H17" s="4"/>
      <c r="I17" s="4">
        <f>C17+D17-E17-G17</f>
        <v>-8060.9032891554452</v>
      </c>
    </row>
    <row r="18" spans="2:9" x14ac:dyDescent="0.25">
      <c r="B18" s="1" t="s">
        <v>23</v>
      </c>
      <c r="C18" s="4">
        <f>[39]декабрь№1!AV39</f>
        <v>-7560.9032891554452</v>
      </c>
      <c r="D18" s="1">
        <f>[39]декабрь№1!G40+[39]декабрь№1!M40</f>
        <v>25249.68</v>
      </c>
      <c r="E18" s="4">
        <f>[39]декабрь№1!AR40</f>
        <v>23508.785260000001</v>
      </c>
      <c r="F18" s="1"/>
      <c r="G18" s="1"/>
      <c r="H18" s="4"/>
      <c r="I18" s="4">
        <f>C18+D18-E18-G18</f>
        <v>-5820.0085491554455</v>
      </c>
    </row>
    <row r="19" spans="2:9" x14ac:dyDescent="0.25">
      <c r="B19" s="1" t="s">
        <v>53</v>
      </c>
      <c r="C19" s="4">
        <f>[39]декабрь№1!AV40</f>
        <v>-5320.0085491554455</v>
      </c>
      <c r="D19" s="1">
        <f>[39]декабрь№1!G41+[39]декабрь№1!M41</f>
        <v>33349.57</v>
      </c>
      <c r="E19" s="4">
        <f>[39]декабрь№1!AR41</f>
        <v>24174.062339999997</v>
      </c>
      <c r="F19" s="1" t="s">
        <v>71</v>
      </c>
      <c r="G19" s="1">
        <v>46602.74</v>
      </c>
      <c r="H19" s="4"/>
      <c r="I19" s="4">
        <f>C19+D19-E19-G19</f>
        <v>-42747.240889155437</v>
      </c>
    </row>
    <row r="20" spans="2:9" x14ac:dyDescent="0.25">
      <c r="B20" s="1" t="s">
        <v>11</v>
      </c>
      <c r="C20" s="4">
        <f>[39]декабрь№1!AV41</f>
        <v>-42247.240889155437</v>
      </c>
      <c r="D20" s="1">
        <f>[39]декабрь№1!G42+[39]декабрь№1!M42</f>
        <v>25485.829999999998</v>
      </c>
      <c r="E20" s="4">
        <f>[39]декабрь№1!AR42</f>
        <v>23083.852819999996</v>
      </c>
      <c r="F20" s="1"/>
      <c r="G20" s="1"/>
      <c r="H20" s="4"/>
      <c r="I20" s="4">
        <f>C20+D20-E20-G20</f>
        <v>-39845.263709155435</v>
      </c>
    </row>
    <row r="21" spans="2:9" x14ac:dyDescent="0.25">
      <c r="B21" s="1" t="s">
        <v>12</v>
      </c>
      <c r="C21" s="4">
        <f>[39]декабрь№1!AV42</f>
        <v>-39345.263709155435</v>
      </c>
      <c r="D21" s="1">
        <f>[39]декабрь№1!G43+[39]декабрь№1!M43</f>
        <v>50938.47</v>
      </c>
      <c r="E21" s="4">
        <f>[39]декабрь№1!AR43</f>
        <v>29065.73402</v>
      </c>
      <c r="F21" s="1"/>
      <c r="G21" s="1"/>
      <c r="H21" s="4"/>
      <c r="I21" s="4">
        <f>C21+D21-E21-G21</f>
        <v>-17472.527729155434</v>
      </c>
    </row>
    <row r="22" spans="2:9" x14ac:dyDescent="0.25">
      <c r="B22" s="1" t="s">
        <v>13</v>
      </c>
      <c r="C22" s="4">
        <f>[39]декабрь№1!AV43</f>
        <v>-16972.527729155438</v>
      </c>
      <c r="D22" s="1">
        <f>[39]декабрь№1!G44+[39]декабрь№1!M44</f>
        <v>26508.629999999997</v>
      </c>
      <c r="E22" s="4">
        <f>[39]декабрь№1!AR44</f>
        <v>23754.573619999999</v>
      </c>
      <c r="F22" s="1"/>
      <c r="G22" s="1"/>
      <c r="H22" s="4"/>
      <c r="I22" s="4">
        <f>C22+D22-E22-G22</f>
        <v>-14218.471349155439</v>
      </c>
    </row>
    <row r="23" spans="2:9" x14ac:dyDescent="0.25">
      <c r="B23" s="1" t="s">
        <v>14</v>
      </c>
      <c r="C23" s="4">
        <f>[39]декабрь№1!AV44</f>
        <v>-13718.471349155439</v>
      </c>
      <c r="D23" s="1">
        <f>[39]декабрь№1!G45+[39]декабрь№1!M45</f>
        <v>23039.23</v>
      </c>
      <c r="E23" s="4">
        <f>[39]декабрь№1!AR45</f>
        <v>22934.003379999998</v>
      </c>
      <c r="F23" s="1"/>
      <c r="G23" s="1"/>
      <c r="H23" s="4"/>
      <c r="I23" s="4">
        <f>C23+D23-E23-G23</f>
        <v>-13613.244729155438</v>
      </c>
    </row>
    <row r="24" spans="2:9" x14ac:dyDescent="0.25">
      <c r="B24" s="1" t="s">
        <v>15</v>
      </c>
      <c r="C24" s="4">
        <f>[39]декабрь№1!AV45</f>
        <v>-13413.244729155438</v>
      </c>
      <c r="D24" s="1">
        <f>[39]декабрь№1!G46+[39]декабрь№1!M46</f>
        <v>39786.6</v>
      </c>
      <c r="E24" s="4">
        <f>[39]декабрь№1!AR46</f>
        <v>25085.199339999999</v>
      </c>
      <c r="F24" s="1"/>
      <c r="G24" s="1"/>
      <c r="H24" s="4"/>
      <c r="I24" s="4">
        <f>C24+D24-E24-G24</f>
        <v>1288.1559308445612</v>
      </c>
    </row>
    <row r="25" spans="2:9" x14ac:dyDescent="0.25">
      <c r="B25" s="1" t="s">
        <v>16</v>
      </c>
      <c r="C25" s="4">
        <f>[39]декабрь№1!AV46</f>
        <v>1488.1559308445612</v>
      </c>
      <c r="D25" s="1">
        <f>[39]декабрь№1!G47+[39]декабрь№1!M47</f>
        <v>33838.94</v>
      </c>
      <c r="E25" s="4">
        <f>[39]декабрь№1!AR47</f>
        <v>24691.4251</v>
      </c>
      <c r="F25" s="1"/>
      <c r="G25" s="1"/>
      <c r="H25" s="4"/>
      <c r="I25" s="4">
        <f>C25+D25-E25-G25</f>
        <v>10635.67083084456</v>
      </c>
    </row>
    <row r="26" spans="2:9" x14ac:dyDescent="0.25">
      <c r="B26" s="1" t="s">
        <v>17</v>
      </c>
      <c r="C26" s="4">
        <f>[39]декабрь№1!AV47</f>
        <v>10835.67083084456</v>
      </c>
      <c r="D26" s="1">
        <f>[39]декабрь№1!G48+[39]декабрь№1!M48</f>
        <v>26323.730000000003</v>
      </c>
      <c r="E26" s="4">
        <f>[39]декабрь№1!AR48</f>
        <v>22520.269220000002</v>
      </c>
      <c r="F26" s="1"/>
      <c r="G26" s="1"/>
      <c r="H26" s="4"/>
      <c r="I26" s="4">
        <f>C26+D26-E26-G26</f>
        <v>14639.131610844561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30"/>
  <sheetViews>
    <sheetView topLeftCell="A4" workbookViewId="0">
      <selection activeCell="F36" sqref="F36"/>
    </sheetView>
  </sheetViews>
  <sheetFormatPr defaultRowHeight="15" x14ac:dyDescent="0.25"/>
  <cols>
    <col min="2" max="2" width="9.28515625" bestFit="1" customWidth="1"/>
    <col min="3" max="3" width="16.85546875" customWidth="1"/>
    <col min="4" max="4" width="19.42578125" bestFit="1" customWidth="1"/>
    <col min="5" max="5" width="16.42578125" customWidth="1"/>
    <col min="6" max="6" width="31.85546875" customWidth="1"/>
    <col min="7" max="7" width="11.42578125" customWidth="1"/>
    <col min="8" max="8" width="12.28515625" customWidth="1"/>
    <col min="9" max="9" width="12" customWidth="1"/>
  </cols>
  <sheetData>
    <row r="6" spans="2:9" x14ac:dyDescent="0.25">
      <c r="E6" s="2" t="s">
        <v>181</v>
      </c>
    </row>
    <row r="8" spans="2:9" ht="15" customHeight="1" x14ac:dyDescent="0.25">
      <c r="B8" s="37" t="s">
        <v>165</v>
      </c>
      <c r="C8" s="37" t="s">
        <v>1</v>
      </c>
      <c r="D8" s="37" t="s">
        <v>2</v>
      </c>
      <c r="E8" s="40" t="s">
        <v>3</v>
      </c>
      <c r="F8" s="42"/>
      <c r="G8" s="41"/>
      <c r="H8" s="43" t="s">
        <v>4</v>
      </c>
      <c r="I8" s="44"/>
    </row>
    <row r="9" spans="2:9" ht="15" customHeight="1" x14ac:dyDescent="0.25">
      <c r="B9" s="38"/>
      <c r="C9" s="38"/>
      <c r="D9" s="38"/>
      <c r="E9" s="47" t="s">
        <v>5</v>
      </c>
      <c r="F9" s="40" t="s">
        <v>6</v>
      </c>
      <c r="G9" s="41"/>
      <c r="H9" s="45"/>
      <c r="I9" s="46"/>
    </row>
    <row r="10" spans="2:9" x14ac:dyDescent="0.25">
      <c r="B10" s="39"/>
      <c r="C10" s="39"/>
      <c r="D10" s="39"/>
      <c r="E10" s="4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[40]декабрь№1!AQ29</f>
        <v>114953.2292280613</v>
      </c>
      <c r="D11" s="1">
        <f>[40]декабрь№1!G30</f>
        <v>26301.25</v>
      </c>
      <c r="E11" s="4">
        <f>[40]декабрь№1!AM30</f>
        <v>20472.70608</v>
      </c>
      <c r="F11" s="1"/>
      <c r="G11" s="1">
        <f>[40]декабрь№1!AO30</f>
        <v>0</v>
      </c>
      <c r="H11" s="4">
        <f>C11+D11-E11-G11</f>
        <v>120781.7731480613</v>
      </c>
      <c r="I11" s="1"/>
    </row>
    <row r="12" spans="2:9" x14ac:dyDescent="0.25">
      <c r="B12" s="1" t="s">
        <v>12</v>
      </c>
      <c r="C12" s="4">
        <f>[40]декабрь№1!AQ30</f>
        <v>120781.7731480613</v>
      </c>
      <c r="D12" s="1">
        <f>[40]декабрь№1!G31</f>
        <v>24431.99</v>
      </c>
      <c r="E12" s="4">
        <f>[40]декабрь№1!AM31</f>
        <v>19832.957119999999</v>
      </c>
      <c r="F12" s="1"/>
      <c r="G12" s="1">
        <f>[40]декабрь№1!AO31</f>
        <v>0</v>
      </c>
      <c r="H12" s="4">
        <f>C12+D12-E12-G12</f>
        <v>125380.80602806128</v>
      </c>
      <c r="I12" s="1"/>
    </row>
    <row r="13" spans="2:9" x14ac:dyDescent="0.25">
      <c r="B13" s="1" t="s">
        <v>13</v>
      </c>
      <c r="C13" s="4">
        <f>[40]декабрь№1!AQ31</f>
        <v>125380.80602806128</v>
      </c>
      <c r="D13" s="1">
        <f>[40]декабрь№1!G32</f>
        <v>28422.15</v>
      </c>
      <c r="E13" s="4">
        <f>[40]декабрь№1!AM32</f>
        <v>20952.736239999998</v>
      </c>
      <c r="F13" s="1"/>
      <c r="G13" s="1">
        <f>[40]декабрь№1!AO32</f>
        <v>0</v>
      </c>
      <c r="H13" s="4">
        <f>C13+D13-E13-G13</f>
        <v>132850.21978806128</v>
      </c>
      <c r="I13" s="1"/>
    </row>
    <row r="14" spans="2:9" x14ac:dyDescent="0.25">
      <c r="B14" s="1" t="s">
        <v>14</v>
      </c>
      <c r="C14" s="4">
        <f>[40]декабрь№1!AQ32</f>
        <v>132850.21978806128</v>
      </c>
      <c r="D14" s="1">
        <f>[40]декабрь№1!G33</f>
        <v>22195.77</v>
      </c>
      <c r="E14" s="4">
        <f>[40]декабрь№1!AM33</f>
        <v>19627.672160000002</v>
      </c>
      <c r="F14" s="1"/>
      <c r="G14" s="1">
        <f>[40]декабрь№1!AO33</f>
        <v>0</v>
      </c>
      <c r="H14" s="4">
        <f>C14+D14-E14-G14</f>
        <v>135418.31762806128</v>
      </c>
      <c r="I14" s="1"/>
    </row>
    <row r="15" spans="2:9" x14ac:dyDescent="0.25">
      <c r="B15" s="1" t="s">
        <v>15</v>
      </c>
      <c r="C15" s="4">
        <f>[40]декабрь№1!AQ33</f>
        <v>135418.31762806128</v>
      </c>
      <c r="D15" s="1">
        <f>[40]декабрь№1!G34</f>
        <v>28734.41</v>
      </c>
      <c r="E15" s="4">
        <f>[40]декабрь№1!AM34</f>
        <v>18413.401039999997</v>
      </c>
      <c r="F15" s="1"/>
      <c r="G15" s="1">
        <f>[40]декабрь№1!AO34</f>
        <v>0</v>
      </c>
      <c r="H15" s="4">
        <f>C15+D15-E15-G15</f>
        <v>145739.32658806129</v>
      </c>
      <c r="I15" s="1"/>
    </row>
    <row r="16" spans="2:9" x14ac:dyDescent="0.25">
      <c r="B16" s="1" t="s">
        <v>16</v>
      </c>
      <c r="C16" s="4">
        <f>[40]декабрь№1!AQ34</f>
        <v>145739.32658806129</v>
      </c>
      <c r="D16" s="1">
        <f>[40]декабрь№1!G35</f>
        <v>26671.72</v>
      </c>
      <c r="E16" s="4">
        <f>[40]декабрь№1!AM35</f>
        <v>18425.820919999998</v>
      </c>
      <c r="F16" s="1"/>
      <c r="G16" s="1">
        <f>[40]декабрь№1!AO35</f>
        <v>0</v>
      </c>
      <c r="H16" s="4">
        <f>C16+D16-E16-G16</f>
        <v>153985.22566806129</v>
      </c>
      <c r="I16" s="1"/>
    </row>
    <row r="17" spans="2:9" x14ac:dyDescent="0.25">
      <c r="B17" s="1" t="s">
        <v>17</v>
      </c>
      <c r="C17" s="4">
        <f>[40]декабрь№1!AQ35</f>
        <v>153985.22566806129</v>
      </c>
      <c r="D17" s="1">
        <f>[40]декабрь№1!G36</f>
        <v>26908.38</v>
      </c>
      <c r="E17" s="4">
        <f>[40]декабрь№1!AM36</f>
        <v>19278.572840000001</v>
      </c>
      <c r="F17" s="1"/>
      <c r="G17" s="1">
        <f>[40]декабрь№1!AO36</f>
        <v>0</v>
      </c>
      <c r="H17" s="4">
        <f>C17+D17-E17-G17</f>
        <v>161615.03282806129</v>
      </c>
      <c r="I17" s="1"/>
    </row>
    <row r="18" spans="2:9" x14ac:dyDescent="0.25">
      <c r="B18" s="1" t="s">
        <v>18</v>
      </c>
      <c r="C18" s="4">
        <f>[40]декабрь№1!AQ36</f>
        <v>161615.03282806129</v>
      </c>
      <c r="D18" s="1">
        <f>[40]декабрь№1!G37</f>
        <v>34609.629999999997</v>
      </c>
      <c r="E18" s="4">
        <f>[40]декабрь№1!AM37</f>
        <v>23214.914239999998</v>
      </c>
      <c r="F18" s="1" t="s">
        <v>182</v>
      </c>
      <c r="G18" s="1">
        <f>[40]декабрь№1!AO37</f>
        <v>2200.46</v>
      </c>
      <c r="H18" s="4">
        <f>C18+D18-E18-G18</f>
        <v>170809.28858806132</v>
      </c>
      <c r="I18" s="1"/>
    </row>
    <row r="19" spans="2:9" x14ac:dyDescent="0.25">
      <c r="B19" s="1" t="s">
        <v>20</v>
      </c>
      <c r="C19" s="4">
        <f>[40]декабрь№1!AQ37</f>
        <v>170809.28858806132</v>
      </c>
      <c r="D19" s="1">
        <f>[40]декабрь№1!G38</f>
        <v>24409.599999999999</v>
      </c>
      <c r="E19" s="4">
        <f>[40]декабрь№1!AM38</f>
        <v>17849.044519999996</v>
      </c>
      <c r="F19" s="1"/>
      <c r="G19" s="1">
        <f>[40]декабрь№1!AO38</f>
        <v>0</v>
      </c>
      <c r="H19" s="4">
        <f>C19+D19-E19-G19</f>
        <v>177369.84406806133</v>
      </c>
      <c r="I19" s="1"/>
    </row>
    <row r="20" spans="2:9" x14ac:dyDescent="0.25">
      <c r="B20" s="1" t="s">
        <v>22</v>
      </c>
      <c r="C20" s="4">
        <f>[40]декабрь№1!AQ38</f>
        <v>177369.84406806133</v>
      </c>
      <c r="D20" s="1">
        <f>[40]декабрь№1!G39</f>
        <v>27505.17</v>
      </c>
      <c r="E20" s="4">
        <f>[40]декабрь№1!AM39</f>
        <v>20096.22824</v>
      </c>
      <c r="F20" s="1"/>
      <c r="G20" s="1">
        <f>[40]декабрь№1!AO39</f>
        <v>0</v>
      </c>
      <c r="H20" s="4">
        <f>C20+D20-E20-G20</f>
        <v>184778.78582806131</v>
      </c>
      <c r="I20" s="1"/>
    </row>
    <row r="21" spans="2:9" x14ac:dyDescent="0.25">
      <c r="B21" s="1" t="s">
        <v>23</v>
      </c>
      <c r="C21" s="4">
        <f>[40]декабрь№1!AQ39</f>
        <v>185278.78582806131</v>
      </c>
      <c r="D21" s="1">
        <f>[40]декабрь№1!G40</f>
        <v>32849.879999999997</v>
      </c>
      <c r="E21" s="4">
        <f>[40]декабрь№1!AM40</f>
        <v>22401.219959999999</v>
      </c>
      <c r="F21" s="1"/>
      <c r="G21" s="1">
        <f>[40]декабрь№1!AO40</f>
        <v>0</v>
      </c>
      <c r="H21" s="4">
        <f>C21+D21-E21-G21</f>
        <v>195727.44586806133</v>
      </c>
      <c r="I21" s="1"/>
    </row>
    <row r="22" spans="2:9" x14ac:dyDescent="0.25">
      <c r="B22" s="1" t="s">
        <v>53</v>
      </c>
      <c r="C22" s="4">
        <f>[40]декабрь№1!AQ40</f>
        <v>196227.44586806133</v>
      </c>
      <c r="D22" s="1">
        <f>[40]декабрь№1!G41</f>
        <v>27864.12</v>
      </c>
      <c r="E22" s="4">
        <f>[40]декабрь№1!AM41</f>
        <v>21393.79924</v>
      </c>
      <c r="F22" s="1"/>
      <c r="G22" s="1">
        <f>[40]декабрь№1!AO41</f>
        <v>0</v>
      </c>
      <c r="H22" s="4">
        <f>C22+D22-E22-G22</f>
        <v>202697.76662806133</v>
      </c>
      <c r="I22" s="1"/>
    </row>
    <row r="23" spans="2:9" x14ac:dyDescent="0.25">
      <c r="B23" s="1" t="s">
        <v>11</v>
      </c>
      <c r="C23" s="4">
        <f>[40]декабрь№1!AQ41</f>
        <v>203197.76662806133</v>
      </c>
      <c r="D23" s="1">
        <f>[40]декабрь№1!G42</f>
        <v>24995.99</v>
      </c>
      <c r="E23" s="4">
        <f>[40]декабрь№1!AM42</f>
        <v>22695.813279999995</v>
      </c>
      <c r="F23" s="1"/>
      <c r="G23" s="1">
        <f>[40]декабрь№1!AO42</f>
        <v>0</v>
      </c>
      <c r="H23" s="4">
        <f>C23+D23-E23-G23</f>
        <v>205497.94334806132</v>
      </c>
      <c r="I23" s="1"/>
    </row>
    <row r="24" spans="2:9" x14ac:dyDescent="0.25">
      <c r="B24" s="1" t="s">
        <v>12</v>
      </c>
      <c r="C24" s="4">
        <f>[40]декабрь№1!AQ42</f>
        <v>205997.94334806132</v>
      </c>
      <c r="D24" s="1">
        <f>[40]декабрь№1!G43</f>
        <v>26924.9</v>
      </c>
      <c r="E24" s="4">
        <f>[40]декабрь№1!AM43</f>
        <v>20507.694680000001</v>
      </c>
      <c r="F24" s="1"/>
      <c r="G24" s="1">
        <f>[40]декабрь№1!AO43</f>
        <v>0</v>
      </c>
      <c r="H24" s="4">
        <f>C24+D24-E24-G24</f>
        <v>212415.1486680613</v>
      </c>
      <c r="I24" s="1"/>
    </row>
    <row r="25" spans="2:9" x14ac:dyDescent="0.25">
      <c r="B25" s="1" t="s">
        <v>13</v>
      </c>
      <c r="C25" s="4">
        <f>[40]декабрь№1!AQ43</f>
        <v>212915.1486680613</v>
      </c>
      <c r="D25" s="1">
        <f>[40]декабрь№1!G44</f>
        <v>26695.18</v>
      </c>
      <c r="E25" s="4">
        <f>[40]декабрь№1!AM44</f>
        <v>21562.477879999999</v>
      </c>
      <c r="F25" s="1"/>
      <c r="G25" s="1">
        <f>[40]декабрь№1!AO44</f>
        <v>0</v>
      </c>
      <c r="H25" s="4">
        <f>C25+D25-E25-G25</f>
        <v>218047.8507880613</v>
      </c>
      <c r="I25" s="1"/>
    </row>
    <row r="26" spans="2:9" x14ac:dyDescent="0.25">
      <c r="B26" s="1" t="s">
        <v>14</v>
      </c>
      <c r="C26" s="4">
        <f>[40]декабрь№1!AQ44</f>
        <v>218547.8507880613</v>
      </c>
      <c r="D26" s="1">
        <f>[40]декабрь№1!G45</f>
        <v>28669.55</v>
      </c>
      <c r="E26" s="4">
        <f>[40]декабрь№1!AM45</f>
        <v>20071.157679999997</v>
      </c>
      <c r="F26" s="1"/>
      <c r="G26" s="1">
        <f>[40]декабрь№1!AO45</f>
        <v>0</v>
      </c>
      <c r="H26" s="4">
        <f>C26+D26-E26-G26</f>
        <v>227146.24310806129</v>
      </c>
      <c r="I26" s="1"/>
    </row>
    <row r="27" spans="2:9" x14ac:dyDescent="0.25">
      <c r="B27" s="1" t="s">
        <v>15</v>
      </c>
      <c r="C27" s="4">
        <f>[40]декабрь№1!AQ45</f>
        <v>227346.24310806129</v>
      </c>
      <c r="D27" s="1">
        <f>[40]декабрь№1!G46</f>
        <v>24157.99</v>
      </c>
      <c r="E27" s="4">
        <f>[40]декабрь№1!AM46</f>
        <v>17639.7484</v>
      </c>
      <c r="F27" s="1" t="s">
        <v>183</v>
      </c>
      <c r="G27" s="1">
        <f>[40]декабрь№1!AO46</f>
        <v>0</v>
      </c>
      <c r="H27" s="4">
        <f>C27+D27-E27-G27</f>
        <v>233864.48470806127</v>
      </c>
      <c r="I27" s="1"/>
    </row>
    <row r="28" spans="2:9" x14ac:dyDescent="0.25">
      <c r="B28" s="1" t="s">
        <v>16</v>
      </c>
      <c r="C28" s="4">
        <f>[40]декабрь№1!AQ46</f>
        <v>234064.48470806127</v>
      </c>
      <c r="D28" s="1">
        <f>[40]декабрь№1!G47</f>
        <v>25242.86</v>
      </c>
      <c r="E28" s="4">
        <f>[40]декабрь№1!AM47</f>
        <v>18101.81076</v>
      </c>
      <c r="F28" s="1" t="s">
        <v>184</v>
      </c>
      <c r="G28" s="1">
        <f>[40]декабрь№1!AO47</f>
        <v>62337.9</v>
      </c>
      <c r="H28" s="4">
        <f>C28+D28-E28-G28</f>
        <v>178867.63394806127</v>
      </c>
      <c r="I28" s="1"/>
    </row>
    <row r="29" spans="2:9" x14ac:dyDescent="0.25">
      <c r="B29" s="1" t="s">
        <v>17</v>
      </c>
      <c r="C29" s="4">
        <f>[40]декабрь№1!AQ47</f>
        <v>179067.63394806127</v>
      </c>
      <c r="D29" s="1">
        <f>[40]декабрь№1!G48</f>
        <v>27581.47</v>
      </c>
      <c r="E29" s="4">
        <f>[40]декабрь№1!AM48</f>
        <v>21673.881679999999</v>
      </c>
      <c r="F29" s="1" t="s">
        <v>185</v>
      </c>
      <c r="G29" s="1">
        <f>[40]декабрь№1!AO48</f>
        <v>47862.17</v>
      </c>
      <c r="H29" s="4">
        <f>C29+D29-E29-G29</f>
        <v>137113.05226806126</v>
      </c>
      <c r="I29" s="1"/>
    </row>
    <row r="30" spans="2:9" x14ac:dyDescent="0.25">
      <c r="B30" s="1"/>
      <c r="C30" s="1"/>
      <c r="D30" s="1"/>
      <c r="E30" s="1"/>
      <c r="F30" s="1"/>
      <c r="G30" s="1"/>
      <c r="H30" s="1"/>
      <c r="I30" s="1"/>
    </row>
  </sheetData>
  <mergeCells count="7">
    <mergeCell ref="B8:B10"/>
    <mergeCell ref="C8:C10"/>
    <mergeCell ref="E8:G8"/>
    <mergeCell ref="H8:I9"/>
    <mergeCell ref="E9:E10"/>
    <mergeCell ref="F9:G9"/>
    <mergeCell ref="D8:D10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9"/>
  <sheetViews>
    <sheetView topLeftCell="A4" workbookViewId="0">
      <selection activeCell="E36" sqref="E36"/>
    </sheetView>
  </sheetViews>
  <sheetFormatPr defaultRowHeight="15" x14ac:dyDescent="0.25"/>
  <cols>
    <col min="3" max="3" width="25.28515625" bestFit="1" customWidth="1"/>
    <col min="4" max="4" width="19.5703125" bestFit="1" customWidth="1"/>
    <col min="5" max="5" width="23.5703125" bestFit="1" customWidth="1"/>
    <col min="6" max="6" width="27" bestFit="1" customWidth="1"/>
    <col min="7" max="7" width="9.5703125" bestFit="1" customWidth="1"/>
    <col min="9" max="9" width="10.42578125" bestFit="1" customWidth="1"/>
  </cols>
  <sheetData>
    <row r="6" spans="2:9" x14ac:dyDescent="0.25">
      <c r="E6" s="2" t="s">
        <v>186</v>
      </c>
    </row>
    <row r="8" spans="2:9" ht="15" customHeight="1" x14ac:dyDescent="0.25">
      <c r="B8" s="37" t="s">
        <v>165</v>
      </c>
      <c r="C8" s="37" t="s">
        <v>1</v>
      </c>
      <c r="D8" s="37" t="s">
        <v>2</v>
      </c>
      <c r="E8" s="40" t="s">
        <v>3</v>
      </c>
      <c r="F8" s="42"/>
      <c r="G8" s="41"/>
      <c r="H8" s="43" t="s">
        <v>4</v>
      </c>
      <c r="I8" s="44"/>
    </row>
    <row r="9" spans="2:9" x14ac:dyDescent="0.25">
      <c r="B9" s="38"/>
      <c r="C9" s="38"/>
      <c r="D9" s="38"/>
      <c r="E9" s="47" t="s">
        <v>5</v>
      </c>
      <c r="F9" s="40" t="s">
        <v>6</v>
      </c>
      <c r="G9" s="41"/>
      <c r="H9" s="45"/>
      <c r="I9" s="46"/>
    </row>
    <row r="10" spans="2:9" x14ac:dyDescent="0.25">
      <c r="B10" s="39"/>
      <c r="C10" s="39"/>
      <c r="D10" s="39"/>
      <c r="E10" s="4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[41]декабрь№1!AV29</f>
        <v>-520031.48538680159</v>
      </c>
      <c r="D11" s="1">
        <f>[41]декабрь№1!G30+[41]декабрь№1!M30</f>
        <v>35905.08</v>
      </c>
      <c r="E11" s="4">
        <f>[41]декабрь№1!AR30</f>
        <v>27758.861100000002</v>
      </c>
      <c r="F11" s="1" t="s">
        <v>35</v>
      </c>
      <c r="G11" s="1">
        <f>[41]декабрь№1!AT30</f>
        <v>2372.0500000000002</v>
      </c>
      <c r="H11" s="1"/>
      <c r="I11" s="4">
        <f>C11+D11-E11-G11</f>
        <v>-514257.31648680154</v>
      </c>
    </row>
    <row r="12" spans="2:9" x14ac:dyDescent="0.25">
      <c r="B12" s="1" t="s">
        <v>12</v>
      </c>
      <c r="C12" s="4">
        <f>[41]декабрь№1!AV30</f>
        <v>-514257.31648680154</v>
      </c>
      <c r="D12" s="1">
        <f>[41]декабрь№1!G31+[41]декабрь№1!M31</f>
        <v>33259.42</v>
      </c>
      <c r="E12" s="4">
        <f>[41]декабрь№1!AR31</f>
        <v>27564.392060000002</v>
      </c>
      <c r="F12" s="1"/>
      <c r="G12" s="1">
        <f>[41]декабрь№1!AT31</f>
        <v>0</v>
      </c>
      <c r="H12" s="1"/>
      <c r="I12" s="4">
        <f>C12+D12-E12-G12</f>
        <v>-508562.28854680154</v>
      </c>
    </row>
    <row r="13" spans="2:9" x14ac:dyDescent="0.25">
      <c r="B13" s="1" t="s">
        <v>13</v>
      </c>
      <c r="C13" s="4">
        <f>[41]декабрь№1!AV31</f>
        <v>-508562.28854680154</v>
      </c>
      <c r="D13" s="1">
        <f>[41]декабрь№1!G32+[41]декабрь№1!M32</f>
        <v>45662.869999999995</v>
      </c>
      <c r="E13" s="4">
        <f>[41]декабрь№1!AR32</f>
        <v>29783.979940000008</v>
      </c>
      <c r="F13" s="1"/>
      <c r="G13" s="1">
        <f>[41]декабрь№1!AT32</f>
        <v>0</v>
      </c>
      <c r="H13" s="1"/>
      <c r="I13" s="4">
        <f>C13+D13-E13-G13</f>
        <v>-492683.39848680154</v>
      </c>
    </row>
    <row r="14" spans="2:9" x14ac:dyDescent="0.25">
      <c r="B14" s="1" t="s">
        <v>14</v>
      </c>
      <c r="C14" s="4">
        <f>[41]декабрь№1!AV32</f>
        <v>-492683.39848680154</v>
      </c>
      <c r="D14" s="1">
        <f>[41]декабрь№1!G33+[41]декабрь№1!M33</f>
        <v>29085.85</v>
      </c>
      <c r="E14" s="4">
        <f>[41]декабрь№1!AR33</f>
        <v>26574.320020000006</v>
      </c>
      <c r="F14" t="s">
        <v>87</v>
      </c>
      <c r="G14" s="1">
        <f>[41]декабрь№1!AT33</f>
        <v>21379.43</v>
      </c>
      <c r="H14" s="1"/>
      <c r="I14" s="4">
        <f>C14+D14-E14-G14</f>
        <v>-511551.29850680154</v>
      </c>
    </row>
    <row r="15" spans="2:9" x14ac:dyDescent="0.25">
      <c r="B15" s="1" t="s">
        <v>15</v>
      </c>
      <c r="C15" s="4">
        <f>[41]декабрь№1!AV33</f>
        <v>-511551.29850680154</v>
      </c>
      <c r="D15" s="1">
        <f>[41]декабрь№1!G34+[41]декабрь№1!M34</f>
        <v>30476.989999999998</v>
      </c>
      <c r="E15" s="4">
        <f>[41]декабрь№1!AR34</f>
        <v>26878.401300000005</v>
      </c>
      <c r="F15" s="1" t="s">
        <v>41</v>
      </c>
      <c r="G15" s="1">
        <f>[41]декабрь№1!AT34</f>
        <v>109662.39999999999</v>
      </c>
      <c r="H15" s="1"/>
      <c r="I15" s="4">
        <f>C15+D15-E15-G15</f>
        <v>-617615.10980680154</v>
      </c>
    </row>
    <row r="16" spans="2:9" x14ac:dyDescent="0.25">
      <c r="B16" s="1" t="s">
        <v>16</v>
      </c>
      <c r="C16" s="4">
        <f>[41]декабрь№1!AV34</f>
        <v>-617615.10980680154</v>
      </c>
      <c r="D16" s="1">
        <f>[41]декабрь№1!G35+[41]декабрь№1!M35</f>
        <v>35813.75</v>
      </c>
      <c r="E16" s="4">
        <f>[41]декабрь№1!AR35</f>
        <v>27818.695060000005</v>
      </c>
      <c r="F16" s="1"/>
      <c r="G16" s="1">
        <f>[41]декабрь№1!AT35</f>
        <v>0</v>
      </c>
      <c r="H16" s="1"/>
      <c r="I16" s="4">
        <f>C16+D16-E16-G16</f>
        <v>-609620.0548668016</v>
      </c>
    </row>
    <row r="17" spans="2:9" x14ac:dyDescent="0.25">
      <c r="B17" s="1" t="s">
        <v>17</v>
      </c>
      <c r="C17" s="4">
        <f>[41]декабрь№1!AV35</f>
        <v>-609620.0548668016</v>
      </c>
      <c r="D17" s="1">
        <f>[41]декабрь№1!G36+[41]декабрь№1!M36</f>
        <v>31891.84</v>
      </c>
      <c r="E17" s="4">
        <f>[41]декабрь№1!AR36</f>
        <v>29531.003340000003</v>
      </c>
      <c r="F17" s="1"/>
      <c r="G17" s="1">
        <f>[41]декабрь№1!AT36</f>
        <v>0</v>
      </c>
      <c r="H17" s="1"/>
      <c r="I17" s="4">
        <f>C17+D17-E17-G17</f>
        <v>-607259.21820680168</v>
      </c>
    </row>
    <row r="18" spans="2:9" x14ac:dyDescent="0.25">
      <c r="B18" s="1" t="s">
        <v>18</v>
      </c>
      <c r="C18" s="4">
        <f>[41]декабрь№1!AV36</f>
        <v>-607259.21820680168</v>
      </c>
      <c r="D18" s="1">
        <f>[41]декабрь№1!G37+[41]декабрь№1!M37</f>
        <v>48459.32</v>
      </c>
      <c r="E18" s="4">
        <f>[41]декабрь№1!AR37</f>
        <v>30629.079900000004</v>
      </c>
      <c r="F18" s="1"/>
      <c r="G18" s="1">
        <f>[41]декабрь№1!AT37</f>
        <v>0</v>
      </c>
      <c r="H18" s="1"/>
      <c r="I18" s="4">
        <f>C18+D18-E18-G18</f>
        <v>-589428.97810680175</v>
      </c>
    </row>
    <row r="19" spans="2:9" x14ac:dyDescent="0.25">
      <c r="B19" s="1" t="s">
        <v>20</v>
      </c>
      <c r="C19" s="4">
        <f>[41]декабрь№1!AV37</f>
        <v>-589428.97810680175</v>
      </c>
      <c r="D19" s="1">
        <f>[41]декабрь№1!G38+[41]декабрь№1!M38</f>
        <v>33860.89</v>
      </c>
      <c r="E19" s="4">
        <f>[41]декабрь№1!AR38</f>
        <v>29449.615620000004</v>
      </c>
      <c r="F19" s="1"/>
      <c r="G19" s="1">
        <f>[41]декабрь№1!AT38</f>
        <v>0</v>
      </c>
      <c r="H19" s="1"/>
      <c r="I19" s="4">
        <f>C19+D19-E19-G19</f>
        <v>-585017.70372680179</v>
      </c>
    </row>
    <row r="20" spans="2:9" x14ac:dyDescent="0.25">
      <c r="B20" s="1" t="s">
        <v>22</v>
      </c>
      <c r="C20" s="4">
        <f>[41]декабрь№1!AV38</f>
        <v>-585017.70372680179</v>
      </c>
      <c r="D20" s="1">
        <f>[41]декабрь№1!G39+[41]декабрь№1!M39</f>
        <v>95127.69</v>
      </c>
      <c r="E20" s="4">
        <f>[41]декабрь№1!AR39</f>
        <v>43737.543540000006</v>
      </c>
      <c r="F20" s="1" t="s">
        <v>35</v>
      </c>
      <c r="G20" s="1">
        <v>26923.26</v>
      </c>
      <c r="H20" s="1"/>
      <c r="I20" s="4">
        <f>C20+D20-E20-G20</f>
        <v>-560550.81726680184</v>
      </c>
    </row>
    <row r="21" spans="2:9" x14ac:dyDescent="0.25">
      <c r="B21" s="1" t="s">
        <v>23</v>
      </c>
      <c r="C21" s="4">
        <f>[41]декабрь№1!AV39</f>
        <v>-560050.81726680184</v>
      </c>
      <c r="D21" s="1">
        <f>[41]декабрь№1!G40+[41]декабрь№1!M40</f>
        <v>72469.23000000001</v>
      </c>
      <c r="E21" s="4">
        <f>[41]декабрь№1!AR40</f>
        <v>37732.808980000002</v>
      </c>
      <c r="F21" s="1" t="s">
        <v>56</v>
      </c>
      <c r="G21" s="1">
        <v>15590.85</v>
      </c>
      <c r="H21" s="1"/>
      <c r="I21" s="4">
        <f>C21+D21-E21-G21</f>
        <v>-540905.24624680181</v>
      </c>
    </row>
    <row r="22" spans="2:9" x14ac:dyDescent="0.25">
      <c r="B22" s="1" t="s">
        <v>53</v>
      </c>
      <c r="C22" s="4">
        <f>[41]декабрь№1!AV40</f>
        <v>-576405.24624680181</v>
      </c>
      <c r="D22" s="1">
        <f>[41]декабрь№1!G41+[41]декабрь№1!M41</f>
        <v>40812.86</v>
      </c>
      <c r="E22" s="4">
        <f>[41]декабрь№1!AR41</f>
        <v>30675.528940000004</v>
      </c>
      <c r="F22" s="1"/>
      <c r="G22" s="1"/>
      <c r="H22" s="1"/>
      <c r="I22" s="4">
        <f>C22+D22-E22-G22</f>
        <v>-566267.91518680181</v>
      </c>
    </row>
    <row r="23" spans="2:9" x14ac:dyDescent="0.25">
      <c r="B23" s="1" t="s">
        <v>11</v>
      </c>
      <c r="C23" s="4">
        <f>[41]декабрь№1!AV41</f>
        <v>-565767.91518680181</v>
      </c>
      <c r="D23" s="1">
        <f>[41]декабрь№1!G42+[41]декабрь№1!M42</f>
        <v>46943.09</v>
      </c>
      <c r="E23" s="4">
        <f>[41]декабрь№1!AR42</f>
        <v>33547.328420000005</v>
      </c>
      <c r="F23" s="1"/>
      <c r="G23" s="1"/>
      <c r="H23" s="1"/>
      <c r="I23" s="4">
        <f>C23+D23-E23-G23</f>
        <v>-552372.15360680188</v>
      </c>
    </row>
    <row r="24" spans="2:9" x14ac:dyDescent="0.25">
      <c r="B24" s="1" t="s">
        <v>12</v>
      </c>
      <c r="C24" s="4">
        <f>[41]декабрь№1!AV42</f>
        <v>-551872.15360680188</v>
      </c>
      <c r="D24" s="1">
        <f>[41]декабрь№1!G43+[41]декабрь№1!M43</f>
        <v>44861.7</v>
      </c>
      <c r="E24" s="4">
        <f>[41]декабрь№1!AR43</f>
        <v>31917.491260000003</v>
      </c>
      <c r="F24" s="1"/>
      <c r="G24" s="1"/>
      <c r="H24" s="1"/>
      <c r="I24" s="4">
        <f>C24+D24-E24-G24</f>
        <v>-538927.94486680184</v>
      </c>
    </row>
    <row r="25" spans="2:9" x14ac:dyDescent="0.25">
      <c r="B25" s="1" t="s">
        <v>13</v>
      </c>
      <c r="C25" s="4">
        <f>[41]декабрь№1!AV43</f>
        <v>-538427.94486680184</v>
      </c>
      <c r="D25" s="1">
        <f>[41]декабрь№1!G44+[41]декабрь№1!M44</f>
        <v>41366.6</v>
      </c>
      <c r="E25" s="4">
        <f>[41]декабрь№1!AR44</f>
        <v>31021.535980000004</v>
      </c>
      <c r="F25" s="1"/>
      <c r="G25" s="1"/>
      <c r="H25" s="1"/>
      <c r="I25" s="4">
        <f>C25+D25-E25-G25</f>
        <v>-528082.88084680191</v>
      </c>
    </row>
    <row r="26" spans="2:9" x14ac:dyDescent="0.25">
      <c r="B26" s="1" t="s">
        <v>14</v>
      </c>
      <c r="C26" s="4">
        <f>[41]декабрь№1!AV44</f>
        <v>-527582.88084680191</v>
      </c>
      <c r="D26" s="1">
        <f>[41]декабрь№1!G45+[41]декабрь№1!M45</f>
        <v>39955.979999999996</v>
      </c>
      <c r="E26" s="4">
        <f>[41]декабрь№1!AR45</f>
        <v>30836.340779999999</v>
      </c>
      <c r="F26" s="1"/>
      <c r="G26" s="1"/>
      <c r="H26" s="1"/>
      <c r="I26" s="4">
        <f>C26+D26-E26-G26</f>
        <v>-518463.2416268019</v>
      </c>
    </row>
    <row r="27" spans="2:9" x14ac:dyDescent="0.25">
      <c r="B27" s="1" t="s">
        <v>15</v>
      </c>
      <c r="C27" s="4">
        <f>[41]декабрь№1!AV45</f>
        <v>-518263.2416268019</v>
      </c>
      <c r="D27" s="1">
        <f>[41]декабрь№1!G46+[41]декабрь№1!M46</f>
        <v>38029.490000000005</v>
      </c>
      <c r="E27" s="4">
        <f>[41]декабрь№1!AR46</f>
        <v>30426.612340000007</v>
      </c>
      <c r="F27" s="1"/>
      <c r="G27" s="1"/>
      <c r="H27" s="1"/>
      <c r="I27" s="4">
        <f>C27+D27-E27-G27</f>
        <v>-510660.3639668019</v>
      </c>
    </row>
    <row r="28" spans="2:9" x14ac:dyDescent="0.25">
      <c r="B28" s="1" t="s">
        <v>16</v>
      </c>
      <c r="C28" s="4">
        <f>[41]декабрь№1!AV46</f>
        <v>-510460.3639668019</v>
      </c>
      <c r="D28" s="1">
        <f>[41]декабрь№1!G47+[41]декабрь№1!M47</f>
        <v>46340.3</v>
      </c>
      <c r="E28" s="4">
        <f>[41]декабрь№1!AR47</f>
        <v>31497.66358</v>
      </c>
      <c r="F28" s="1"/>
      <c r="G28" s="1"/>
      <c r="H28" s="1"/>
      <c r="I28" s="4">
        <f>C28+D28-E28-G28</f>
        <v>-495617.72754680191</v>
      </c>
    </row>
    <row r="29" spans="2:9" x14ac:dyDescent="0.25">
      <c r="B29" s="1" t="s">
        <v>17</v>
      </c>
      <c r="C29" s="4">
        <f>[41]декабрь№1!AV47</f>
        <v>-495417.72754680191</v>
      </c>
      <c r="D29" s="1">
        <f>[41]декабрь№1!G48+[41]декабрь№1!M48</f>
        <v>45808.3</v>
      </c>
      <c r="E29" s="4">
        <f>[41]декабрь№1!AR48</f>
        <v>29341.728220000005</v>
      </c>
      <c r="F29" s="1"/>
      <c r="G29" s="1"/>
      <c r="H29" s="1"/>
      <c r="I29" s="4">
        <f>C29+D29-E29-G29</f>
        <v>-478951.15576680191</v>
      </c>
    </row>
  </sheetData>
  <mergeCells count="7">
    <mergeCell ref="B8:B10"/>
    <mergeCell ref="C8:C10"/>
    <mergeCell ref="E8:G8"/>
    <mergeCell ref="H8:I9"/>
    <mergeCell ref="E9:E10"/>
    <mergeCell ref="F9:G9"/>
    <mergeCell ref="D8:D1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E33" sqref="E33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29.85546875" customWidth="1"/>
    <col min="7" max="7" width="10.5703125" customWidth="1"/>
    <col min="8" max="8" width="9.5703125" bestFit="1" customWidth="1"/>
    <col min="9" max="9" width="15.7109375" customWidth="1"/>
  </cols>
  <sheetData>
    <row r="3" spans="2:9" x14ac:dyDescent="0.25">
      <c r="E3" s="2" t="s">
        <v>187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[42]декабрь№1!AQ29</f>
        <v>161188.84173076955</v>
      </c>
      <c r="D8" s="1">
        <f>[42]декабрь№1!G30</f>
        <v>26799.96</v>
      </c>
      <c r="E8" s="4">
        <f>[42]декабрь№1!AM30</f>
        <v>19411.199800000002</v>
      </c>
      <c r="F8" s="1"/>
      <c r="G8" s="1">
        <f>[42]декабрь№1!AO30</f>
        <v>0</v>
      </c>
      <c r="H8" s="4">
        <f>C8+D8-E8-G8</f>
        <v>168577.60193076954</v>
      </c>
      <c r="I8" s="1"/>
    </row>
    <row r="9" spans="2:9" x14ac:dyDescent="0.25">
      <c r="B9" s="1" t="s">
        <v>12</v>
      </c>
      <c r="C9" s="4">
        <f>[42]декабрь№1!AQ30</f>
        <v>168577.60193076954</v>
      </c>
      <c r="D9" s="1">
        <f>[42]декабрь№1!G31</f>
        <v>32655.82</v>
      </c>
      <c r="E9" s="4">
        <f>[42]декабрь№1!AM31</f>
        <v>21068.395560000004</v>
      </c>
      <c r="F9" s="1"/>
      <c r="G9" s="1">
        <f>[42]декабрь№1!AO31</f>
        <v>0</v>
      </c>
      <c r="H9" s="4">
        <f>C9+D9-E9-G9</f>
        <v>180165.02637076954</v>
      </c>
      <c r="I9" s="1"/>
    </row>
    <row r="10" spans="2:9" x14ac:dyDescent="0.25">
      <c r="B10" s="1" t="s">
        <v>13</v>
      </c>
      <c r="C10" s="4">
        <f>[42]декабрь№1!AQ31</f>
        <v>180165.02637076954</v>
      </c>
      <c r="D10" s="1">
        <f>[42]декабрь№1!G32</f>
        <v>24755.56</v>
      </c>
      <c r="E10" s="4">
        <f>[42]декабрь№1!AM32</f>
        <v>19006.585000000003</v>
      </c>
      <c r="F10" s="1"/>
      <c r="G10" s="1">
        <f>[42]декабрь№1!AO32</f>
        <v>0</v>
      </c>
      <c r="H10" s="4">
        <f>C10+D10-E10-G10</f>
        <v>185914.00137076955</v>
      </c>
      <c r="I10" s="1"/>
    </row>
    <row r="11" spans="2:9" x14ac:dyDescent="0.25">
      <c r="B11" s="1" t="s">
        <v>14</v>
      </c>
      <c r="C11" s="4">
        <f>[42]декабрь№1!AQ32</f>
        <v>185914.00137076955</v>
      </c>
      <c r="D11" s="1">
        <f>[42]декабрь№1!G33</f>
        <v>14112.67</v>
      </c>
      <c r="E11" s="4">
        <f>[42]декабрь№1!AM33</f>
        <v>17339.789360000002</v>
      </c>
      <c r="F11" s="1"/>
      <c r="G11" s="1">
        <f>[42]декабрь№1!AO33</f>
        <v>0</v>
      </c>
      <c r="H11" s="4">
        <f>C11+D11-E11-G11</f>
        <v>182686.88201076956</v>
      </c>
      <c r="I11" s="1"/>
    </row>
    <row r="12" spans="2:9" x14ac:dyDescent="0.25">
      <c r="B12" s="1" t="s">
        <v>15</v>
      </c>
      <c r="C12" s="4">
        <f>[42]декабрь№1!AQ33</f>
        <v>182686.88201076956</v>
      </c>
      <c r="D12" s="1">
        <f>[42]декабрь№1!G34</f>
        <v>12691.79</v>
      </c>
      <c r="E12" s="4">
        <f>[42]декабрь№1!AM34</f>
        <v>16966.431760000003</v>
      </c>
      <c r="F12" s="1"/>
      <c r="G12" s="1">
        <f>[42]декабрь№1!AO34</f>
        <v>0</v>
      </c>
      <c r="H12" s="4">
        <f>C12+D12-E12-G12</f>
        <v>178412.24025076957</v>
      </c>
      <c r="I12" s="1"/>
    </row>
    <row r="13" spans="2:9" x14ac:dyDescent="0.25">
      <c r="B13" s="1" t="s">
        <v>16</v>
      </c>
      <c r="C13" s="4">
        <f>[42]декабрь№1!AQ34</f>
        <v>178412.24025076957</v>
      </c>
      <c r="D13" s="1">
        <f>[42]декабрь№1!G35</f>
        <v>9771.7099999999991</v>
      </c>
      <c r="E13" s="4">
        <f>[42]декабрь№1!AM35</f>
        <v>16534.611920000003</v>
      </c>
      <c r="F13" s="1"/>
      <c r="G13" s="1">
        <f>[42]декабрь№1!AO35</f>
        <v>0</v>
      </c>
      <c r="H13" s="4">
        <f>C13+D13-E13-G13</f>
        <v>171649.33833076956</v>
      </c>
      <c r="I13" s="1"/>
    </row>
    <row r="14" spans="2:9" x14ac:dyDescent="0.25">
      <c r="B14" s="1" t="s">
        <v>17</v>
      </c>
      <c r="C14" s="4">
        <f>[42]декабрь№1!AQ35</f>
        <v>171649.33833076956</v>
      </c>
      <c r="D14" s="1">
        <f>[42]декабрь№1!G36</f>
        <v>9890.27</v>
      </c>
      <c r="E14" s="4">
        <f>[42]декабрь№1!AM36</f>
        <v>17108.391120000004</v>
      </c>
      <c r="F14" s="1"/>
      <c r="G14" s="1">
        <f>[42]декабрь№1!AO36</f>
        <v>0</v>
      </c>
      <c r="H14" s="4">
        <f>C14+D14-E14-G14</f>
        <v>164431.21721076954</v>
      </c>
      <c r="I14" s="1"/>
    </row>
    <row r="15" spans="2:9" x14ac:dyDescent="0.25">
      <c r="B15" s="1" t="s">
        <v>18</v>
      </c>
      <c r="C15" s="4">
        <f>[42]декабрь№1!AQ36</f>
        <v>164431.21721076954</v>
      </c>
      <c r="D15" s="1">
        <f>[42]декабрь№1!G37</f>
        <v>9975.7100000000009</v>
      </c>
      <c r="E15" s="4">
        <f>[42]декабрь№1!AM37</f>
        <v>16424.819200000002</v>
      </c>
      <c r="F15" s="1"/>
      <c r="G15" s="1">
        <f>[42]декабрь№1!AO37</f>
        <v>0</v>
      </c>
      <c r="H15" s="4">
        <f>C15+D15-E15-G15</f>
        <v>157982.10801076953</v>
      </c>
      <c r="I15" s="1"/>
    </row>
    <row r="16" spans="2:9" x14ac:dyDescent="0.25">
      <c r="B16" s="1" t="s">
        <v>20</v>
      </c>
      <c r="C16" s="4">
        <f>[42]декабрь№1!AQ37</f>
        <v>157982.10801076953</v>
      </c>
      <c r="D16" s="1">
        <f>[42]декабрь№1!G38</f>
        <v>12976.69</v>
      </c>
      <c r="E16" s="4">
        <f>[42]декабрь№1!AM38</f>
        <v>17435.855920000005</v>
      </c>
      <c r="F16" s="1"/>
      <c r="G16" s="1">
        <f>[42]декабрь№1!AO38</f>
        <v>0</v>
      </c>
      <c r="H16" s="4">
        <f>C16+D16-E16-G16</f>
        <v>153522.94209076953</v>
      </c>
      <c r="I16" s="1"/>
    </row>
    <row r="17" spans="2:9" x14ac:dyDescent="0.25">
      <c r="B17" s="1" t="s">
        <v>22</v>
      </c>
      <c r="C17" s="4">
        <f>[42]декабрь№1!AQ38</f>
        <v>153522.94209076953</v>
      </c>
      <c r="D17" s="1">
        <f>[42]декабрь№1!G39</f>
        <v>9122.58</v>
      </c>
      <c r="E17" s="4">
        <f>[42]декабрь№1!AM39</f>
        <v>16232.892280000004</v>
      </c>
      <c r="F17" s="1"/>
      <c r="G17" s="1">
        <f>[42]декабрь№1!AO39</f>
        <v>0</v>
      </c>
      <c r="H17" s="4">
        <f>C17+D17-E17-G17</f>
        <v>146412.62981076952</v>
      </c>
      <c r="I17" s="1"/>
    </row>
    <row r="18" spans="2:9" x14ac:dyDescent="0.25">
      <c r="B18" s="1" t="s">
        <v>23</v>
      </c>
      <c r="C18" s="4">
        <f>[42]декабрь№1!AQ39</f>
        <v>146912.62981076952</v>
      </c>
      <c r="D18" s="1">
        <f>[42]декабрь№1!G40</f>
        <v>10677.11</v>
      </c>
      <c r="E18" s="4">
        <f>[42]декабрь№1!AM40</f>
        <v>16487.006800000003</v>
      </c>
      <c r="F18" s="1"/>
      <c r="G18" s="1">
        <f>[42]декабрь№1!AO40</f>
        <v>0</v>
      </c>
      <c r="H18" s="4">
        <f>C18+D18-E18-G18</f>
        <v>141102.7330107695</v>
      </c>
      <c r="I18" s="1"/>
    </row>
    <row r="19" spans="2:9" x14ac:dyDescent="0.25">
      <c r="B19" s="1" t="s">
        <v>53</v>
      </c>
      <c r="C19" s="4">
        <f>[42]декабрь№1!AQ40</f>
        <v>141602.7330107695</v>
      </c>
      <c r="D19" s="1">
        <f>[42]декабрь№1!G41</f>
        <v>8341.7799999999988</v>
      </c>
      <c r="E19" s="4">
        <f>[42]декабрь№1!AM41</f>
        <v>16175.196520000003</v>
      </c>
      <c r="F19" s="1"/>
      <c r="G19" s="1">
        <f>[42]декабрь№1!AO41</f>
        <v>0</v>
      </c>
      <c r="H19" s="4">
        <f>C19+D19-E19-G19</f>
        <v>133769.3164907695</v>
      </c>
      <c r="I19" s="1"/>
    </row>
    <row r="20" spans="2:9" x14ac:dyDescent="0.25">
      <c r="B20" s="1" t="s">
        <v>11</v>
      </c>
      <c r="C20" s="4">
        <f>[42]декабрь№1!AQ41</f>
        <v>134269.3164907695</v>
      </c>
      <c r="D20" s="1">
        <f>[42]декабрь№1!G42</f>
        <v>12420.48</v>
      </c>
      <c r="E20" s="4">
        <f>[42]декабрь№1!AM42</f>
        <v>19166.231160000003</v>
      </c>
      <c r="F20" s="1"/>
      <c r="G20" s="1">
        <f>[42]декабрь№1!AO42</f>
        <v>0</v>
      </c>
      <c r="H20" s="4">
        <f>C20+D20-E20-G20</f>
        <v>127523.56533076952</v>
      </c>
      <c r="I20" s="1"/>
    </row>
    <row r="21" spans="2:9" x14ac:dyDescent="0.25">
      <c r="B21" s="1" t="s">
        <v>12</v>
      </c>
      <c r="C21" s="4">
        <f>[42]декабрь№1!AQ42</f>
        <v>128023.56533076952</v>
      </c>
      <c r="D21" s="1">
        <f>[42]декабрь№1!G43</f>
        <v>14615.57</v>
      </c>
      <c r="E21" s="4">
        <f>[42]декабрь№1!AM43</f>
        <v>17257.209520000004</v>
      </c>
      <c r="F21" s="1"/>
      <c r="G21" s="1">
        <f>[42]декабрь№1!AO43</f>
        <v>0</v>
      </c>
      <c r="H21" s="4">
        <f>C21+D21-E21-G21</f>
        <v>125381.92581076952</v>
      </c>
      <c r="I21" s="1"/>
    </row>
    <row r="22" spans="2:9" x14ac:dyDescent="0.25">
      <c r="B22" s="1" t="s">
        <v>13</v>
      </c>
      <c r="C22" s="4">
        <f>[42]декабрь№1!AQ43</f>
        <v>125881.92581076952</v>
      </c>
      <c r="D22" s="1">
        <f>[42]декабрь№1!G44</f>
        <v>12382.77</v>
      </c>
      <c r="E22" s="4">
        <f>[42]декабрь№1!AM44</f>
        <v>16841.855280000003</v>
      </c>
      <c r="F22" s="1"/>
      <c r="G22" s="1">
        <f>[42]декабрь№1!AO44</f>
        <v>0</v>
      </c>
      <c r="H22" s="4">
        <f>C22+D22-E22-G22</f>
        <v>121422.84053076951</v>
      </c>
      <c r="I22" s="1"/>
    </row>
    <row r="23" spans="2:9" x14ac:dyDescent="0.25">
      <c r="B23" s="1" t="s">
        <v>14</v>
      </c>
      <c r="C23" s="4">
        <f>[42]декабрь№1!AQ44</f>
        <v>121922.84053076951</v>
      </c>
      <c r="D23" s="1">
        <f>[42]декабрь№1!G45</f>
        <v>24694.87</v>
      </c>
      <c r="E23" s="4">
        <f>[42]декабрь№1!AM45</f>
        <v>19389.772880000004</v>
      </c>
      <c r="F23" s="1"/>
      <c r="G23" s="1">
        <f>[42]декабрь№1!AO45</f>
        <v>0</v>
      </c>
      <c r="H23" s="4">
        <f>C23+D23-E23-G23</f>
        <v>127227.93765076951</v>
      </c>
      <c r="I23" s="1"/>
    </row>
    <row r="24" spans="2:9" x14ac:dyDescent="0.25">
      <c r="B24" s="1" t="s">
        <v>15</v>
      </c>
      <c r="C24" s="4">
        <f>[42]декабрь№1!AQ45</f>
        <v>127427.93765076951</v>
      </c>
      <c r="D24" s="1">
        <f>[42]декабрь№1!G46</f>
        <v>33094.93</v>
      </c>
      <c r="E24" s="4">
        <f>[42]декабрь№1!AM46</f>
        <v>20338.319520000005</v>
      </c>
      <c r="F24" s="1" t="s">
        <v>35</v>
      </c>
      <c r="G24" s="1">
        <v>6285.52</v>
      </c>
      <c r="H24" s="4">
        <f>C24+D24-E24-G24</f>
        <v>133899.02813076953</v>
      </c>
      <c r="I24" s="1"/>
    </row>
    <row r="25" spans="2:9" x14ac:dyDescent="0.25">
      <c r="B25" s="1" t="s">
        <v>16</v>
      </c>
      <c r="C25" s="4">
        <f>[42]декабрь№1!AQ46</f>
        <v>134099.02813076953</v>
      </c>
      <c r="D25" s="1">
        <f>[42]декабрь№1!G47</f>
        <v>35560.68</v>
      </c>
      <c r="E25" s="4">
        <f>[42]декабрь№1!AM47</f>
        <v>20968.971000000001</v>
      </c>
      <c r="F25" s="1"/>
      <c r="G25" s="1"/>
      <c r="H25" s="4">
        <f>C25+D25-E25-G25</f>
        <v>148690.73713076953</v>
      </c>
      <c r="I25" s="1"/>
    </row>
    <row r="26" spans="2:9" x14ac:dyDescent="0.25">
      <c r="B26" s="1" t="s">
        <v>17</v>
      </c>
      <c r="C26" s="4">
        <f>[42]декабрь№1!AQ47</f>
        <v>148890.73713076953</v>
      </c>
      <c r="D26" s="1">
        <f>[42]декабрь№1!G48</f>
        <v>29416.23</v>
      </c>
      <c r="E26" s="4">
        <f>[42]декабрь№1!AM48</f>
        <v>18641.857120000004</v>
      </c>
      <c r="F26" s="1"/>
      <c r="G26" s="1"/>
      <c r="H26" s="4">
        <f>C26+D26-E26-G26</f>
        <v>159665.11001076954</v>
      </c>
      <c r="I26" s="1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21.28515625" customWidth="1"/>
    <col min="4" max="4" width="17.85546875" customWidth="1"/>
    <col min="5" max="5" width="19.42578125" customWidth="1"/>
    <col min="6" max="6" width="27" bestFit="1" customWidth="1"/>
    <col min="7" max="7" width="9.140625" customWidth="1"/>
    <col min="8" max="8" width="13.85546875" customWidth="1"/>
    <col min="9" max="9" width="15.28515625" customWidth="1"/>
  </cols>
  <sheetData>
    <row r="4" spans="2:9" x14ac:dyDescent="0.25">
      <c r="E4" s="2" t="s">
        <v>188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[43]февраль№1!AQ27</f>
        <v>57768.05924553833</v>
      </c>
      <c r="D9" s="1">
        <f>[43]февраль№1!G28</f>
        <v>39368.36</v>
      </c>
      <c r="E9" s="4">
        <f>[43]февраль№1!AM28</f>
        <v>33250.002219999995</v>
      </c>
      <c r="F9" s="1"/>
      <c r="G9" s="1">
        <f>[43]февраль№1!AO28</f>
        <v>0</v>
      </c>
      <c r="H9" s="4">
        <f>C9+D9-E9-G9</f>
        <v>63886.417025538336</v>
      </c>
      <c r="I9" s="1"/>
    </row>
    <row r="10" spans="2:9" x14ac:dyDescent="0.25">
      <c r="B10" s="1" t="s">
        <v>12</v>
      </c>
      <c r="C10" s="4">
        <f>[43]февраль№1!AQ28</f>
        <v>64086.417025538336</v>
      </c>
      <c r="D10" s="1">
        <f>[43]февраль№1!G29</f>
        <v>36189.25</v>
      </c>
      <c r="E10" s="4">
        <f>[43]февраль№1!AM29</f>
        <v>32782.328979999998</v>
      </c>
      <c r="F10" s="1"/>
      <c r="G10" s="1">
        <f>[43]февраль№1!AO29</f>
        <v>0</v>
      </c>
      <c r="H10" s="4">
        <f>C10+D10-E10-G10</f>
        <v>67493.338045538345</v>
      </c>
      <c r="I10" s="1"/>
    </row>
    <row r="11" spans="2:9" x14ac:dyDescent="0.25">
      <c r="B11" s="1" t="s">
        <v>13</v>
      </c>
      <c r="C11" s="4">
        <f>[43]февраль№1!AQ29</f>
        <v>67693.338045538345</v>
      </c>
      <c r="D11" s="1">
        <f>[43]февраль№1!G30</f>
        <v>47804.42</v>
      </c>
      <c r="E11" s="4">
        <f>[43]февраль№1!AM30</f>
        <v>35133.158699999993</v>
      </c>
      <c r="F11" s="1"/>
      <c r="G11" s="1">
        <f>[43]февраль№1!AO30</f>
        <v>0</v>
      </c>
      <c r="H11" s="4">
        <f>C11+D11-E11-G11</f>
        <v>80364.599345538358</v>
      </c>
      <c r="I11" s="1"/>
    </row>
    <row r="12" spans="2:9" x14ac:dyDescent="0.25">
      <c r="B12" s="1" t="s">
        <v>14</v>
      </c>
      <c r="C12" s="4">
        <f>[43]февраль№1!AQ30</f>
        <v>80564.599345538358</v>
      </c>
      <c r="D12" s="1">
        <f>[43]февраль№1!G31</f>
        <v>27691.14</v>
      </c>
      <c r="E12" s="4">
        <f>[43]февраль№1!AM31</f>
        <v>31342.968140000001</v>
      </c>
      <c r="F12" s="1"/>
      <c r="G12" s="1">
        <f>[43]февраль№1!AO31</f>
        <v>0</v>
      </c>
      <c r="H12" s="4">
        <f>C12+D12-E12-G12</f>
        <v>76912.77120553836</v>
      </c>
      <c r="I12" s="1"/>
    </row>
    <row r="13" spans="2:9" x14ac:dyDescent="0.25">
      <c r="B13" s="1" t="s">
        <v>15</v>
      </c>
      <c r="C13" s="4">
        <f>[43]февраль№1!AQ31</f>
        <v>77112.77120553836</v>
      </c>
      <c r="D13" s="1">
        <f>[43]февраль№1!G32</f>
        <v>34910.270000000004</v>
      </c>
      <c r="E13" s="4">
        <f>[43]февраль№1!AM32</f>
        <v>32442.096740000005</v>
      </c>
      <c r="F13" s="1"/>
      <c r="G13" s="1">
        <f>[43]февраль№1!AO32</f>
        <v>0</v>
      </c>
      <c r="H13" s="4">
        <f>C13+D13-E13-G13</f>
        <v>79580.944465538356</v>
      </c>
      <c r="I13" s="1"/>
    </row>
    <row r="14" spans="2:9" x14ac:dyDescent="0.25">
      <c r="B14" s="1" t="s">
        <v>16</v>
      </c>
      <c r="C14" s="4">
        <f>[43]февраль№1!AQ32</f>
        <v>79780.944465538356</v>
      </c>
      <c r="D14" s="1">
        <f>[43]февраль№1!G33</f>
        <v>49129.75</v>
      </c>
      <c r="E14" s="4">
        <f>[43]февраль№1!AM33</f>
        <v>35310.043460000001</v>
      </c>
      <c r="F14" s="1" t="s">
        <v>40</v>
      </c>
      <c r="G14" s="1">
        <f>[43]февраль№1!AO33</f>
        <v>4405.38</v>
      </c>
      <c r="H14" s="4">
        <f>C14+D14-E14-G14</f>
        <v>89195.27100553835</v>
      </c>
      <c r="I14" s="1"/>
    </row>
    <row r="15" spans="2:9" x14ac:dyDescent="0.25">
      <c r="B15" s="1" t="s">
        <v>17</v>
      </c>
      <c r="C15" s="4">
        <f>[43]февраль№1!AQ33</f>
        <v>89395.27100553835</v>
      </c>
      <c r="D15" s="1">
        <f>[43]февраль№1!G34</f>
        <v>40864.449999999997</v>
      </c>
      <c r="E15" s="4">
        <f>[43]февраль№1!AM34</f>
        <v>37566.887699999992</v>
      </c>
      <c r="F15" s="1"/>
      <c r="G15" s="1">
        <f>[43]февраль№1!AO34</f>
        <v>0</v>
      </c>
      <c r="H15" s="4">
        <f>C15+D15-E15-G15</f>
        <v>92692.833305538355</v>
      </c>
      <c r="I15" s="1"/>
    </row>
    <row r="16" spans="2:9" x14ac:dyDescent="0.25">
      <c r="B16" s="1" t="s">
        <v>18</v>
      </c>
      <c r="C16" s="4">
        <f>[43]февраль№1!AQ34</f>
        <v>92892.833305538355</v>
      </c>
      <c r="D16" s="1">
        <f>[43]февраль№1!G35</f>
        <v>40826.339999999997</v>
      </c>
      <c r="E16" s="4">
        <f>[43]февраль№1!AM35</f>
        <v>33468.033659999994</v>
      </c>
      <c r="F16" s="1"/>
      <c r="G16" s="1">
        <f>[43]февраль№1!AO35</f>
        <v>0</v>
      </c>
      <c r="H16" s="4">
        <f>C16+D16-E16-G16</f>
        <v>100251.13964553838</v>
      </c>
      <c r="I16" s="1"/>
    </row>
    <row r="17" spans="2:9" x14ac:dyDescent="0.25">
      <c r="B17" s="1" t="s">
        <v>20</v>
      </c>
      <c r="C17" s="4">
        <f>[43]февраль№1!AQ35</f>
        <v>100451.13964553838</v>
      </c>
      <c r="D17" s="1">
        <f>[43]февраль№1!G36</f>
        <v>46851.75</v>
      </c>
      <c r="E17" s="4">
        <f>[43]февраль№1!AM36</f>
        <v>38073.341139999997</v>
      </c>
      <c r="F17" s="1"/>
      <c r="G17" s="1">
        <f>[43]февраль№1!AO36</f>
        <v>0</v>
      </c>
      <c r="H17" s="4">
        <f>C17+D17-E17-G17</f>
        <v>109229.54850553838</v>
      </c>
      <c r="I17" s="1"/>
    </row>
    <row r="18" spans="2:9" x14ac:dyDescent="0.25">
      <c r="B18" s="1" t="s">
        <v>22</v>
      </c>
      <c r="C18" s="4">
        <f>[43]февраль№1!AQ36</f>
        <v>109429.54850553838</v>
      </c>
      <c r="D18" s="1">
        <f>[43]февраль№1!G37</f>
        <v>96803.459999999992</v>
      </c>
      <c r="E18" s="4">
        <f>[43]февраль№1!AM37</f>
        <v>50380.11301999999</v>
      </c>
      <c r="F18" s="1"/>
      <c r="G18" s="1">
        <f>[43]февраль№1!AO37</f>
        <v>0</v>
      </c>
      <c r="H18" s="4">
        <f>C18+D18-E18-G18</f>
        <v>155852.89548553838</v>
      </c>
      <c r="I18" s="1"/>
    </row>
    <row r="19" spans="2:9" x14ac:dyDescent="0.25">
      <c r="B19" s="1" t="s">
        <v>23</v>
      </c>
      <c r="C19" s="4">
        <f>[43]февраль№1!AQ37</f>
        <v>156352.89548553838</v>
      </c>
      <c r="D19" s="1">
        <f>[43]февраль№1!G38</f>
        <v>95425.43</v>
      </c>
      <c r="E19" s="4">
        <f>[43]февраль№1!AM38</f>
        <v>52255.114579999994</v>
      </c>
      <c r="F19" s="1"/>
      <c r="G19" s="1">
        <f>[43]февраль№1!AO38</f>
        <v>0</v>
      </c>
      <c r="H19" s="4">
        <f>C19+D19-E19-G19</f>
        <v>199523.21090553838</v>
      </c>
      <c r="I19" s="1"/>
    </row>
    <row r="20" spans="2:9" x14ac:dyDescent="0.25">
      <c r="B20" s="1" t="s">
        <v>53</v>
      </c>
      <c r="C20" s="4">
        <f>[43]февраль№1!AQ38</f>
        <v>200023.21090553838</v>
      </c>
      <c r="D20" s="1">
        <f>[43]февраль№1!G39</f>
        <v>64197.79</v>
      </c>
      <c r="E20" s="4">
        <f>[43]февраль№1!AM39</f>
        <v>45090.198019999996</v>
      </c>
      <c r="F20" s="1"/>
      <c r="G20" s="1">
        <f>[43]февраль№1!AO39</f>
        <v>0</v>
      </c>
      <c r="H20" s="4">
        <f>C20+D20-E20-G20</f>
        <v>219130.80288553837</v>
      </c>
      <c r="I20" s="1"/>
    </row>
    <row r="21" spans="2:9" x14ac:dyDescent="0.25">
      <c r="B21" s="1" t="s">
        <v>11</v>
      </c>
      <c r="C21" s="4">
        <f>[43]февраль№1!AQ39</f>
        <v>219630.80288553837</v>
      </c>
      <c r="D21" s="1">
        <f>[43]февраль№1!G40</f>
        <v>48058.57</v>
      </c>
      <c r="E21" s="4">
        <f>[43]февраль№1!AM40</f>
        <v>42573.802019999988</v>
      </c>
      <c r="F21" s="1"/>
      <c r="G21" s="1">
        <f>[43]февраль№1!AO40</f>
        <v>0</v>
      </c>
      <c r="H21" s="4">
        <f>C21+D21-E21-G21</f>
        <v>225115.57086553838</v>
      </c>
      <c r="I21" s="1"/>
    </row>
    <row r="22" spans="2:9" x14ac:dyDescent="0.25">
      <c r="B22" s="1" t="s">
        <v>12</v>
      </c>
      <c r="C22" s="4">
        <f>[43]февраль№1!AQ40</f>
        <v>225615.57086553838</v>
      </c>
      <c r="D22" s="1">
        <f>[43]февраль№1!G41</f>
        <v>47914.57</v>
      </c>
      <c r="E22" s="4">
        <f>[43]февраль№1!AM41</f>
        <v>41423.258739999997</v>
      </c>
      <c r="F22" s="1"/>
      <c r="G22" s="1">
        <f>[43]февраль№1!AO41</f>
        <v>0</v>
      </c>
      <c r="H22" s="4">
        <f>C22+D22-E22-G22</f>
        <v>232106.8821255384</v>
      </c>
      <c r="I22" s="1"/>
    </row>
    <row r="23" spans="2:9" x14ac:dyDescent="0.25">
      <c r="B23" s="1" t="s">
        <v>13</v>
      </c>
      <c r="C23" s="4">
        <f>[43]февраль№1!AQ41</f>
        <v>232606.8821255384</v>
      </c>
      <c r="D23" s="1">
        <f>[43]февраль№1!G42</f>
        <v>48263.44</v>
      </c>
      <c r="E23" s="4">
        <f>[43]февраль№1!AM42</f>
        <v>40855.794139999991</v>
      </c>
      <c r="F23" s="1"/>
      <c r="G23" s="1">
        <f>[43]февраль№1!AO42</f>
        <v>0</v>
      </c>
      <c r="H23" s="4">
        <f>C23+D23-E23-G23</f>
        <v>240014.52798553839</v>
      </c>
      <c r="I23" s="1"/>
    </row>
    <row r="24" spans="2:9" x14ac:dyDescent="0.25">
      <c r="B24" s="1" t="s">
        <v>14</v>
      </c>
      <c r="C24" s="4">
        <f>[43]февраль№1!AQ42</f>
        <v>240514.52798553839</v>
      </c>
      <c r="D24" s="1">
        <f>[43]февраль№1!G43</f>
        <v>44720.7</v>
      </c>
      <c r="E24" s="4">
        <f>[43]февраль№1!AM43</f>
        <v>39718.566539999993</v>
      </c>
      <c r="F24" s="1"/>
      <c r="G24" s="1">
        <f>[43]февраль№1!AO43</f>
        <v>0</v>
      </c>
      <c r="H24" s="4">
        <f>C24+D24-E24-G24</f>
        <v>245516.66144553837</v>
      </c>
      <c r="I24" s="1"/>
    </row>
    <row r="25" spans="2:9" x14ac:dyDescent="0.25">
      <c r="B25" s="1" t="s">
        <v>15</v>
      </c>
      <c r="C25" s="4">
        <f>[43]февраль№1!AQ43</f>
        <v>245716.66144553837</v>
      </c>
      <c r="D25" s="1">
        <f>[43]февраль№1!G44</f>
        <v>44770.559999999998</v>
      </c>
      <c r="E25" s="4">
        <f>[43]февраль№1!AM44</f>
        <v>36910.447739999996</v>
      </c>
      <c r="F25" s="1"/>
      <c r="G25" s="1">
        <f>[43]февраль№1!AO44</f>
        <v>0</v>
      </c>
      <c r="H25" s="4">
        <f>C25+D25-E25-G25</f>
        <v>253576.77370553833</v>
      </c>
      <c r="I25" s="1"/>
    </row>
    <row r="26" spans="2:9" x14ac:dyDescent="0.25">
      <c r="B26" s="1" t="s">
        <v>16</v>
      </c>
      <c r="C26" s="4">
        <f>[43]февраль№1!AQ44</f>
        <v>253776.77370553833</v>
      </c>
      <c r="D26" s="1">
        <f>[43]февраль№1!G45</f>
        <v>47324.590000000004</v>
      </c>
      <c r="E26" s="4">
        <f>[43]февраль№1!AM45</f>
        <v>36853.232899999995</v>
      </c>
      <c r="F26" s="1"/>
      <c r="G26" s="1">
        <f>[43]февраль№1!AO45</f>
        <v>0</v>
      </c>
      <c r="H26" s="4">
        <f>C26+D26-E26-G26</f>
        <v>264248.13080553833</v>
      </c>
      <c r="I26" s="1"/>
    </row>
    <row r="27" spans="2:9" x14ac:dyDescent="0.25">
      <c r="B27" s="1" t="s">
        <v>17</v>
      </c>
      <c r="C27" s="4">
        <f>[43]февраль№1!AQ45</f>
        <v>264448.13080553833</v>
      </c>
      <c r="D27" s="1">
        <f>[43]февраль№1!G46</f>
        <v>45365.23</v>
      </c>
      <c r="E27" s="4">
        <f>[43]февраль№1!AM46</f>
        <v>36913.792259999995</v>
      </c>
      <c r="F27" s="1"/>
      <c r="G27" s="1">
        <f>[43]февраль№1!AO46</f>
        <v>0</v>
      </c>
      <c r="H27" s="4">
        <f>C27+D27-E27-G27</f>
        <v>272899.56854553829</v>
      </c>
      <c r="I27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E32" sqref="E32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140625" bestFit="1" customWidth="1"/>
    <col min="7" max="7" width="10" bestFit="1" customWidth="1"/>
    <col min="8" max="8" width="8.5703125" bestFit="1" customWidth="1"/>
    <col min="9" max="9" width="10.28515625" bestFit="1" customWidth="1"/>
  </cols>
  <sheetData>
    <row r="3" spans="2:9" x14ac:dyDescent="0.25">
      <c r="E3" s="2" t="s">
        <v>189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[44]декабрь№1!AQ29</f>
        <v>-26565.595290584613</v>
      </c>
      <c r="D8" s="1">
        <f>[44]декабрь№1!G30</f>
        <v>69959.960000000006</v>
      </c>
      <c r="E8" s="4">
        <f>[44]декабрь№1!AM30</f>
        <v>57774.812999999995</v>
      </c>
      <c r="F8" s="1" t="s">
        <v>88</v>
      </c>
      <c r="G8" s="1">
        <f>[44]декабрь№1!AO30</f>
        <v>13045.51</v>
      </c>
      <c r="H8" s="1"/>
      <c r="I8" s="4">
        <f>C8+D8-E8-G8</f>
        <v>-27425.958290584604</v>
      </c>
    </row>
    <row r="9" spans="2:9" x14ac:dyDescent="0.25">
      <c r="B9" s="1" t="s">
        <v>12</v>
      </c>
      <c r="C9" s="4">
        <f>[44]декабрь№1!AQ30</f>
        <v>-27225.958290584604</v>
      </c>
      <c r="D9" s="1">
        <f>[44]декабрь№1!G31</f>
        <v>75968.639999999999</v>
      </c>
      <c r="E9" s="4">
        <f>[44]декабрь№1!AM31</f>
        <v>59301.156439999999</v>
      </c>
      <c r="F9" s="1"/>
      <c r="G9" s="1">
        <f>[44]декабрь№1!AO31</f>
        <v>0</v>
      </c>
      <c r="H9" s="1"/>
      <c r="I9" s="4">
        <f>C9+D9-E9-G9</f>
        <v>-10558.474730584603</v>
      </c>
    </row>
    <row r="10" spans="2:9" x14ac:dyDescent="0.25">
      <c r="B10" s="1" t="s">
        <v>13</v>
      </c>
      <c r="C10" s="4">
        <f>[44]декабрь№1!AQ31</f>
        <v>-10358.474730584603</v>
      </c>
      <c r="D10" s="1">
        <f>[44]декабрь№1!G32</f>
        <v>81677.350000000006</v>
      </c>
      <c r="E10" s="4">
        <f>[44]декабрь№1!AM32</f>
        <v>60968.067280000003</v>
      </c>
      <c r="F10" s="1"/>
      <c r="G10" s="1">
        <f>[44]декабрь№1!AO32</f>
        <v>0</v>
      </c>
      <c r="H10" s="4">
        <f>C10+D10-E10-G10</f>
        <v>10350.807989415407</v>
      </c>
      <c r="I10" s="1"/>
    </row>
    <row r="11" spans="2:9" x14ac:dyDescent="0.25">
      <c r="B11" s="1" t="s">
        <v>14</v>
      </c>
      <c r="C11" s="4">
        <f>[44]декабрь№1!AQ32</f>
        <v>10550.807989415407</v>
      </c>
      <c r="D11" s="1">
        <f>[44]декабрь№1!G33</f>
        <v>67308.570000000007</v>
      </c>
      <c r="E11" s="4">
        <f>[44]декабрь№1!AM33</f>
        <v>57192.093759999996</v>
      </c>
      <c r="F11" s="1"/>
      <c r="G11" s="1">
        <f>[44]декабрь№1!AO33</f>
        <v>0</v>
      </c>
      <c r="H11" s="4">
        <f>C11+D11-E11-G11</f>
        <v>20667.284229415418</v>
      </c>
      <c r="I11" s="1"/>
    </row>
    <row r="12" spans="2:9" x14ac:dyDescent="0.25">
      <c r="B12" s="1" t="s">
        <v>15</v>
      </c>
      <c r="C12" s="4">
        <f>[44]декабрь№1!AQ33</f>
        <v>20867.284229415418</v>
      </c>
      <c r="D12" s="1">
        <f>[44]декабрь№1!G34</f>
        <v>69735.13</v>
      </c>
      <c r="E12" s="4">
        <f>[44]декабрь№1!AM34</f>
        <v>59125.30128</v>
      </c>
      <c r="F12" s="1"/>
      <c r="G12" s="1">
        <f>[44]декабрь№1!AO34</f>
        <v>0</v>
      </c>
      <c r="H12" s="4">
        <f>C12+D12-E12-G12</f>
        <v>31477.112949415416</v>
      </c>
      <c r="I12" s="1"/>
    </row>
    <row r="13" spans="2:9" x14ac:dyDescent="0.25">
      <c r="B13" s="1" t="s">
        <v>16</v>
      </c>
      <c r="C13" s="4">
        <f>[44]декабрь№1!AQ34</f>
        <v>31677.112949415416</v>
      </c>
      <c r="D13" s="1">
        <f>[44]декабрь№1!G35</f>
        <v>71320.990000000005</v>
      </c>
      <c r="E13" s="4">
        <f>[44]декабрь№1!AM35</f>
        <v>58807.202080000003</v>
      </c>
      <c r="F13" s="1"/>
      <c r="G13" s="1">
        <f>[44]декабрь№1!AO35</f>
        <v>0</v>
      </c>
      <c r="H13" s="4">
        <f>C13+D13-E13-G13</f>
        <v>44190.900869415418</v>
      </c>
      <c r="I13" s="1"/>
    </row>
    <row r="14" spans="2:9" x14ac:dyDescent="0.25">
      <c r="B14" s="1" t="s">
        <v>17</v>
      </c>
      <c r="C14" s="4">
        <f>[44]декабрь№1!AQ35</f>
        <v>44390.900869415418</v>
      </c>
      <c r="D14" s="1">
        <f>[44]декабрь№1!G36</f>
        <v>72389.91</v>
      </c>
      <c r="E14" s="4">
        <f>[44]декабрь№1!AM36</f>
        <v>59381.295760000008</v>
      </c>
      <c r="F14" s="1" t="s">
        <v>41</v>
      </c>
      <c r="G14" s="1">
        <f>[44]декабрь№1!AO36</f>
        <v>168632.17</v>
      </c>
      <c r="H14" s="1"/>
      <c r="I14" s="4">
        <f>C14+D14-E14-G14</f>
        <v>-111232.6548905846</v>
      </c>
    </row>
    <row r="15" spans="2:9" x14ac:dyDescent="0.25">
      <c r="B15" s="1" t="s">
        <v>18</v>
      </c>
      <c r="C15" s="4">
        <f>[44]декабрь№1!AQ36</f>
        <v>-111032.6548905846</v>
      </c>
      <c r="D15" s="1">
        <f>[44]декабрь№1!G37</f>
        <v>67877.440000000002</v>
      </c>
      <c r="E15" s="4">
        <f>[44]декабрь№1!AM37</f>
        <v>57729.4902</v>
      </c>
      <c r="F15" s="1"/>
      <c r="G15" s="1"/>
      <c r="H15" s="1"/>
      <c r="I15" s="4">
        <f>C15+D15-E15-G15</f>
        <v>-100884.7050905846</v>
      </c>
    </row>
    <row r="16" spans="2:9" x14ac:dyDescent="0.25">
      <c r="B16" s="1" t="s">
        <v>20</v>
      </c>
      <c r="C16" s="4">
        <f>[44]декабрь№1!AQ37</f>
        <v>-100684.7050905846</v>
      </c>
      <c r="D16" s="1">
        <f>[44]декабрь№1!G38</f>
        <v>77457.39</v>
      </c>
      <c r="E16" s="4">
        <f>[44]декабрь№1!AM38</f>
        <v>60834.61896</v>
      </c>
      <c r="F16" s="1"/>
      <c r="G16" s="1"/>
      <c r="H16" s="1"/>
      <c r="I16" s="4">
        <f>C16+D16-E16-G16</f>
        <v>-84061.93405058459</v>
      </c>
    </row>
    <row r="17" spans="2:9" x14ac:dyDescent="0.25">
      <c r="B17" s="1" t="s">
        <v>22</v>
      </c>
      <c r="C17" s="4">
        <f>[44]декабрь№1!AQ38</f>
        <v>-83861.93405058459</v>
      </c>
      <c r="D17" s="1">
        <f>[44]декабрь№1!G39</f>
        <v>89471.47</v>
      </c>
      <c r="E17" s="4">
        <f>[44]декабрь№1!AM39</f>
        <v>63583.641920000002</v>
      </c>
      <c r="F17" s="1" t="s">
        <v>35</v>
      </c>
      <c r="G17" s="1">
        <v>142270.5</v>
      </c>
      <c r="H17" s="1"/>
      <c r="I17" s="4">
        <f>C17+D17-E17-G17</f>
        <v>-200244.60597058458</v>
      </c>
    </row>
    <row r="18" spans="2:9" x14ac:dyDescent="0.25">
      <c r="B18" s="1" t="s">
        <v>23</v>
      </c>
      <c r="C18" s="4">
        <f>[44]декабрь№1!AQ39</f>
        <v>-199444.60597058458</v>
      </c>
      <c r="D18" s="1">
        <f>[44]декабрь№1!G40</f>
        <v>96716.24</v>
      </c>
      <c r="E18" s="4">
        <f>[44]декабрь№1!AM40</f>
        <v>65005.032760000002</v>
      </c>
      <c r="F18" s="1" t="s">
        <v>89</v>
      </c>
      <c r="G18" s="1">
        <v>24180.05</v>
      </c>
      <c r="H18" s="1"/>
      <c r="I18" s="4">
        <f>C18+D18-E18-G18</f>
        <v>-191913.44873058458</v>
      </c>
    </row>
    <row r="19" spans="2:9" x14ac:dyDescent="0.25">
      <c r="B19" s="1" t="s">
        <v>53</v>
      </c>
      <c r="C19" s="4">
        <f>[44]декабрь№1!AQ40</f>
        <v>-191113.44873058458</v>
      </c>
      <c r="D19" s="1">
        <f>[44]декабрь№1!G41</f>
        <v>82670.76999999999</v>
      </c>
      <c r="E19" s="4">
        <f>[44]декабрь№1!AM41</f>
        <v>60739.641759999999</v>
      </c>
      <c r="F19" s="1"/>
      <c r="G19" s="1"/>
      <c r="H19" s="1"/>
      <c r="I19" s="4">
        <f>C19+D19-E19-G19</f>
        <v>-169182.32049058459</v>
      </c>
    </row>
    <row r="20" spans="2:9" x14ac:dyDescent="0.25">
      <c r="B20" s="1" t="s">
        <v>11</v>
      </c>
      <c r="C20" s="4">
        <f>[44]декабрь№1!AQ41</f>
        <v>-168382.32049058459</v>
      </c>
      <c r="D20" s="1">
        <f>[44]декабрь№1!G42</f>
        <v>76563.22</v>
      </c>
      <c r="E20" s="4">
        <f>[44]декабрь№1!AM42</f>
        <v>60315.178999999996</v>
      </c>
      <c r="F20" s="1"/>
      <c r="G20" s="1"/>
      <c r="H20" s="1"/>
      <c r="I20" s="4">
        <f>C20+D20-E20-G20</f>
        <v>-152134.27949058459</v>
      </c>
    </row>
    <row r="21" spans="2:9" x14ac:dyDescent="0.25">
      <c r="B21" s="1" t="s">
        <v>12</v>
      </c>
      <c r="C21" s="4">
        <f>[44]декабрь№1!AQ42</f>
        <v>-151334.27949058459</v>
      </c>
      <c r="D21" s="1">
        <f>[44]декабрь№1!G43</f>
        <v>75794.459999999992</v>
      </c>
      <c r="E21" s="4">
        <f>[44]декабрь№1!AM43</f>
        <v>58645.006999999991</v>
      </c>
      <c r="F21" s="1"/>
      <c r="G21" s="1"/>
      <c r="H21" s="1"/>
      <c r="I21" s="4">
        <f>C21+D21-E21-G21</f>
        <v>-134184.82649058459</v>
      </c>
    </row>
    <row r="22" spans="2:9" x14ac:dyDescent="0.25">
      <c r="B22" s="1" t="s">
        <v>13</v>
      </c>
      <c r="C22" s="4">
        <f>[44]декабрь№1!AQ43</f>
        <v>-133384.82649058459</v>
      </c>
      <c r="D22" s="1">
        <f>[44]декабрь№1!G44</f>
        <v>22056.65</v>
      </c>
      <c r="E22" s="4">
        <f>[44]декабрь№1!AM44</f>
        <v>52273.083200000001</v>
      </c>
      <c r="F22" s="1"/>
      <c r="G22" s="1"/>
      <c r="H22" s="1"/>
      <c r="I22" s="4">
        <f>C22+D22-E22-G22</f>
        <v>-163601.25969058459</v>
      </c>
    </row>
    <row r="23" spans="2:9" x14ac:dyDescent="0.25">
      <c r="B23" s="1" t="s">
        <v>14</v>
      </c>
      <c r="C23" s="4">
        <f>[44]декабрь№1!AQ44</f>
        <v>-162801.25969058459</v>
      </c>
      <c r="D23" s="1">
        <f>[44]декабрь№1!G45</f>
        <v>100011.94</v>
      </c>
      <c r="E23" s="4">
        <f>[44]декабрь№1!AM45</f>
        <v>69362.550599999988</v>
      </c>
      <c r="F23" s="1"/>
      <c r="G23" s="1"/>
      <c r="H23" s="1"/>
      <c r="I23" s="4">
        <f>C23+D23-E23-G23</f>
        <v>-132151.87029058457</v>
      </c>
    </row>
    <row r="24" spans="2:9" x14ac:dyDescent="0.25">
      <c r="B24" s="1" t="s">
        <v>15</v>
      </c>
      <c r="C24" s="4">
        <f>[44]декабрь№1!AQ45</f>
        <v>-131951.87029058457</v>
      </c>
      <c r="D24" s="1">
        <f>[44]декабрь№1!G46</f>
        <v>77311.22</v>
      </c>
      <c r="E24" s="4">
        <f>[44]декабрь№1!AM46</f>
        <v>61626.748119999997</v>
      </c>
      <c r="F24" s="1"/>
      <c r="G24" s="1"/>
      <c r="H24" s="1"/>
      <c r="I24" s="4">
        <f>C24+D24-E24-G24</f>
        <v>-116267.39841058457</v>
      </c>
    </row>
    <row r="25" spans="2:9" x14ac:dyDescent="0.25">
      <c r="B25" s="1" t="s">
        <v>16</v>
      </c>
      <c r="C25" s="4">
        <f>[44]декабрь№1!AQ46</f>
        <v>-116067.39841058457</v>
      </c>
      <c r="D25" s="1">
        <f>[44]декабрь№1!G47</f>
        <v>77119.53</v>
      </c>
      <c r="E25" s="4">
        <f>[44]декабрь№1!AM47</f>
        <v>58485.719520000006</v>
      </c>
      <c r="F25" s="1"/>
      <c r="G25" s="1"/>
      <c r="H25" s="1"/>
      <c r="I25" s="4">
        <f>C25+D25-E25-G25</f>
        <v>-97433.587930584588</v>
      </c>
    </row>
    <row r="26" spans="2:9" x14ac:dyDescent="0.25">
      <c r="B26" s="1" t="s">
        <v>17</v>
      </c>
      <c r="C26" s="4">
        <f>[44]декабрь№1!AQ47</f>
        <v>-97233.587930584588</v>
      </c>
      <c r="D26" s="1">
        <f>[44]декабрь№1!G48</f>
        <v>90151.67</v>
      </c>
      <c r="E26" s="4">
        <f>[44]декабрь№1!AM48</f>
        <v>60414.006240000002</v>
      </c>
      <c r="F26" s="1"/>
      <c r="G26" s="1"/>
      <c r="H26" s="1"/>
      <c r="I26" s="4">
        <f>C26+D26-E26-G26</f>
        <v>-67495.924170584593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H31" sqref="H31"/>
    </sheetView>
  </sheetViews>
  <sheetFormatPr defaultRowHeight="15" x14ac:dyDescent="0.25"/>
  <cols>
    <col min="2" max="2" width="9.28515625" bestFit="1" customWidth="1"/>
    <col min="3" max="3" width="18.140625" customWidth="1"/>
    <col min="4" max="4" width="17.85546875" customWidth="1"/>
    <col min="5" max="5" width="21.140625" customWidth="1"/>
    <col min="6" max="6" width="29" customWidth="1"/>
    <col min="7" max="7" width="12.140625" customWidth="1"/>
    <col min="8" max="8" width="16.7109375" customWidth="1"/>
    <col min="9" max="9" width="12.42578125" customWidth="1"/>
  </cols>
  <sheetData>
    <row r="3" spans="2:9" x14ac:dyDescent="0.25">
      <c r="E3" s="2" t="s">
        <v>190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ht="15" customHeight="1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[45]февраль№1!AT27</f>
        <v>53864.523846263619</v>
      </c>
      <c r="D8" s="1">
        <f>[45]февраль№1!G28+[45]февраль№1!M28</f>
        <v>38521.21</v>
      </c>
      <c r="E8" s="4">
        <f>[45]февраль№1!AP28</f>
        <v>39672.989719999998</v>
      </c>
      <c r="F8" s="1" t="s">
        <v>90</v>
      </c>
      <c r="G8" s="1">
        <f>[45]февраль№1!AR28</f>
        <v>62273.67</v>
      </c>
      <c r="H8" s="1"/>
      <c r="I8" s="4">
        <f>C8+D8-E8-G8</f>
        <v>-9560.9258737363853</v>
      </c>
    </row>
    <row r="9" spans="2:9" x14ac:dyDescent="0.25">
      <c r="B9" s="1" t="s">
        <v>12</v>
      </c>
      <c r="C9" s="4">
        <f>[45]февраль№1!AT28</f>
        <v>-9560.9258737363853</v>
      </c>
      <c r="D9" s="1">
        <f>[45]февраль№1!G29+[45]февраль№1!M29</f>
        <v>46546.200000000004</v>
      </c>
      <c r="E9" s="4">
        <f>[45]февраль№1!AP29</f>
        <v>41595.783440000007</v>
      </c>
      <c r="F9" s="1"/>
      <c r="G9" s="1">
        <f>[45]февраль№1!AR29</f>
        <v>0</v>
      </c>
      <c r="H9" s="4">
        <f>C9+D9-E9-G9</f>
        <v>-4610.5093137363874</v>
      </c>
      <c r="I9" s="1"/>
    </row>
    <row r="10" spans="2:9" x14ac:dyDescent="0.25">
      <c r="B10" s="1" t="s">
        <v>13</v>
      </c>
      <c r="C10" s="4">
        <f>[45]февраль№1!AT29</f>
        <v>-4610.5093137363874</v>
      </c>
      <c r="D10" s="1">
        <f>[45]февраль№1!G30+[45]февраль№1!M30</f>
        <v>61458.25</v>
      </c>
      <c r="E10" s="4">
        <f>[45]февраль№1!AP30</f>
        <v>45443.918680000002</v>
      </c>
      <c r="F10" s="1"/>
      <c r="G10" s="1">
        <f>[45]февраль№1!AR30</f>
        <v>0</v>
      </c>
      <c r="H10" s="4">
        <f>C10+D10-E10-G10</f>
        <v>11403.82200626361</v>
      </c>
      <c r="I10" s="1"/>
    </row>
    <row r="11" spans="2:9" x14ac:dyDescent="0.25">
      <c r="B11" s="1" t="s">
        <v>14</v>
      </c>
      <c r="C11" s="4">
        <f>[45]февраль№1!AT30</f>
        <v>11403.82200626361</v>
      </c>
      <c r="D11" s="1">
        <f>[45]февраль№1!G31+[45]февраль№1!M31</f>
        <v>50795.43</v>
      </c>
      <c r="E11" s="4">
        <f>[45]февраль№1!AP31</f>
        <v>42361.15036</v>
      </c>
      <c r="F11" s="1"/>
      <c r="G11" s="1">
        <f>[45]февраль№1!AR31</f>
        <v>0</v>
      </c>
      <c r="H11" s="4">
        <f>C11+D11-E11-G11</f>
        <v>19838.101646263611</v>
      </c>
      <c r="I11" s="1"/>
    </row>
    <row r="12" spans="2:9" x14ac:dyDescent="0.25">
      <c r="B12" s="1" t="s">
        <v>15</v>
      </c>
      <c r="C12" s="4">
        <f>[45]февраль№1!AT31</f>
        <v>19838.101646263611</v>
      </c>
      <c r="D12" s="1">
        <f>[45]февраль№1!G32+[45]февраль№1!M32</f>
        <v>67735.7</v>
      </c>
      <c r="E12" s="4">
        <f>[45]февраль№1!AP32</f>
        <v>42108.165999999997</v>
      </c>
      <c r="F12" s="1"/>
      <c r="G12" s="1">
        <f>[45]февраль№1!AR32</f>
        <v>0</v>
      </c>
      <c r="H12" s="4">
        <f>C12+D12-E12-G12</f>
        <v>45465.635646263603</v>
      </c>
      <c r="I12" s="1"/>
    </row>
    <row r="13" spans="2:9" x14ac:dyDescent="0.25">
      <c r="B13" s="1" t="s">
        <v>16</v>
      </c>
      <c r="C13" s="4">
        <f>[45]февраль№1!AT32</f>
        <v>45465.635646263603</v>
      </c>
      <c r="D13" s="1">
        <f>[45]февраль№1!G33+[45]февраль№1!M33</f>
        <v>44390.5</v>
      </c>
      <c r="E13" s="4">
        <f>[45]февраль№1!AP33</f>
        <v>41600.054080000002</v>
      </c>
      <c r="F13" s="1"/>
      <c r="G13" s="1">
        <f>[45]февраль№1!AR33</f>
        <v>0</v>
      </c>
      <c r="H13" s="4">
        <f>C13+D13-E13-G13</f>
        <v>48256.081566263601</v>
      </c>
      <c r="I13" s="1"/>
    </row>
    <row r="14" spans="2:9" x14ac:dyDescent="0.25">
      <c r="B14" s="1" t="s">
        <v>17</v>
      </c>
      <c r="C14" s="4">
        <f>[45]февраль№1!AT33</f>
        <v>48256.081566263601</v>
      </c>
      <c r="D14" s="1">
        <f>[45]февраль№1!G34+[45]февраль№1!M34</f>
        <v>41140.229999999996</v>
      </c>
      <c r="E14" s="4">
        <f>[45]февраль№1!AP34</f>
        <v>40870.115080000003</v>
      </c>
      <c r="F14" s="1"/>
      <c r="G14" s="1">
        <f>[45]февраль№1!AR34</f>
        <v>0</v>
      </c>
      <c r="H14" s="4">
        <f>C14+D14-E14-G14</f>
        <v>48526.196486263594</v>
      </c>
      <c r="I14" s="1"/>
    </row>
    <row r="15" spans="2:9" x14ac:dyDescent="0.25">
      <c r="B15" s="1" t="s">
        <v>18</v>
      </c>
      <c r="C15" s="4">
        <f>[45]февраль№1!AT34</f>
        <v>48526.196486263594</v>
      </c>
      <c r="D15" s="1">
        <f>[45]февраль№1!G35+[45]февраль№1!M35</f>
        <v>48086.559999999998</v>
      </c>
      <c r="E15" s="4">
        <f>[45]февраль№1!AP35</f>
        <v>51830.725200000015</v>
      </c>
      <c r="F15" s="1"/>
      <c r="G15" s="1">
        <f>[45]февраль№1!AR35</f>
        <v>0</v>
      </c>
      <c r="H15" s="4">
        <f>C15+D15-E15-G15</f>
        <v>44782.031286263576</v>
      </c>
      <c r="I15" s="1"/>
    </row>
    <row r="16" spans="2:9" x14ac:dyDescent="0.25">
      <c r="B16" s="1" t="s">
        <v>20</v>
      </c>
      <c r="C16" s="4">
        <f>[45]февраль№1!AT35</f>
        <v>44782.031286263576</v>
      </c>
      <c r="D16" s="1">
        <f>[45]февраль№1!G36+[45]февраль№1!M36</f>
        <v>69075.09</v>
      </c>
      <c r="E16" s="4">
        <f>[45]февраль№1!AP36</f>
        <v>41963.293720000009</v>
      </c>
      <c r="F16" s="1" t="s">
        <v>91</v>
      </c>
      <c r="G16" s="1">
        <f>[45]февраль№1!AR36</f>
        <v>108179.39</v>
      </c>
      <c r="H16" s="4"/>
      <c r="I16" s="4">
        <f>C16+D16-E16-G16</f>
        <v>-36285.562433736442</v>
      </c>
    </row>
    <row r="17" spans="2:9" x14ac:dyDescent="0.25">
      <c r="B17" s="1" t="s">
        <v>22</v>
      </c>
      <c r="C17" s="4">
        <f>[45]февраль№1!AT36</f>
        <v>-36285.562433736442</v>
      </c>
      <c r="D17" s="1">
        <f>[45]февраль№1!G37+[45]февраль№1!M37</f>
        <v>80951.839999999997</v>
      </c>
      <c r="E17" s="4">
        <f>[45]февраль№1!AP37</f>
        <v>51152.636560000006</v>
      </c>
      <c r="F17" s="1"/>
      <c r="G17" s="1">
        <v>0</v>
      </c>
      <c r="H17" s="4"/>
      <c r="I17" s="4">
        <f>C17+D17-E17-G17</f>
        <v>-6486.3589937364522</v>
      </c>
    </row>
    <row r="18" spans="2:9" x14ac:dyDescent="0.25">
      <c r="B18" s="1" t="s">
        <v>23</v>
      </c>
      <c r="C18" s="4">
        <f>[45]февраль№1!AT37</f>
        <v>-5686.3589937364522</v>
      </c>
      <c r="D18" s="1">
        <f>[45]февраль№1!G38+[45]февраль№1!M38</f>
        <v>94671.83</v>
      </c>
      <c r="E18" s="4">
        <f>[45]февраль№1!AP38</f>
        <v>54955.423880000002</v>
      </c>
      <c r="F18" s="1" t="s">
        <v>92</v>
      </c>
      <c r="G18" s="1">
        <f>[45]февраль№1!AR38</f>
        <v>108179.39</v>
      </c>
      <c r="H18" s="4"/>
      <c r="I18" s="4">
        <f>C18+D18-E18-G18</f>
        <v>-74149.342873736459</v>
      </c>
    </row>
    <row r="19" spans="2:9" x14ac:dyDescent="0.25">
      <c r="B19" s="1" t="s">
        <v>53</v>
      </c>
      <c r="C19" s="4">
        <f>[45]февраль№1!AT38</f>
        <v>-73349.342873736459</v>
      </c>
      <c r="D19" s="1">
        <f>[45]февраль№1!G39+[45]февраль№1!M39</f>
        <v>100826.26000000001</v>
      </c>
      <c r="E19" s="4">
        <f>[45]февраль№1!AP39</f>
        <v>49988.115920000004</v>
      </c>
      <c r="F19" s="1" t="s">
        <v>87</v>
      </c>
      <c r="G19" s="1">
        <v>28834.13</v>
      </c>
      <c r="H19" s="4"/>
      <c r="I19" s="4">
        <f>C19+D19-E19-G19</f>
        <v>-51345.328793736451</v>
      </c>
    </row>
    <row r="20" spans="2:9" x14ac:dyDescent="0.25">
      <c r="B20" s="1" t="s">
        <v>11</v>
      </c>
      <c r="C20" s="4">
        <f>[45]февраль№1!AT39</f>
        <v>-50545.328793736466</v>
      </c>
      <c r="D20" s="1">
        <f>[45]февраль№1!G40+[45]февраль№1!M40</f>
        <v>63344.92</v>
      </c>
      <c r="E20" s="4">
        <f>[45]февраль№1!AP40</f>
        <v>46443.920400000003</v>
      </c>
      <c r="F20" s="1"/>
      <c r="G20" s="1">
        <f>[45]февраль№1!AR40</f>
        <v>0</v>
      </c>
      <c r="H20" s="4"/>
      <c r="I20" s="4">
        <f>C20+D20-E20-G20</f>
        <v>-33644.32919373647</v>
      </c>
    </row>
    <row r="21" spans="2:9" x14ac:dyDescent="0.25">
      <c r="B21" s="1" t="s">
        <v>12</v>
      </c>
      <c r="C21" s="4">
        <f>[45]февраль№1!AT40</f>
        <v>-32844.32919373647</v>
      </c>
      <c r="D21" s="1">
        <f>[45]февраль№1!G41+[45]февраль№1!M41</f>
        <v>78128.88</v>
      </c>
      <c r="E21" s="4">
        <f>[45]февраль№1!AP41</f>
        <v>50003.878320000003</v>
      </c>
      <c r="F21" s="1"/>
      <c r="G21" s="1">
        <f>[45]февраль№1!AR41</f>
        <v>0</v>
      </c>
      <c r="H21" s="4"/>
      <c r="I21" s="4">
        <f>C21+D21-E21-G21</f>
        <v>-4719.327513736469</v>
      </c>
    </row>
    <row r="22" spans="2:9" x14ac:dyDescent="0.25">
      <c r="B22" s="1" t="s">
        <v>13</v>
      </c>
      <c r="C22" s="4">
        <f>[45]февраль№1!AT41</f>
        <v>28967.912486263536</v>
      </c>
      <c r="D22" s="1">
        <f>[45]февраль№1!G42+[45]февраль№1!M42</f>
        <v>69892.2</v>
      </c>
      <c r="E22" s="4">
        <f>[45]февраль№1!AP42</f>
        <v>47640.687280000006</v>
      </c>
      <c r="F22" s="1"/>
      <c r="G22" s="1">
        <f>[45]февраль№1!AR42</f>
        <v>0</v>
      </c>
      <c r="H22" s="4"/>
      <c r="I22" s="4">
        <f>C22+D22-E22-G22</f>
        <v>51219.425206263528</v>
      </c>
    </row>
    <row r="23" spans="2:9" x14ac:dyDescent="0.25">
      <c r="B23" s="1" t="s">
        <v>14</v>
      </c>
      <c r="C23" s="4">
        <f>[45]февраль№1!AT42</f>
        <v>52019.425206263542</v>
      </c>
      <c r="D23" s="1">
        <f>[45]февраль№1!G43+[45]февраль№1!M43</f>
        <v>74526.78</v>
      </c>
      <c r="E23" s="4">
        <f>[45]февраль№1!AP43</f>
        <v>52031.533760000006</v>
      </c>
      <c r="F23" s="1"/>
      <c r="G23" s="1">
        <f>[45]февраль№1!AR43</f>
        <v>0</v>
      </c>
      <c r="H23" s="4"/>
      <c r="I23" s="4">
        <f>C23+D23-E23-G23</f>
        <v>74514.671446263543</v>
      </c>
    </row>
    <row r="24" spans="2:9" x14ac:dyDescent="0.25">
      <c r="B24" s="1" t="s">
        <v>15</v>
      </c>
      <c r="C24" s="4">
        <f>[45]февраль№1!AT43</f>
        <v>74714.671446263543</v>
      </c>
      <c r="D24" s="1">
        <f>[45]февраль№1!G44+[45]февраль№1!M44</f>
        <v>82351.920000000013</v>
      </c>
      <c r="E24" s="4">
        <f>[45]февраль№1!AP44</f>
        <v>42274.486080000002</v>
      </c>
      <c r="F24" s="1"/>
      <c r="G24" s="1">
        <f>[45]февраль№1!AR44</f>
        <v>0</v>
      </c>
      <c r="H24" s="4"/>
      <c r="I24" s="4">
        <f>C24+D24-E24-G24</f>
        <v>114792.10536626354</v>
      </c>
    </row>
    <row r="25" spans="2:9" x14ac:dyDescent="0.25">
      <c r="B25" s="1" t="s">
        <v>16</v>
      </c>
      <c r="C25" s="4">
        <f>[45]февраль№1!AT44</f>
        <v>115052.16536626354</v>
      </c>
      <c r="D25" s="1">
        <f>[45]февраль№1!G45+[45]февраль№1!M45</f>
        <v>88934.319999999992</v>
      </c>
      <c r="E25" s="4">
        <f>[45]февраль№1!AP45</f>
        <v>42631.505120000002</v>
      </c>
      <c r="F25" s="1"/>
      <c r="G25" s="1">
        <f>[45]февраль№1!AR45</f>
        <v>0</v>
      </c>
      <c r="H25" s="4"/>
      <c r="I25" s="4">
        <f>C25+D25-E25-G25</f>
        <v>161354.98024626356</v>
      </c>
    </row>
    <row r="26" spans="2:9" x14ac:dyDescent="0.25">
      <c r="B26" s="1" t="s">
        <v>17</v>
      </c>
      <c r="C26" s="4">
        <f>[45]февраль№1!AT45</f>
        <v>161554.9802462635</v>
      </c>
      <c r="D26" s="1">
        <f>[45]февраль№1!G46+[45]февраль№1!M46</f>
        <v>63164.28</v>
      </c>
      <c r="E26" s="4">
        <f>[45]февраль№1!AP46</f>
        <v>47880.076160000004</v>
      </c>
      <c r="F26" s="1"/>
      <c r="G26" s="1">
        <f>[45]февраль№1!AR46</f>
        <v>0</v>
      </c>
      <c r="H26" s="4"/>
      <c r="I26" s="4">
        <f>C26+D26-E26-G26</f>
        <v>176839.1840862635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F32" sqref="F32"/>
    </sheetView>
  </sheetViews>
  <sheetFormatPr defaultRowHeight="15" x14ac:dyDescent="0.25"/>
  <cols>
    <col min="2" max="2" width="9.28515625" bestFit="1" customWidth="1"/>
    <col min="3" max="3" width="20.42578125" customWidth="1"/>
    <col min="4" max="4" width="11.28515625" customWidth="1"/>
    <col min="5" max="5" width="23.5703125" bestFit="1" customWidth="1"/>
    <col min="6" max="6" width="31.28515625" customWidth="1"/>
    <col min="7" max="7" width="12.42578125" customWidth="1"/>
    <col min="8" max="8" width="9.42578125" customWidth="1"/>
    <col min="9" max="9" width="10.28515625" bestFit="1" customWidth="1"/>
  </cols>
  <sheetData>
    <row r="4" spans="2:9" x14ac:dyDescent="0.25">
      <c r="E4" s="2" t="s">
        <v>191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[46]декабрь№1!AT29</f>
        <v>-58205.082741071259</v>
      </c>
      <c r="D9" s="1">
        <f>[46]декабрь№1!G30+[46]декабрь№1!M30</f>
        <v>14874.44</v>
      </c>
      <c r="E9" s="4">
        <f>[46]декабрь№1!AP30</f>
        <v>15971.525680000001</v>
      </c>
      <c r="F9" s="1"/>
      <c r="G9" s="1">
        <f>[46]декабрь№1!AR30</f>
        <v>0</v>
      </c>
      <c r="H9" s="1"/>
      <c r="I9" s="4">
        <f>C9+D9-E9-G9</f>
        <v>-59302.168421071256</v>
      </c>
    </row>
    <row r="10" spans="2:9" x14ac:dyDescent="0.25">
      <c r="B10" s="1" t="s">
        <v>12</v>
      </c>
      <c r="C10" s="4">
        <f>[46]декабрь№1!AT30</f>
        <v>-59302.168421071256</v>
      </c>
      <c r="D10" s="1">
        <f>[46]декабрь№1!G31+[46]декабрь№1!M31</f>
        <v>14995.43</v>
      </c>
      <c r="E10" s="4">
        <f>[46]декабрь№1!AP31</f>
        <v>16083.361159999999</v>
      </c>
      <c r="F10" s="1"/>
      <c r="G10" s="1">
        <f>[46]декабрь№1!AR31</f>
        <v>0</v>
      </c>
      <c r="H10" s="1"/>
      <c r="I10" s="4">
        <f>C10+D10-E10-G10</f>
        <v>-60390.099581071256</v>
      </c>
    </row>
    <row r="11" spans="2:9" x14ac:dyDescent="0.25">
      <c r="B11" s="1" t="s">
        <v>13</v>
      </c>
      <c r="C11" s="4">
        <f>[46]декабрь№1!AT31</f>
        <v>-60390.099581071256</v>
      </c>
      <c r="D11" s="1">
        <f>[46]декабрь№1!G32+[46]декабрь№1!M32</f>
        <v>15582.73</v>
      </c>
      <c r="E11" s="4">
        <f>[46]декабрь№1!AP32</f>
        <v>17005.42484</v>
      </c>
      <c r="F11" s="1"/>
      <c r="G11" s="1">
        <f>[46]декабрь№1!AR32</f>
        <v>0</v>
      </c>
      <c r="H11" s="1"/>
      <c r="I11" s="4">
        <f>C11+D11-E11-G11</f>
        <v>-61812.794421071252</v>
      </c>
    </row>
    <row r="12" spans="2:9" x14ac:dyDescent="0.25">
      <c r="B12" s="1" t="s">
        <v>14</v>
      </c>
      <c r="C12" s="4">
        <f>[46]декабрь№1!AT32</f>
        <v>-61812.794421071252</v>
      </c>
      <c r="D12" s="1">
        <f>[46]декабрь№1!G33+[46]декабрь№1!M33</f>
        <v>14980.79</v>
      </c>
      <c r="E12" s="4">
        <f>[46]декабрь№1!AP33</f>
        <v>16107.01324</v>
      </c>
      <c r="F12" s="1"/>
      <c r="G12" s="1">
        <f>[46]декабрь№1!AR33</f>
        <v>0</v>
      </c>
      <c r="H12" s="1"/>
      <c r="I12" s="4">
        <f>C12+D12-E12-G12</f>
        <v>-62939.017661071251</v>
      </c>
    </row>
    <row r="13" spans="2:9" x14ac:dyDescent="0.25">
      <c r="B13" s="1" t="s">
        <v>15</v>
      </c>
      <c r="C13" s="4">
        <f>[46]декабрь№1!AT33</f>
        <v>-62939.017661071251</v>
      </c>
      <c r="D13" s="1">
        <f>[46]декабрь№1!G34+[46]декабрь№1!M34</f>
        <v>23129.16</v>
      </c>
      <c r="E13" s="4">
        <f>[46]декабрь№1!AP34</f>
        <v>17340.599999999999</v>
      </c>
      <c r="F13" s="1"/>
      <c r="G13" s="1">
        <f>[46]декабрь№1!AR34</f>
        <v>0</v>
      </c>
      <c r="H13" s="1"/>
      <c r="I13" s="4">
        <f>C13+D13-E13-G13</f>
        <v>-57150.457661071247</v>
      </c>
    </row>
    <row r="14" spans="2:9" x14ac:dyDescent="0.25">
      <c r="B14" s="1" t="s">
        <v>16</v>
      </c>
      <c r="C14" s="4">
        <f>[46]декабрь№1!AT34</f>
        <v>-57150.457661071247</v>
      </c>
      <c r="D14" s="1">
        <f>[46]декабрь№1!G35+[46]декабрь№1!M35</f>
        <v>17358.75</v>
      </c>
      <c r="E14" s="4">
        <f>[46]декабрь№1!AP35</f>
        <v>16765.21588</v>
      </c>
      <c r="F14" s="1"/>
      <c r="G14" s="1">
        <f>[46]декабрь№1!AR35</f>
        <v>0</v>
      </c>
      <c r="H14" s="1"/>
      <c r="I14" s="4">
        <f>C14+D14-E14-G14</f>
        <v>-56556.923541071243</v>
      </c>
    </row>
    <row r="15" spans="2:9" x14ac:dyDescent="0.25">
      <c r="B15" s="1" t="s">
        <v>17</v>
      </c>
      <c r="C15" s="4">
        <f>[46]декабрь№1!AT35</f>
        <v>-56556.923541071243</v>
      </c>
      <c r="D15" s="1">
        <f>[46]декабрь№1!G36+[46]декабрь№1!M36</f>
        <v>17780.66</v>
      </c>
      <c r="E15" s="4">
        <f>[46]декабрь№1!AP36</f>
        <v>16682.74912</v>
      </c>
      <c r="F15" s="1"/>
      <c r="G15" s="1">
        <f>[46]декабрь№1!AR36</f>
        <v>0</v>
      </c>
      <c r="H15" s="1"/>
      <c r="I15" s="4">
        <f>C15+D15-E15-G15</f>
        <v>-55459.01266107124</v>
      </c>
    </row>
    <row r="16" spans="2:9" x14ac:dyDescent="0.25">
      <c r="B16" s="1" t="s">
        <v>18</v>
      </c>
      <c r="C16" s="4">
        <f>[46]декабрь№1!AT36</f>
        <v>-55459.01266107124</v>
      </c>
      <c r="D16" s="1">
        <f>[46]декабрь№1!G37+[46]декабрь№1!M37</f>
        <v>18588.34</v>
      </c>
      <c r="E16" s="4">
        <f>[46]декабрь№1!AP37</f>
        <v>16830.356319999999</v>
      </c>
      <c r="F16" s="1"/>
      <c r="G16" s="1">
        <f>[46]декабрь№1!AR37</f>
        <v>0</v>
      </c>
      <c r="H16" s="1"/>
      <c r="I16" s="4">
        <f>C16+D16-E16-G16</f>
        <v>-53701.028981071235</v>
      </c>
    </row>
    <row r="17" spans="2:9" x14ac:dyDescent="0.25">
      <c r="B17" s="1" t="s">
        <v>20</v>
      </c>
      <c r="C17" s="4">
        <f>[46]декабрь№1!AT37</f>
        <v>-53701.028981071235</v>
      </c>
      <c r="D17" s="1">
        <f>[46]декабрь№1!G38+[46]декабрь№1!M38</f>
        <v>16615.78</v>
      </c>
      <c r="E17" s="4">
        <f>[46]декабрь№1!AP38</f>
        <v>16277.338400000001</v>
      </c>
      <c r="F17" s="1" t="s">
        <v>21</v>
      </c>
      <c r="G17" s="1">
        <f>[46]декабрь№1!AR38</f>
        <v>2160.8200000000002</v>
      </c>
      <c r="H17" s="1"/>
      <c r="I17" s="4">
        <f>C17+D17-E17-G17</f>
        <v>-55523.407381071236</v>
      </c>
    </row>
    <row r="18" spans="2:9" x14ac:dyDescent="0.25">
      <c r="B18" s="1" t="s">
        <v>22</v>
      </c>
      <c r="C18" s="4">
        <f>[46]декабрь№1!AT38</f>
        <v>-55523.407381071236</v>
      </c>
      <c r="D18" s="1">
        <f>[46]декабрь№1!G39+[46]декабрь№1!M39</f>
        <v>14727.17</v>
      </c>
      <c r="E18" s="4">
        <f>[46]декабрь№1!AP39</f>
        <v>30208.010759999994</v>
      </c>
      <c r="F18" s="1" t="s">
        <v>35</v>
      </c>
      <c r="G18" s="1">
        <f>[46]декабрь№1!AR39</f>
        <v>30574.45</v>
      </c>
      <c r="H18" s="1"/>
      <c r="I18" s="4">
        <f>C18+D18-E18-G18</f>
        <v>-101578.69814107123</v>
      </c>
    </row>
    <row r="19" spans="2:9" x14ac:dyDescent="0.25">
      <c r="B19" s="1" t="s">
        <v>23</v>
      </c>
      <c r="C19" s="4">
        <f>[46]декабрь№1!AT39</f>
        <v>-101378.69814107123</v>
      </c>
      <c r="D19" s="1">
        <f>[46]декабрь№1!G40+[46]декабрь№1!M40</f>
        <v>16392.3</v>
      </c>
      <c r="E19" s="4">
        <f>[46]декабрь№1!AP40</f>
        <v>16469.919119999999</v>
      </c>
      <c r="F19" s="1"/>
      <c r="G19" s="1">
        <v>0</v>
      </c>
      <c r="H19" s="1"/>
      <c r="I19" s="4">
        <f>C19+D19-E19-G19</f>
        <v>-101456.31726107124</v>
      </c>
    </row>
    <row r="20" spans="2:9" x14ac:dyDescent="0.25">
      <c r="B20" s="1" t="s">
        <v>53</v>
      </c>
      <c r="C20" s="4">
        <f>[46]декабрь№1!AT40</f>
        <v>-101256.31726107124</v>
      </c>
      <c r="D20" s="1">
        <f>[46]декабрь№1!G41+[46]декабрь№1!M41</f>
        <v>24626.58</v>
      </c>
      <c r="E20" s="4">
        <f>[46]декабрь№1!AP41</f>
        <v>17287.806639999999</v>
      </c>
      <c r="F20" s="1"/>
      <c r="G20" s="1">
        <v>0</v>
      </c>
      <c r="H20" s="1"/>
      <c r="I20" s="4">
        <f>C20+D20-E20-G20</f>
        <v>-93917.543901071229</v>
      </c>
    </row>
    <row r="21" spans="2:9" x14ac:dyDescent="0.25">
      <c r="B21" s="1" t="s">
        <v>11</v>
      </c>
      <c r="C21" s="4">
        <f>[46]декабрь№1!AT41</f>
        <v>-93717.543901071229</v>
      </c>
      <c r="D21" s="1">
        <f>[46]декабрь№1!G42+[46]декабрь№1!M42</f>
        <v>17901.07</v>
      </c>
      <c r="E21" s="4">
        <f>[46]декабрь№1!AP42</f>
        <v>17860.41388</v>
      </c>
      <c r="F21" s="1"/>
      <c r="G21" s="1">
        <v>0</v>
      </c>
      <c r="H21" s="1"/>
      <c r="I21" s="4">
        <f>C21+D21-E21-G21</f>
        <v>-93676.887781071244</v>
      </c>
    </row>
    <row r="22" spans="2:9" x14ac:dyDescent="0.25">
      <c r="B22" s="1" t="s">
        <v>12</v>
      </c>
      <c r="C22" s="4">
        <f>[46]декабрь№1!AT42</f>
        <v>-93476.887781071244</v>
      </c>
      <c r="D22" s="1">
        <f>[46]декабрь№1!G43+[46]декабрь№1!M43</f>
        <v>21209.579999999998</v>
      </c>
      <c r="E22" s="4">
        <f>[46]декабрь№1!AP43</f>
        <v>16785.186000000002</v>
      </c>
      <c r="F22" s="1"/>
      <c r="G22" s="1">
        <v>0</v>
      </c>
      <c r="H22" s="1"/>
      <c r="I22" s="4">
        <f>C22+D22-E22-G22</f>
        <v>-89052.493781071244</v>
      </c>
    </row>
    <row r="23" spans="2:9" x14ac:dyDescent="0.25">
      <c r="B23" s="1" t="s">
        <v>13</v>
      </c>
      <c r="C23" s="4">
        <f>[46]декабрь№1!AT43</f>
        <v>-88852.493781071244</v>
      </c>
      <c r="D23" s="1">
        <f>[46]декабрь№1!G44+[46]декабрь№1!M44</f>
        <v>13088.24</v>
      </c>
      <c r="E23" s="4">
        <f>[46]декабрь№1!AP44</f>
        <v>17471.725199999997</v>
      </c>
      <c r="F23" s="1"/>
      <c r="G23" s="1">
        <v>0</v>
      </c>
      <c r="H23" s="1"/>
      <c r="I23" s="4">
        <f>C23+D23-E23-G23</f>
        <v>-93235.978981071239</v>
      </c>
    </row>
    <row r="24" spans="2:9" x14ac:dyDescent="0.25">
      <c r="B24" s="1" t="s">
        <v>14</v>
      </c>
      <c r="C24" s="4">
        <f>[46]декабрь№1!AT44</f>
        <v>-93035.978981071239</v>
      </c>
      <c r="D24" s="1">
        <f>[46]декабрь№1!G45+[46]декабрь№1!M45</f>
        <v>16289.380000000001</v>
      </c>
      <c r="E24" s="4">
        <f>[46]декабрь№1!AP45</f>
        <v>17849.197199999995</v>
      </c>
      <c r="F24" s="1"/>
      <c r="G24" s="1">
        <v>0</v>
      </c>
      <c r="H24" s="1"/>
      <c r="I24" s="4">
        <f>C24+D24-E24-G24</f>
        <v>-94595.79618107123</v>
      </c>
    </row>
    <row r="25" spans="2:9" x14ac:dyDescent="0.25">
      <c r="B25" s="1" t="s">
        <v>15</v>
      </c>
      <c r="C25" s="4">
        <f>[46]декабрь№1!AT45</f>
        <v>-94395.79618107123</v>
      </c>
      <c r="D25" s="1">
        <f>[46]декабрь№1!G46+[46]декабрь№1!M46</f>
        <v>19925.439999999999</v>
      </c>
      <c r="E25" s="4">
        <f>[46]декабрь№1!AP46</f>
        <v>15933.686079999999</v>
      </c>
      <c r="F25" s="1"/>
      <c r="G25" s="1">
        <v>0</v>
      </c>
      <c r="H25" s="1"/>
      <c r="I25" s="4">
        <f>C25+D25-E25-G25</f>
        <v>-90404.042261071227</v>
      </c>
    </row>
    <row r="26" spans="2:9" x14ac:dyDescent="0.25">
      <c r="B26" s="1" t="s">
        <v>16</v>
      </c>
      <c r="C26" s="4">
        <f>[46]декабрь№1!AT46</f>
        <v>-90204.042261071227</v>
      </c>
      <c r="D26" s="1">
        <f>[46]декабрь№1!G47+[46]декабрь№1!M47</f>
        <v>18044.129999999997</v>
      </c>
      <c r="E26" s="4">
        <f>[46]декабрь№1!AP47</f>
        <v>15650.548120000001</v>
      </c>
      <c r="F26" s="1"/>
      <c r="G26" s="1">
        <v>0</v>
      </c>
      <c r="H26" s="1"/>
      <c r="I26" s="4">
        <f>C26+D26-E26-G26</f>
        <v>-87810.460381071243</v>
      </c>
    </row>
    <row r="27" spans="2:9" x14ac:dyDescent="0.25">
      <c r="B27" s="1" t="s">
        <v>17</v>
      </c>
      <c r="C27" s="4">
        <f>[46]декабрь№1!AT47</f>
        <v>-87610.460381071243</v>
      </c>
      <c r="D27" s="1">
        <f>[46]декабрь№1!G48+[46]декабрь№1!M48</f>
        <v>18087.689999999999</v>
      </c>
      <c r="E27" s="4">
        <f>[46]декабрь№1!AP48</f>
        <v>15338.885</v>
      </c>
      <c r="F27" s="1"/>
      <c r="G27" s="1">
        <v>1</v>
      </c>
      <c r="H27" s="1"/>
      <c r="I27" s="4">
        <f>C27+D27-E27-G27</f>
        <v>-84862.655381071236</v>
      </c>
    </row>
    <row r="28" spans="2:9" x14ac:dyDescent="0.25">
      <c r="B28" s="1"/>
      <c r="C28" s="1"/>
      <c r="D28" s="1"/>
      <c r="E28" s="1"/>
      <c r="F28" s="1"/>
      <c r="G28" s="1"/>
      <c r="H28" s="1"/>
      <c r="I28" s="1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18.28515625" customWidth="1"/>
    <col min="4" max="4" width="19.5703125" bestFit="1" customWidth="1"/>
    <col min="5" max="5" width="20" customWidth="1"/>
    <col min="6" max="6" width="24.7109375" customWidth="1"/>
    <col min="7" max="7" width="12.85546875" customWidth="1"/>
    <col min="8" max="8" width="10.85546875" customWidth="1"/>
    <col min="9" max="9" width="12.7109375" customWidth="1"/>
  </cols>
  <sheetData>
    <row r="4" spans="2:9" x14ac:dyDescent="0.25">
      <c r="E4" s="2" t="s">
        <v>192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[47]декабрь№1!AP29</f>
        <v>-36590.948813023686</v>
      </c>
      <c r="D9" s="1">
        <f>[47]декабрь№1!G30</f>
        <v>1675.04</v>
      </c>
      <c r="E9" s="4">
        <f>[47]декабрь№1!AL30</f>
        <v>1898.8935999999999</v>
      </c>
      <c r="F9" s="1"/>
      <c r="G9" s="1">
        <f>[47]декабрь№1!AN30</f>
        <v>0</v>
      </c>
      <c r="H9" s="1"/>
      <c r="I9" s="4">
        <f>C9+D9-E9-G9</f>
        <v>-36814.802413023688</v>
      </c>
    </row>
    <row r="10" spans="2:9" x14ac:dyDescent="0.25">
      <c r="B10" s="1" t="s">
        <v>12</v>
      </c>
      <c r="C10" s="4">
        <f>[47]декабрь№1!AP30</f>
        <v>-36814.802413023688</v>
      </c>
      <c r="D10" s="1">
        <f>[47]декабрь№1!G31</f>
        <v>2120.9900000000002</v>
      </c>
      <c r="E10" s="4">
        <f>[47]декабрь№1!AL31</f>
        <v>1999.0233199999998</v>
      </c>
      <c r="F10" s="1"/>
      <c r="G10" s="1">
        <f>[47]декабрь№1!AN31</f>
        <v>0</v>
      </c>
      <c r="H10" s="1"/>
      <c r="I10" s="4">
        <f>C10+D10-E10-G10</f>
        <v>-36692.83573302369</v>
      </c>
    </row>
    <row r="11" spans="2:9" x14ac:dyDescent="0.25">
      <c r="B11" s="1" t="s">
        <v>13</v>
      </c>
      <c r="C11" s="4">
        <f>[47]декабрь№1!AP31</f>
        <v>-36692.83573302369</v>
      </c>
      <c r="D11" s="1">
        <f>[47]декабрь№1!G32</f>
        <v>2662.4700000000003</v>
      </c>
      <c r="E11" s="4">
        <f>[47]декабрь№1!AL32</f>
        <v>2251.5423599999999</v>
      </c>
      <c r="F11" s="1"/>
      <c r="G11" s="1">
        <f>[47]декабрь№1!AN32</f>
        <v>0</v>
      </c>
      <c r="H11" s="1"/>
      <c r="I11" s="4">
        <f>C11+D11-E11-G11</f>
        <v>-36281.908093023689</v>
      </c>
    </row>
    <row r="12" spans="2:9" x14ac:dyDescent="0.25">
      <c r="B12" s="1" t="s">
        <v>14</v>
      </c>
      <c r="C12" s="4">
        <f>[47]декабрь№1!AP32</f>
        <v>-36281.908093023689</v>
      </c>
      <c r="D12" s="1">
        <f>[47]декабрь№1!G33</f>
        <v>2606.5100000000002</v>
      </c>
      <c r="E12" s="4">
        <f>[47]декабрь№1!AL33</f>
        <v>2071.67668</v>
      </c>
      <c r="F12" s="1"/>
      <c r="G12" s="1">
        <f>[47]декабрь№1!AN33</f>
        <v>0</v>
      </c>
      <c r="H12" s="1"/>
      <c r="I12" s="4">
        <f>C12+D12-E12-G12</f>
        <v>-35747.074773023684</v>
      </c>
    </row>
    <row r="13" spans="2:9" x14ac:dyDescent="0.25">
      <c r="B13" s="1" t="s">
        <v>15</v>
      </c>
      <c r="C13" s="4">
        <f>[47]декабрь№1!AP33</f>
        <v>-35747.074773023684</v>
      </c>
      <c r="D13" s="1">
        <f>[47]декабрь№1!G34</f>
        <v>2084.89</v>
      </c>
      <c r="E13" s="4">
        <f>[47]декабрь№1!AL34</f>
        <v>1892.0186799999999</v>
      </c>
      <c r="F13" s="1"/>
      <c r="G13" s="1">
        <f>[47]декабрь№1!AN34</f>
        <v>0</v>
      </c>
      <c r="H13" s="1"/>
      <c r="I13" s="4">
        <f>C13+D13-E13-G13</f>
        <v>-35554.203453023685</v>
      </c>
    </row>
    <row r="14" spans="2:9" x14ac:dyDescent="0.25">
      <c r="B14" s="1" t="s">
        <v>16</v>
      </c>
      <c r="C14" s="4">
        <f>[47]декабрь№1!AP34</f>
        <v>-35554.203453023685</v>
      </c>
      <c r="D14" s="1">
        <f>[47]декабрь№1!G35</f>
        <v>1778.22</v>
      </c>
      <c r="E14" s="4">
        <f>[47]декабрь№1!AL35</f>
        <v>1805.752</v>
      </c>
      <c r="F14" s="1"/>
      <c r="G14" s="1">
        <f>[47]декабрь№1!AN35</f>
        <v>0</v>
      </c>
      <c r="H14" s="1"/>
      <c r="I14" s="4">
        <f>C14+D14-E14-G14</f>
        <v>-35581.735453023684</v>
      </c>
    </row>
    <row r="15" spans="2:9" x14ac:dyDescent="0.25">
      <c r="B15" s="1" t="s">
        <v>17</v>
      </c>
      <c r="C15" s="4">
        <f>[47]декабрь№1!AP35</f>
        <v>-35581.735453023684</v>
      </c>
      <c r="D15" s="1">
        <f>[47]декабрь№1!G36</f>
        <v>2036.3400000000001</v>
      </c>
      <c r="E15" s="4">
        <f>[47]декабрь№1!AL36</f>
        <v>1934.78576</v>
      </c>
      <c r="F15" s="1"/>
      <c r="G15" s="1">
        <f>[47]декабрь№1!AN36</f>
        <v>0</v>
      </c>
      <c r="H15" s="1"/>
      <c r="I15" s="4">
        <f>C15+D15-E15-G15</f>
        <v>-35480.181213023679</v>
      </c>
    </row>
    <row r="16" spans="2:9" x14ac:dyDescent="0.25">
      <c r="B16" s="1" t="s">
        <v>18</v>
      </c>
      <c r="C16" s="4">
        <f>[47]декабрь№1!AP36</f>
        <v>-35480.181213023679</v>
      </c>
      <c r="D16" s="1">
        <f>[47]декабрь№1!G37</f>
        <v>2826.75</v>
      </c>
      <c r="E16" s="4">
        <f>[47]декабрь№1!AL37</f>
        <v>2128.2687599999999</v>
      </c>
      <c r="F16" s="1"/>
      <c r="G16" s="1">
        <f>[47]декабрь№1!AN37</f>
        <v>0</v>
      </c>
      <c r="H16" s="1"/>
      <c r="I16" s="4">
        <f>C16+D16-E16-G16</f>
        <v>-34781.699973023678</v>
      </c>
    </row>
    <row r="17" spans="2:9" x14ac:dyDescent="0.25">
      <c r="B17" s="1" t="s">
        <v>20</v>
      </c>
      <c r="C17" s="4">
        <f>[47]декабрь№1!AP37</f>
        <v>-34781.699973023678</v>
      </c>
      <c r="D17" s="1">
        <f>[47]декабрь№1!G38</f>
        <v>2419.88</v>
      </c>
      <c r="E17" s="4">
        <f>[47]декабрь№1!AL38</f>
        <v>1990.4484</v>
      </c>
      <c r="F17" s="1"/>
      <c r="G17" s="1">
        <f>[47]декабрь№1!AN38</f>
        <v>0</v>
      </c>
      <c r="H17" s="1"/>
      <c r="I17" s="4">
        <f>C17+D17-E17-G17</f>
        <v>-34352.268373023675</v>
      </c>
    </row>
    <row r="18" spans="2:9" x14ac:dyDescent="0.25">
      <c r="B18" s="1" t="s">
        <v>22</v>
      </c>
      <c r="C18" s="4">
        <f>[47]декабрь№1!AP38</f>
        <v>-34352.268373023675</v>
      </c>
      <c r="D18" s="1">
        <f>[47]декабрь№1!G39</f>
        <v>2740.8500000000004</v>
      </c>
      <c r="E18" s="4">
        <f>[47]декабрь№1!AL39</f>
        <v>2387.7163599999999</v>
      </c>
      <c r="F18" s="1"/>
      <c r="G18" s="1">
        <f>[47]декабрь№1!AN39</f>
        <v>0</v>
      </c>
      <c r="H18" s="1"/>
      <c r="I18" s="4">
        <f>C18+D18-E18-G18</f>
        <v>-33999.134733023675</v>
      </c>
    </row>
    <row r="19" spans="2:9" x14ac:dyDescent="0.25">
      <c r="B19" s="1" t="s">
        <v>23</v>
      </c>
      <c r="C19" s="4">
        <f>[47]декабрь№1!AP39</f>
        <v>-33999.134733023675</v>
      </c>
      <c r="D19" s="1">
        <f>[47]декабрь№1!G40</f>
        <v>2309</v>
      </c>
      <c r="E19" s="4">
        <f>[47]декабрь№1!AL40</f>
        <v>2061.0116000000003</v>
      </c>
      <c r="F19" s="1"/>
      <c r="G19" s="1">
        <f>[47]декабрь№1!AN40</f>
        <v>0</v>
      </c>
      <c r="H19" s="1"/>
      <c r="I19" s="4">
        <f>C19+D19-E19-G19</f>
        <v>-33751.146333023673</v>
      </c>
    </row>
    <row r="20" spans="2:9" x14ac:dyDescent="0.25">
      <c r="B20" s="1" t="s">
        <v>53</v>
      </c>
      <c r="C20" s="4">
        <f>[47]декабрь№1!AP40</f>
        <v>-33751.146333023673</v>
      </c>
      <c r="D20" s="1">
        <f>[47]декабрь№1!G41</f>
        <v>2478.31</v>
      </c>
      <c r="E20" s="4">
        <f>[47]декабрь№1!AL41</f>
        <v>2054.7613999999999</v>
      </c>
      <c r="F20" s="1"/>
      <c r="G20" s="1">
        <f>[47]декабрь№1!AN41</f>
        <v>0</v>
      </c>
      <c r="H20" s="1"/>
      <c r="I20" s="4">
        <f>C20+D20-E20-G20</f>
        <v>-33327.597733023671</v>
      </c>
    </row>
    <row r="21" spans="2:9" x14ac:dyDescent="0.25">
      <c r="B21" s="1" t="s">
        <v>11</v>
      </c>
      <c r="C21" s="4">
        <f>[47]декабрь№1!AP41</f>
        <v>-33327.597733023671</v>
      </c>
      <c r="D21" s="1">
        <f>[47]декабрь№1!G42</f>
        <v>2183.6999999999998</v>
      </c>
      <c r="E21" s="4">
        <f>[47]декабрь№1!AL42</f>
        <v>2151.4876800000002</v>
      </c>
      <c r="F21" s="1"/>
      <c r="G21" s="1">
        <f>[47]декабрь№1!AN42</f>
        <v>0</v>
      </c>
      <c r="H21" s="1"/>
      <c r="I21" s="4">
        <f>C21+D21-E21-G21</f>
        <v>-33295.385413023672</v>
      </c>
    </row>
    <row r="22" spans="2:9" x14ac:dyDescent="0.25">
      <c r="B22" s="1" t="s">
        <v>12</v>
      </c>
      <c r="C22" s="4">
        <f>[47]декабрь№1!AP42</f>
        <v>-33295.385413023672</v>
      </c>
      <c r="D22" s="1">
        <f>[47]декабрь№1!G43</f>
        <v>3138.34</v>
      </c>
      <c r="E22" s="4">
        <f>[47]декабрь№1!AL43</f>
        <v>2262.1194399999999</v>
      </c>
      <c r="F22" s="1"/>
      <c r="G22" s="1">
        <f>[47]декабрь№1!AN43</f>
        <v>0</v>
      </c>
      <c r="H22" s="1"/>
      <c r="I22" s="4">
        <f>C22+D22-E22-G22</f>
        <v>-32419.164853023671</v>
      </c>
    </row>
    <row r="23" spans="2:9" x14ac:dyDescent="0.25">
      <c r="B23" s="1" t="s">
        <v>13</v>
      </c>
      <c r="C23" s="4">
        <f>[47]декабрь№1!AP43</f>
        <v>-32419.164853023671</v>
      </c>
      <c r="D23" s="1">
        <f>[47]декабрь№1!G44</f>
        <v>2504.5100000000002</v>
      </c>
      <c r="E23" s="4">
        <f>[47]декабрь№1!AL44</f>
        <v>2083.84548</v>
      </c>
      <c r="F23" s="1"/>
      <c r="G23" s="1">
        <f>[47]декабрь№1!AN44</f>
        <v>0</v>
      </c>
      <c r="H23" s="1"/>
      <c r="I23" s="4">
        <f>C23+D23-E23-G23</f>
        <v>-31998.500333023669</v>
      </c>
    </row>
    <row r="24" spans="2:9" x14ac:dyDescent="0.25">
      <c r="B24" s="1" t="s">
        <v>14</v>
      </c>
      <c r="C24" s="4">
        <f>[47]декабрь№1!AP44</f>
        <v>-31998.500333023669</v>
      </c>
      <c r="D24" s="1">
        <f>[47]декабрь№1!G45</f>
        <v>2357.17</v>
      </c>
      <c r="E24" s="4">
        <f>[47]декабрь№1!AL45</f>
        <v>37936.358919999999</v>
      </c>
      <c r="F24" s="1"/>
      <c r="G24" s="1">
        <f>[47]декабрь№1!AN45</f>
        <v>0</v>
      </c>
      <c r="H24" s="1"/>
      <c r="I24" s="4">
        <f>C24+D24-E24-G24</f>
        <v>-67577.689253023666</v>
      </c>
    </row>
    <row r="25" spans="2:9" x14ac:dyDescent="0.25">
      <c r="B25" s="1" t="s">
        <v>15</v>
      </c>
      <c r="C25" s="4">
        <f>[47]декабрь№1!AP45</f>
        <v>-67577.689253023666</v>
      </c>
      <c r="D25" s="1">
        <f>[47]декабрь№1!G46</f>
        <v>2617.96</v>
      </c>
      <c r="E25" s="4">
        <f>[47]декабрь№1!AL46</f>
        <v>2157.8689599999998</v>
      </c>
      <c r="F25" s="1"/>
      <c r="G25" s="1">
        <f>[47]декабрь№1!AN46</f>
        <v>0</v>
      </c>
      <c r="H25" s="1"/>
      <c r="I25" s="4">
        <f>C25+D25-E25-G25</f>
        <v>-67117.598213023666</v>
      </c>
    </row>
    <row r="26" spans="2:9" x14ac:dyDescent="0.25">
      <c r="B26" s="1" t="s">
        <v>16</v>
      </c>
      <c r="C26" s="4">
        <f>[47]декабрь№1!AP46</f>
        <v>-67117.598213023666</v>
      </c>
      <c r="D26" s="1">
        <f>[47]декабрь№1!G47</f>
        <v>2631.12</v>
      </c>
      <c r="E26" s="4">
        <f>[47]декабрь№1!AL47</f>
        <v>2155.8176799999997</v>
      </c>
      <c r="F26" s="1"/>
      <c r="G26" s="1">
        <f>[47]декабрь№1!AN47</f>
        <v>0</v>
      </c>
      <c r="H26" s="1"/>
      <c r="I26" s="4">
        <f>C26+D26-E26-G26</f>
        <v>-66642.295893023664</v>
      </c>
    </row>
    <row r="27" spans="2:9" x14ac:dyDescent="0.25">
      <c r="B27" s="1" t="s">
        <v>17</v>
      </c>
      <c r="C27" s="4">
        <f>[47]декабрь№1!AP47</f>
        <v>-66642.295893023664</v>
      </c>
      <c r="D27" s="1">
        <f>[47]декабрь№1!G48</f>
        <v>4380.3</v>
      </c>
      <c r="E27" s="4">
        <f>[47]декабрь№1!AL48</f>
        <v>2787.4208000000003</v>
      </c>
      <c r="F27" s="1"/>
      <c r="G27" s="1">
        <f>[47]декабрь№1!AN48</f>
        <v>0</v>
      </c>
      <c r="H27" s="1"/>
      <c r="I27" s="4">
        <f>C27+D27-E27-G27</f>
        <v>-65049.416693023661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30"/>
  <sheetViews>
    <sheetView topLeftCell="A4" workbookViewId="0">
      <selection activeCell="E33" sqref="E33"/>
    </sheetView>
  </sheetViews>
  <sheetFormatPr defaultRowHeight="15" x14ac:dyDescent="0.25"/>
  <cols>
    <col min="2" max="2" width="9.28515625" bestFit="1" customWidth="1"/>
    <col min="3" max="3" width="21" customWidth="1"/>
    <col min="4" max="4" width="19.42578125" bestFit="1" customWidth="1"/>
    <col min="5" max="5" width="23.42578125" bestFit="1" customWidth="1"/>
    <col min="6" max="6" width="26.140625" customWidth="1"/>
    <col min="7" max="7" width="11.42578125" customWidth="1"/>
    <col min="8" max="8" width="11.85546875" customWidth="1"/>
    <col min="9" max="9" width="9.28515625" bestFit="1" customWidth="1"/>
  </cols>
  <sheetData>
    <row r="6" spans="2:9" x14ac:dyDescent="0.25">
      <c r="E6" s="2" t="s">
        <v>193</v>
      </c>
    </row>
    <row r="8" spans="2:9" ht="15" customHeight="1" x14ac:dyDescent="0.25">
      <c r="B8" s="37" t="s">
        <v>165</v>
      </c>
      <c r="C8" s="37" t="s">
        <v>1</v>
      </c>
      <c r="D8" s="37" t="s">
        <v>2</v>
      </c>
      <c r="E8" s="40" t="s">
        <v>3</v>
      </c>
      <c r="F8" s="42"/>
      <c r="G8" s="41"/>
      <c r="H8" s="43" t="s">
        <v>4</v>
      </c>
      <c r="I8" s="44"/>
    </row>
    <row r="9" spans="2:9" x14ac:dyDescent="0.25">
      <c r="B9" s="38"/>
      <c r="C9" s="38"/>
      <c r="D9" s="38"/>
      <c r="E9" s="47" t="s">
        <v>5</v>
      </c>
      <c r="F9" s="40" t="s">
        <v>6</v>
      </c>
      <c r="G9" s="41"/>
      <c r="H9" s="45"/>
      <c r="I9" s="46"/>
    </row>
    <row r="10" spans="2:9" x14ac:dyDescent="0.25">
      <c r="B10" s="39"/>
      <c r="C10" s="39"/>
      <c r="D10" s="39"/>
      <c r="E10" s="4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[48]декабрь№1!AK29</f>
        <v>9161.6969258000227</v>
      </c>
      <c r="D11" s="1">
        <f>[48]декабрь№1!G30</f>
        <v>1783.81</v>
      </c>
      <c r="E11" s="4">
        <f>[48]декабрь№1!AG30</f>
        <v>1654.1230399999999</v>
      </c>
      <c r="F11" s="1"/>
      <c r="G11" s="1">
        <f>[48]декабрь№1!AI30</f>
        <v>0</v>
      </c>
      <c r="H11" s="4">
        <f>C11+D11-E11-G11</f>
        <v>9291.3838858000217</v>
      </c>
      <c r="I11" s="1"/>
    </row>
    <row r="12" spans="2:9" x14ac:dyDescent="0.25">
      <c r="B12" s="1" t="s">
        <v>12</v>
      </c>
      <c r="C12" s="4">
        <f>[48]декабрь№1!AK30</f>
        <v>9291.3838858000217</v>
      </c>
      <c r="D12" s="1">
        <f>[48]декабрь№1!G31</f>
        <v>1790.1</v>
      </c>
      <c r="E12" s="4">
        <f>[48]декабрь№1!AG31</f>
        <v>1659.8114799999996</v>
      </c>
      <c r="F12" s="1"/>
      <c r="G12" s="1">
        <f>[48]декабрь№1!AI31</f>
        <v>0</v>
      </c>
      <c r="H12" s="4">
        <f>C12+D12-E12-G12</f>
        <v>9421.6724058000218</v>
      </c>
      <c r="I12" s="1"/>
    </row>
    <row r="13" spans="2:9" x14ac:dyDescent="0.25">
      <c r="B13" s="1" t="s">
        <v>13</v>
      </c>
      <c r="C13" s="4">
        <f>[48]декабрь№1!AK31</f>
        <v>9421.6724058000218</v>
      </c>
      <c r="D13" s="1">
        <f>[48]декабрь№1!G32</f>
        <v>1517.76</v>
      </c>
      <c r="E13" s="4">
        <f>[48]декабрь№1!AG32</f>
        <v>1553.4158799999998</v>
      </c>
      <c r="F13" s="1"/>
      <c r="G13" s="1">
        <f>[48]декабрь№1!AI32</f>
        <v>0</v>
      </c>
      <c r="H13" s="4">
        <f>C13+D13-E13-G13</f>
        <v>9386.0165258000216</v>
      </c>
      <c r="I13" s="1"/>
    </row>
    <row r="14" spans="2:9" x14ac:dyDescent="0.25">
      <c r="B14" s="1" t="s">
        <v>14</v>
      </c>
      <c r="C14" s="4">
        <f>[48]декабрь№1!AK32</f>
        <v>9386.0165258000216</v>
      </c>
      <c r="D14" s="1">
        <f>[48]декабрь№1!G33</f>
        <v>2059.34</v>
      </c>
      <c r="E14" s="4">
        <f>[48]декабрь№1!AG33</f>
        <v>1746.4097999999997</v>
      </c>
      <c r="F14" s="1"/>
      <c r="G14" s="1">
        <f>[48]декабрь№1!AI33</f>
        <v>0</v>
      </c>
      <c r="H14" s="4">
        <f>C14+D14-E14-G14</f>
        <v>9698.9467258000223</v>
      </c>
      <c r="I14" s="1"/>
    </row>
    <row r="15" spans="2:9" x14ac:dyDescent="0.25">
      <c r="B15" s="1" t="s">
        <v>15</v>
      </c>
      <c r="C15" s="4">
        <f>[48]декабрь№1!AK33</f>
        <v>9698.9467258000223</v>
      </c>
      <c r="D15" s="1">
        <f>[48]декабрь№1!G34</f>
        <v>3678.01</v>
      </c>
      <c r="E15" s="4">
        <f>[48]декабрь№1!AG34</f>
        <v>2238.3713599999996</v>
      </c>
      <c r="F15" s="1"/>
      <c r="G15" s="1">
        <f>[48]декабрь№1!AI34</f>
        <v>0</v>
      </c>
      <c r="H15" s="4">
        <f>C15+D15-E15-G15</f>
        <v>11138.585365800023</v>
      </c>
      <c r="I15" s="1"/>
    </row>
    <row r="16" spans="2:9" x14ac:dyDescent="0.25">
      <c r="B16" s="1" t="s">
        <v>16</v>
      </c>
      <c r="C16" s="4">
        <f>[48]декабрь№1!AK34</f>
        <v>11138.585365800023</v>
      </c>
      <c r="D16" s="1">
        <f>[48]декабрь№1!G35</f>
        <v>1783.37</v>
      </c>
      <c r="E16" s="4">
        <f>[48]декабрь№1!AG35</f>
        <v>1648.4877599999998</v>
      </c>
      <c r="F16" s="1"/>
      <c r="G16" s="1">
        <f>[48]декабрь№1!AI35</f>
        <v>0</v>
      </c>
      <c r="H16" s="4">
        <f>C16+D16-E16-G16</f>
        <v>11273.467605800022</v>
      </c>
      <c r="I16" s="1"/>
    </row>
    <row r="17" spans="2:9" x14ac:dyDescent="0.25">
      <c r="B17" s="1" t="s">
        <v>17</v>
      </c>
      <c r="C17" s="4">
        <f>[48]декабрь№1!AK35</f>
        <v>11273.467605800022</v>
      </c>
      <c r="D17" s="1">
        <f>[48]декабрь№1!G36</f>
        <v>1791.75</v>
      </c>
      <c r="E17" s="4">
        <f>[48]декабрь№1!AG36</f>
        <v>1649.8345599999998</v>
      </c>
      <c r="F17" s="1"/>
      <c r="G17" s="1">
        <f>[48]декабрь№1!AI36</f>
        <v>0</v>
      </c>
      <c r="H17" s="4">
        <f>C17+D17-E17-G17</f>
        <v>11415.383045800023</v>
      </c>
      <c r="I17" s="1"/>
    </row>
    <row r="18" spans="2:9" x14ac:dyDescent="0.25">
      <c r="B18" s="1" t="s">
        <v>18</v>
      </c>
      <c r="C18" s="4">
        <f>[48]декабрь№1!AK36</f>
        <v>11415.383045800023</v>
      </c>
      <c r="D18" s="1">
        <f>[48]декабрь№1!G37</f>
        <v>2056.23</v>
      </c>
      <c r="E18" s="4">
        <f>[48]декабрь№1!AG37</f>
        <v>1761.3325599999998</v>
      </c>
      <c r="F18" s="1"/>
      <c r="G18" s="1">
        <f>[48]декабрь№1!AI37</f>
        <v>0</v>
      </c>
      <c r="H18" s="4">
        <f>C18+D18-E18-G18</f>
        <v>11710.280485800024</v>
      </c>
      <c r="I18" s="1"/>
    </row>
    <row r="19" spans="2:9" x14ac:dyDescent="0.25">
      <c r="B19" s="1" t="s">
        <v>20</v>
      </c>
      <c r="C19" s="4">
        <f>[48]декабрь№1!AK37</f>
        <v>11710.280485800024</v>
      </c>
      <c r="D19" s="1">
        <f>[48]декабрь№1!G38</f>
        <v>1786.72</v>
      </c>
      <c r="E19" s="4">
        <f>[48]декабрь№1!AG38</f>
        <v>1668.5920399999998</v>
      </c>
      <c r="F19" s="1"/>
      <c r="G19" s="1">
        <f>[48]декабрь№1!AI38</f>
        <v>0</v>
      </c>
      <c r="H19" s="4">
        <f>C19+D19-E19-G19</f>
        <v>11828.408445800023</v>
      </c>
      <c r="I19" s="1"/>
    </row>
    <row r="20" spans="2:9" x14ac:dyDescent="0.25">
      <c r="B20" s="1" t="s">
        <v>22</v>
      </c>
      <c r="C20" s="4">
        <f>[48]декабрь№1!AK38</f>
        <v>11828.408445800023</v>
      </c>
      <c r="D20" s="1">
        <f>[48]декабрь№1!G39</f>
        <v>1786.72</v>
      </c>
      <c r="E20" s="4">
        <f>[48]декабрь№1!AG39</f>
        <v>29248.534439999999</v>
      </c>
      <c r="F20" s="1"/>
      <c r="G20" s="1">
        <f>[48]декабрь№1!AI39</f>
        <v>0</v>
      </c>
      <c r="H20" s="4"/>
      <c r="I20" s="4">
        <f>C20+D20-E20-F20</f>
        <v>-15633.405994199977</v>
      </c>
    </row>
    <row r="21" spans="2:9" x14ac:dyDescent="0.25">
      <c r="B21" s="1" t="s">
        <v>23</v>
      </c>
      <c r="C21" s="4">
        <f>[48]декабрь№1!AK39</f>
        <v>-15633.405994199977</v>
      </c>
      <c r="D21" s="1">
        <f>[48]декабрь№1!G40</f>
        <v>3197.1</v>
      </c>
      <c r="E21" s="4">
        <f>[48]декабрь№1!AG40</f>
        <v>2054.6654799999997</v>
      </c>
      <c r="F21" s="1"/>
      <c r="G21" s="1">
        <f>[48]декабрь№1!AI40</f>
        <v>0</v>
      </c>
      <c r="H21" s="4"/>
      <c r="I21" s="4">
        <f>C21+D21-E21-F21</f>
        <v>-14490.971474199976</v>
      </c>
    </row>
    <row r="22" spans="2:9" x14ac:dyDescent="0.25">
      <c r="B22" s="1" t="s">
        <v>53</v>
      </c>
      <c r="C22" s="4">
        <f>[48]декабрь№1!AK40</f>
        <v>-14490.971474199976</v>
      </c>
      <c r="D22" s="1">
        <f>[48]декабрь№1!G41</f>
        <v>1786.72</v>
      </c>
      <c r="E22" s="4">
        <f>[48]декабрь№1!AG41</f>
        <v>1658.4647599999998</v>
      </c>
      <c r="F22" s="1"/>
      <c r="G22" s="1">
        <f>[48]декабрь№1!AI41</f>
        <v>0</v>
      </c>
      <c r="H22" s="4"/>
      <c r="I22" s="4">
        <f>C22+D22-E22-F22</f>
        <v>-14362.716234199976</v>
      </c>
    </row>
    <row r="23" spans="2:9" x14ac:dyDescent="0.25">
      <c r="B23" s="1" t="s">
        <v>11</v>
      </c>
      <c r="C23" s="4">
        <f>[48]декабрь№1!AK41</f>
        <v>-14362.716234199976</v>
      </c>
      <c r="D23" s="1">
        <f>[48]декабрь№1!G42</f>
        <v>1786.72</v>
      </c>
      <c r="E23" s="4">
        <f>[48]декабрь№1!AG42</f>
        <v>1801.4391599999997</v>
      </c>
      <c r="F23" s="1"/>
      <c r="G23" s="1">
        <f>[48]декабрь№1!AI42</f>
        <v>0</v>
      </c>
      <c r="H23" s="4"/>
      <c r="I23" s="4">
        <f>C23+D23-E23-F23</f>
        <v>-14377.435394199976</v>
      </c>
    </row>
    <row r="24" spans="2:9" x14ac:dyDescent="0.25">
      <c r="B24" s="1" t="s">
        <v>12</v>
      </c>
      <c r="C24" s="4">
        <f>[48]декабрь№1!AK42</f>
        <v>-14377.435394199976</v>
      </c>
      <c r="D24" s="1">
        <f>[48]декабрь№1!G43</f>
        <v>1435.18</v>
      </c>
      <c r="E24" s="4">
        <f>[48]декабрь№1!AG43</f>
        <v>1548.1984399999997</v>
      </c>
      <c r="F24" s="1"/>
      <c r="G24" s="1">
        <f>[48]декабрь№1!AI43</f>
        <v>0</v>
      </c>
      <c r="H24" s="4"/>
      <c r="I24" s="4">
        <f>C24+D24-E24-F24</f>
        <v>-14490.453834199976</v>
      </c>
    </row>
    <row r="25" spans="2:9" x14ac:dyDescent="0.25">
      <c r="B25" s="1" t="s">
        <v>13</v>
      </c>
      <c r="C25" s="4">
        <f>[48]декабрь№1!AK43</f>
        <v>-14490.453834199976</v>
      </c>
      <c r="D25" s="1">
        <f>[48]декабрь№1!G44</f>
        <v>2138.2600000000002</v>
      </c>
      <c r="E25" s="4">
        <f>[48]декабрь№1!AG44</f>
        <v>1785.7249999999999</v>
      </c>
      <c r="F25" s="1"/>
      <c r="G25" s="1">
        <f>[48]декабрь№1!AI44</f>
        <v>0</v>
      </c>
      <c r="H25" s="4"/>
      <c r="I25" s="4">
        <f>C25+D25-E25-F25</f>
        <v>-14137.918834199976</v>
      </c>
    </row>
    <row r="26" spans="2:9" x14ac:dyDescent="0.25">
      <c r="B26" s="1" t="s">
        <v>14</v>
      </c>
      <c r="C26" s="4">
        <f>[48]декабрь№1!AK44</f>
        <v>-14137.918834199976</v>
      </c>
      <c r="D26" s="1">
        <f>[48]декабрь№1!G45</f>
        <v>1786.72</v>
      </c>
      <c r="E26" s="4">
        <f>[48]декабрь№1!AG45</f>
        <v>1647.2005999999999</v>
      </c>
      <c r="F26" s="1"/>
      <c r="G26" s="1">
        <f>[48]декабрь№1!AI45</f>
        <v>0</v>
      </c>
      <c r="H26" s="4"/>
      <c r="I26" s="4">
        <f>C26+D26-E26-F26</f>
        <v>-13998.399434199977</v>
      </c>
    </row>
    <row r="27" spans="2:9" x14ac:dyDescent="0.25">
      <c r="B27" s="1" t="s">
        <v>15</v>
      </c>
      <c r="C27" s="4">
        <f>[48]декабрь№1!AK45</f>
        <v>-13998.399434199977</v>
      </c>
      <c r="D27" s="1">
        <f>[48]декабрь№1!G46</f>
        <v>2718.72</v>
      </c>
      <c r="E27" s="4">
        <f>[48]декабрь№1!AG46</f>
        <v>1977.6033999999997</v>
      </c>
      <c r="F27" s="1"/>
      <c r="G27" s="1">
        <f>[48]декабрь№1!AI46</f>
        <v>0</v>
      </c>
      <c r="H27" s="4"/>
      <c r="I27" s="4">
        <f>C27+D27-E27-F27</f>
        <v>-13257.282834199978</v>
      </c>
    </row>
    <row r="28" spans="2:9" x14ac:dyDescent="0.25">
      <c r="B28" s="1" t="s">
        <v>16</v>
      </c>
      <c r="C28" s="4">
        <f>[48]декабрь№1!AK46</f>
        <v>-13257.282834199978</v>
      </c>
      <c r="D28" s="1">
        <f>[48]декабрь№1!G47</f>
        <v>1786.72</v>
      </c>
      <c r="E28" s="4">
        <f>[48]декабрь№1!AG47</f>
        <v>1653.3769999999997</v>
      </c>
      <c r="F28" s="1"/>
      <c r="G28" s="1">
        <f>[48]декабрь№1!AI47</f>
        <v>0</v>
      </c>
      <c r="H28" s="4"/>
      <c r="I28" s="4">
        <f>C28+D28-E28-F28</f>
        <v>-13123.939834199979</v>
      </c>
    </row>
    <row r="29" spans="2:9" x14ac:dyDescent="0.25">
      <c r="B29" s="1" t="s">
        <v>17</v>
      </c>
      <c r="C29" s="4">
        <f>[48]декабрь№1!AK47</f>
        <v>-13123.939834199979</v>
      </c>
      <c r="D29" s="1">
        <f>[48]декабрь№1!G48</f>
        <v>2250.2199999999998</v>
      </c>
      <c r="E29" s="4">
        <f>[48]декабрь№1!AG48</f>
        <v>1857.2161999999998</v>
      </c>
      <c r="F29" s="1"/>
      <c r="G29" s="1">
        <f>[48]декабрь№1!AI48</f>
        <v>0</v>
      </c>
      <c r="H29" s="4"/>
      <c r="I29" s="4">
        <f>C29+D29-E29-F29</f>
        <v>-12730.936034199978</v>
      </c>
    </row>
    <row r="30" spans="2:9" x14ac:dyDescent="0.25">
      <c r="B30" s="1"/>
      <c r="C30" s="1"/>
      <c r="D30" s="1"/>
      <c r="E30" s="1"/>
      <c r="F30" s="1"/>
      <c r="G30" s="1"/>
      <c r="H30" s="1"/>
      <c r="I30" s="1"/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E30" sqref="E30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3.5703125" customWidth="1"/>
    <col min="7" max="7" width="13.28515625" customWidth="1"/>
    <col min="8" max="8" width="15.140625" customWidth="1"/>
  </cols>
  <sheetData>
    <row r="3" spans="2:9" x14ac:dyDescent="0.25">
      <c r="E3" s="2" t="s">
        <v>194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[49]декабрь№1!AO29</f>
        <v>5765.9071137869742</v>
      </c>
      <c r="D8" s="1">
        <f>[49]декабрь№1!G30</f>
        <v>2173.75</v>
      </c>
      <c r="E8" s="4">
        <f>[49]декабрь№1!AK30</f>
        <v>1853.6075699999999</v>
      </c>
      <c r="F8" s="1"/>
      <c r="G8" s="1">
        <f>[49]декабрь№1!AM30</f>
        <v>0</v>
      </c>
      <c r="H8" s="4">
        <f>C8+D8-E8-G8</f>
        <v>6086.049543786974</v>
      </c>
      <c r="I8" s="1"/>
    </row>
    <row r="9" spans="2:9" x14ac:dyDescent="0.25">
      <c r="B9" s="1" t="s">
        <v>12</v>
      </c>
      <c r="C9" s="4">
        <f>[49]декабрь№1!AO30</f>
        <v>6086.049543786974</v>
      </c>
      <c r="D9" s="1">
        <f>[49]декабрь№1!G31</f>
        <v>2173.75</v>
      </c>
      <c r="E9" s="4">
        <f>[49]декабрь№1!AK31</f>
        <v>1854.3699699999997</v>
      </c>
      <c r="F9" s="1"/>
      <c r="G9" s="1">
        <f>[49]декабрь№1!AM31</f>
        <v>0</v>
      </c>
      <c r="H9" s="4">
        <f>C9+D9-E9-G9</f>
        <v>6405.4295737869743</v>
      </c>
      <c r="I9" s="1"/>
    </row>
    <row r="10" spans="2:9" x14ac:dyDescent="0.25">
      <c r="B10" s="1" t="s">
        <v>13</v>
      </c>
      <c r="C10" s="4">
        <f>[49]декабрь№1!AO31</f>
        <v>6405.4295737869743</v>
      </c>
      <c r="D10" s="1">
        <f>[49]декабрь№1!G32</f>
        <v>2174.5100000000002</v>
      </c>
      <c r="E10" s="4">
        <f>[49]декабрь№1!AK32</f>
        <v>1930.1644499999998</v>
      </c>
      <c r="F10" s="1"/>
      <c r="G10" s="1">
        <f>[49]декабрь№1!AM32</f>
        <v>0</v>
      </c>
      <c r="H10" s="4">
        <f>C10+D10-E10-G10</f>
        <v>6649.7751237869743</v>
      </c>
      <c r="I10" s="1"/>
    </row>
    <row r="11" spans="2:9" x14ac:dyDescent="0.25">
      <c r="B11" s="1" t="s">
        <v>14</v>
      </c>
      <c r="C11" s="4">
        <f>[49]декабрь№1!AO32</f>
        <v>6649.7751237869743</v>
      </c>
      <c r="D11" s="1">
        <f>[49]декабрь№1!G33</f>
        <v>1476.06</v>
      </c>
      <c r="E11" s="4">
        <f>[49]декабрь№1!AK33</f>
        <v>1654.9600099999998</v>
      </c>
      <c r="F11" s="1"/>
      <c r="G11" s="1">
        <f>[49]декабрь№1!AM33</f>
        <v>0</v>
      </c>
      <c r="H11" s="4">
        <f>C11+D11-E11-G11</f>
        <v>6470.875113786974</v>
      </c>
      <c r="I11" s="1"/>
    </row>
    <row r="12" spans="2:9" x14ac:dyDescent="0.25">
      <c r="B12" s="1" t="s">
        <v>15</v>
      </c>
      <c r="C12" s="4">
        <f>[49]декабрь№1!AO33</f>
        <v>6470.875113786974</v>
      </c>
      <c r="D12" s="1">
        <f>[49]декабрь№1!G34</f>
        <v>2262.4700000000003</v>
      </c>
      <c r="E12" s="4">
        <f>[49]декабрь№1!AK34</f>
        <v>1891.3646899999999</v>
      </c>
      <c r="F12" s="1"/>
      <c r="G12" s="1">
        <f>[49]декабрь№1!AM34</f>
        <v>0</v>
      </c>
      <c r="H12" s="4">
        <f>C12+D12-E12-G12</f>
        <v>6841.9804237869739</v>
      </c>
      <c r="I12" s="1"/>
    </row>
    <row r="13" spans="2:9" x14ac:dyDescent="0.25">
      <c r="B13" s="1" t="s">
        <v>16</v>
      </c>
      <c r="C13" s="4">
        <f>[49]декабрь№1!AO34</f>
        <v>6841.9804237869739</v>
      </c>
      <c r="D13" s="1">
        <f>[49]декабрь№1!G35</f>
        <v>1696.1799999999998</v>
      </c>
      <c r="E13" s="4">
        <f>[49]декабрь№1!AK35</f>
        <v>1712.7858499999998</v>
      </c>
      <c r="F13" s="1"/>
      <c r="G13" s="1">
        <f>[49]декабрь№1!AM35</f>
        <v>0</v>
      </c>
      <c r="H13" s="4">
        <f>C13+D13-E13-G13</f>
        <v>6825.374573786974</v>
      </c>
      <c r="I13" s="1"/>
    </row>
    <row r="14" spans="2:9" x14ac:dyDescent="0.25">
      <c r="B14" s="1" t="s">
        <v>17</v>
      </c>
      <c r="C14" s="4">
        <f>[49]декабрь№1!AO35</f>
        <v>6825.374573786974</v>
      </c>
      <c r="D14" s="1">
        <f>[49]декабрь№1!G36</f>
        <v>1696.1799999999998</v>
      </c>
      <c r="E14" s="4">
        <f>[49]декабрь№1!AK36</f>
        <v>1696.9234499999995</v>
      </c>
      <c r="F14" s="1"/>
      <c r="G14" s="1">
        <f>[49]декабрь№1!AM36</f>
        <v>0</v>
      </c>
      <c r="H14" s="4">
        <f>C14+D14-E14-G14</f>
        <v>6824.631123786975</v>
      </c>
      <c r="I14" s="1"/>
    </row>
    <row r="15" spans="2:9" x14ac:dyDescent="0.25">
      <c r="B15" s="1" t="s">
        <v>18</v>
      </c>
      <c r="C15" s="4">
        <f>[49]декабрь№1!AO36</f>
        <v>6824.631123786975</v>
      </c>
      <c r="D15" s="1">
        <f>[49]декабрь№1!G37</f>
        <v>1608.8</v>
      </c>
      <c r="E15" s="4">
        <f>[49]декабрь№1!AK37</f>
        <v>1704.6306499999998</v>
      </c>
      <c r="F15" s="1"/>
      <c r="G15" s="1">
        <f>[49]декабрь№1!AM37</f>
        <v>0</v>
      </c>
      <c r="H15" s="4">
        <f>C15+D15-E15-G15</f>
        <v>6728.8004737869751</v>
      </c>
      <c r="I15" s="1"/>
    </row>
    <row r="16" spans="2:9" x14ac:dyDescent="0.25">
      <c r="B16" s="1" t="s">
        <v>20</v>
      </c>
      <c r="C16" s="4">
        <f>[49]декабрь№1!AO37</f>
        <v>6728.8004737869751</v>
      </c>
      <c r="D16" s="1">
        <f>[49]декабрь№1!G38</f>
        <v>2395.1800000000003</v>
      </c>
      <c r="E16" s="4">
        <f>[49]декабрь№1!AK38</f>
        <v>1935.4288099999999</v>
      </c>
      <c r="F16" s="1"/>
      <c r="G16" s="1">
        <f>[49]декабрь№1!AM38</f>
        <v>0</v>
      </c>
      <c r="H16" s="4">
        <f>C16+D16-E16-G16</f>
        <v>7188.551663786975</v>
      </c>
      <c r="I16" s="1"/>
    </row>
    <row r="17" spans="2:9" x14ac:dyDescent="0.25">
      <c r="B17" s="1" t="s">
        <v>22</v>
      </c>
      <c r="C17" s="4">
        <f>[49]декабрь№1!AO38</f>
        <v>7188.551663786975</v>
      </c>
      <c r="D17" s="1">
        <f>[49]декабрь№1!G39</f>
        <v>1953.6599999999999</v>
      </c>
      <c r="E17" s="4">
        <f>[49]декабрь№1!AK39</f>
        <v>1924.8852899999999</v>
      </c>
      <c r="F17" s="1"/>
      <c r="G17" s="1">
        <f>[49]декабрь№1!AM39</f>
        <v>0</v>
      </c>
      <c r="H17" s="4">
        <f>C17+D17-E17-G17</f>
        <v>7217.3263737869747</v>
      </c>
      <c r="I17" s="1"/>
    </row>
    <row r="18" spans="2:9" x14ac:dyDescent="0.25">
      <c r="B18" s="1" t="s">
        <v>23</v>
      </c>
      <c r="C18" s="4">
        <f>[49]декабрь№1!AO39</f>
        <v>7217.3263737869747</v>
      </c>
      <c r="D18" s="1">
        <f>[49]декабрь№1!G40</f>
        <v>1871.86</v>
      </c>
      <c r="E18" s="4">
        <f>[49]декабрь№1!AK40</f>
        <v>1769.3325699999996</v>
      </c>
      <c r="F18" s="1"/>
      <c r="G18" s="1">
        <f>[49]декабрь№1!AM40</f>
        <v>0</v>
      </c>
      <c r="H18" s="4">
        <f>C18+D18-E18-G18</f>
        <v>7319.8538037869757</v>
      </c>
      <c r="I18" s="1"/>
    </row>
    <row r="19" spans="2:9" x14ac:dyDescent="0.25">
      <c r="B19" s="1" t="s">
        <v>53</v>
      </c>
      <c r="C19" s="4">
        <f>[49]декабрь№1!AO40</f>
        <v>7319.8538037869757</v>
      </c>
      <c r="D19" s="1">
        <f>[49]декабрь№1!G41</f>
        <v>1871.34</v>
      </c>
      <c r="E19" s="4">
        <f>[49]декабрь№1!AK41</f>
        <v>1771.43569</v>
      </c>
      <c r="F19" s="1"/>
      <c r="G19" s="1">
        <f>[49]декабрь№1!AM41</f>
        <v>0</v>
      </c>
      <c r="H19" s="4">
        <f>C19+D19-E19-G19</f>
        <v>7419.7581137869747</v>
      </c>
      <c r="I19" s="1"/>
    </row>
    <row r="20" spans="2:9" x14ac:dyDescent="0.25">
      <c r="B20" s="1" t="s">
        <v>11</v>
      </c>
      <c r="C20" s="4">
        <f>[49]декабрь№1!AO41</f>
        <v>7419.7581137869747</v>
      </c>
      <c r="D20" s="1">
        <f>[49]декабрь№1!G42</f>
        <v>1871.32</v>
      </c>
      <c r="E20" s="4">
        <f>[49]декабрь№1!AK42</f>
        <v>1901.6788899999999</v>
      </c>
      <c r="F20" s="1"/>
      <c r="G20" s="1">
        <f>[49]декабрь№1!AM42</f>
        <v>0</v>
      </c>
      <c r="H20" s="4">
        <f>C20+D20-E20-G20</f>
        <v>7389.3992237869743</v>
      </c>
      <c r="I20" s="1"/>
    </row>
    <row r="21" spans="2:9" x14ac:dyDescent="0.25">
      <c r="B21" s="1" t="s">
        <v>12</v>
      </c>
      <c r="C21" s="4">
        <f>[49]декабрь№1!AO42</f>
        <v>7389.3992237869743</v>
      </c>
      <c r="D21" s="1">
        <f>[49]декабрь№1!G43</f>
        <v>4813.71</v>
      </c>
      <c r="E21" s="4">
        <f>[49]декабрь№1!AK43</f>
        <v>2491.0864499999998</v>
      </c>
      <c r="F21" s="1"/>
      <c r="G21" s="1">
        <f>[49]декабрь№1!AM43</f>
        <v>0</v>
      </c>
      <c r="H21" s="4">
        <f>C21+D21-E21-G21</f>
        <v>9712.0227737869754</v>
      </c>
      <c r="I21" s="1"/>
    </row>
    <row r="22" spans="2:9" x14ac:dyDescent="0.25">
      <c r="B22" s="1" t="s">
        <v>13</v>
      </c>
      <c r="C22" s="4">
        <f>[49]декабрь№1!AO43</f>
        <v>9712.0227737869754</v>
      </c>
      <c r="D22" s="1">
        <f>[49]декабрь№1!G44</f>
        <v>2692.1000000000004</v>
      </c>
      <c r="E22" s="4">
        <f>[49]декабрь№1!AK44</f>
        <v>2008.4537699999998</v>
      </c>
      <c r="F22" s="1"/>
      <c r="G22" s="1">
        <f>[49]декабрь№1!AM44</f>
        <v>0</v>
      </c>
      <c r="H22" s="4">
        <f>C22+D22-E22-G22</f>
        <v>10395.669003786976</v>
      </c>
      <c r="I22" s="1"/>
    </row>
    <row r="23" spans="2:9" x14ac:dyDescent="0.25">
      <c r="B23" s="1" t="s">
        <v>14</v>
      </c>
      <c r="C23" s="4">
        <f>[49]декабрь№1!AO44</f>
        <v>10395.669003786976</v>
      </c>
      <c r="D23" s="1">
        <f>[49]декабрь№1!G45</f>
        <v>2084.7800000000002</v>
      </c>
      <c r="E23" s="4">
        <f>[49]декабрь№1!AK45</f>
        <v>1836.8656899999999</v>
      </c>
      <c r="F23" s="1"/>
      <c r="G23" s="1">
        <f>[49]декабрь№1!AM45</f>
        <v>0</v>
      </c>
      <c r="H23" s="4">
        <f>C23+D23-E23-G23</f>
        <v>10643.583313786976</v>
      </c>
      <c r="I23" s="1"/>
    </row>
    <row r="24" spans="2:9" x14ac:dyDescent="0.25">
      <c r="B24" s="1" t="s">
        <v>15</v>
      </c>
      <c r="C24" s="4">
        <f>[49]декабрь№1!AO45</f>
        <v>10643.583313786976</v>
      </c>
      <c r="D24" s="1">
        <f>[49]декабрь№1!G46</f>
        <v>1870.1799999999998</v>
      </c>
      <c r="E24" s="4">
        <f>[49]декабрь№1!AK46</f>
        <v>1767.0765699999999</v>
      </c>
      <c r="F24" s="1"/>
      <c r="G24" s="1">
        <f>[49]декабрь№1!AM46</f>
        <v>0</v>
      </c>
      <c r="H24" s="4">
        <f>C24+D24-E24-G24</f>
        <v>10746.686743786977</v>
      </c>
      <c r="I24" s="1"/>
    </row>
    <row r="25" spans="2:9" x14ac:dyDescent="0.25">
      <c r="B25" s="1" t="s">
        <v>16</v>
      </c>
      <c r="C25" s="4">
        <f>[49]декабрь№1!AO46</f>
        <v>10746.686743786977</v>
      </c>
      <c r="D25" s="1">
        <f>[49]декабрь№1!G47</f>
        <v>2402.13</v>
      </c>
      <c r="E25" s="4">
        <f>[49]декабрь№1!AK47</f>
        <v>1942.6880499999997</v>
      </c>
      <c r="F25" s="1"/>
      <c r="G25" s="1">
        <f>[49]декабрь№1!AM47</f>
        <v>0</v>
      </c>
      <c r="H25" s="4">
        <f>C25+D25-E25-G25</f>
        <v>11206.128693786977</v>
      </c>
      <c r="I25" s="1"/>
    </row>
    <row r="26" spans="2:9" x14ac:dyDescent="0.25">
      <c r="B26" s="1" t="s">
        <v>17</v>
      </c>
      <c r="C26" s="4">
        <f>[49]декабрь№1!AO47</f>
        <v>11206.128693786977</v>
      </c>
      <c r="D26" s="1">
        <f>[49]декабрь№1!G48</f>
        <v>1696.1799999999998</v>
      </c>
      <c r="E26" s="4">
        <f>[49]декабрь№1!AK48</f>
        <v>1720.9966499999998</v>
      </c>
      <c r="F26" s="1"/>
      <c r="G26" s="1">
        <f>[49]декабрь№1!AM48</f>
        <v>0</v>
      </c>
      <c r="H26" s="4">
        <f>C26+D26-E26-G26</f>
        <v>11181.312043786978</v>
      </c>
      <c r="I26" s="1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9"/>
  <sheetViews>
    <sheetView topLeftCell="A4"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17.5703125" customWidth="1"/>
    <col min="4" max="4" width="17" customWidth="1"/>
    <col min="5" max="5" width="19.28515625" customWidth="1"/>
    <col min="6" max="6" width="28.28515625" customWidth="1"/>
    <col min="7" max="7" width="12" customWidth="1"/>
    <col min="9" max="9" width="15" customWidth="1"/>
  </cols>
  <sheetData>
    <row r="6" spans="2:9" x14ac:dyDescent="0.25">
      <c r="E6" s="2" t="s">
        <v>195</v>
      </c>
    </row>
    <row r="8" spans="2:9" ht="15" customHeight="1" x14ac:dyDescent="0.25">
      <c r="B8" s="37" t="s">
        <v>165</v>
      </c>
      <c r="C8" s="37" t="s">
        <v>1</v>
      </c>
      <c r="D8" s="37" t="s">
        <v>2</v>
      </c>
      <c r="E8" s="40" t="s">
        <v>3</v>
      </c>
      <c r="F8" s="42"/>
      <c r="G8" s="41"/>
      <c r="H8" s="43" t="s">
        <v>4</v>
      </c>
      <c r="I8" s="44"/>
    </row>
    <row r="9" spans="2:9" ht="15" customHeight="1" x14ac:dyDescent="0.25">
      <c r="B9" s="38"/>
      <c r="C9" s="38"/>
      <c r="D9" s="38"/>
      <c r="E9" s="47" t="s">
        <v>5</v>
      </c>
      <c r="F9" s="40" t="s">
        <v>6</v>
      </c>
      <c r="G9" s="41"/>
      <c r="H9" s="45"/>
      <c r="I9" s="46"/>
    </row>
    <row r="10" spans="2:9" x14ac:dyDescent="0.25">
      <c r="B10" s="39"/>
      <c r="C10" s="39"/>
      <c r="D10" s="39"/>
      <c r="E10" s="4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[50]декабрь№1!AO29</f>
        <v>-44240.533684457696</v>
      </c>
      <c r="D11" s="1">
        <f>[50]декабрь№1!H30</f>
        <v>3643.24</v>
      </c>
      <c r="E11" s="4">
        <f>[50]декабрь№1!AK30</f>
        <v>2467.3136399999999</v>
      </c>
      <c r="F11" s="1"/>
      <c r="G11" s="1">
        <f>[50]декабрь№1!AM30</f>
        <v>0</v>
      </c>
      <c r="H11" s="1"/>
      <c r="I11" s="4">
        <f>C11+D11-E11-G11</f>
        <v>-43064.607324457698</v>
      </c>
    </row>
    <row r="12" spans="2:9" x14ac:dyDescent="0.25">
      <c r="B12" s="1" t="s">
        <v>12</v>
      </c>
      <c r="C12" s="4">
        <f>[50]декабрь№1!AO30</f>
        <v>-43064.607324457698</v>
      </c>
      <c r="D12" s="1">
        <f>[50]декабрь№1!H31</f>
        <v>3021.99</v>
      </c>
      <c r="E12" s="4">
        <f>[50]декабрь№1!AK31</f>
        <v>2392.3194799999997</v>
      </c>
      <c r="F12" s="1"/>
      <c r="G12" s="1">
        <f>[50]декабрь№1!AM31</f>
        <v>0</v>
      </c>
      <c r="H12" s="1"/>
      <c r="I12" s="4">
        <f>C12+D12-E12-G12</f>
        <v>-42434.936804457699</v>
      </c>
    </row>
    <row r="13" spans="2:9" x14ac:dyDescent="0.25">
      <c r="B13" s="1" t="s">
        <v>13</v>
      </c>
      <c r="C13" s="4">
        <f>[50]декабрь№1!AO31</f>
        <v>-42434.936804457699</v>
      </c>
      <c r="D13" s="1">
        <f>[50]декабрь№1!H32</f>
        <v>2961.19</v>
      </c>
      <c r="E13" s="4">
        <f>[50]декабрь№1!AK32</f>
        <v>2464.0792999999999</v>
      </c>
      <c r="F13" s="1"/>
      <c r="G13" s="1">
        <f>[50]декабрь№1!AM32</f>
        <v>0</v>
      </c>
      <c r="H13" s="1"/>
      <c r="I13" s="4">
        <f>C13+D13-E13-G13</f>
        <v>-41937.826104457694</v>
      </c>
    </row>
    <row r="14" spans="2:9" x14ac:dyDescent="0.25">
      <c r="B14" s="1" t="s">
        <v>14</v>
      </c>
      <c r="C14" s="4">
        <f>[50]декабрь№1!AO32</f>
        <v>-41937.826104457694</v>
      </c>
      <c r="D14" s="1">
        <f>[50]декабрь№1!H33</f>
        <v>3403.57</v>
      </c>
      <c r="E14" s="4">
        <f>[50]декабрь№1!AK33</f>
        <v>2492.9300799999996</v>
      </c>
      <c r="F14" s="1"/>
      <c r="G14" s="1">
        <f>[50]декабрь№1!AM33</f>
        <v>0</v>
      </c>
      <c r="H14" s="1"/>
      <c r="I14" s="4">
        <f>C14+D14-E14-G14</f>
        <v>-41027.186184457692</v>
      </c>
    </row>
    <row r="15" spans="2:9" x14ac:dyDescent="0.25">
      <c r="B15" s="1" t="s">
        <v>15</v>
      </c>
      <c r="C15" s="4">
        <f>[50]декабрь№1!AO33</f>
        <v>-41027.186184457692</v>
      </c>
      <c r="D15" s="1">
        <f>[50]декабрь№1!H34</f>
        <v>2446.56</v>
      </c>
      <c r="E15" s="4">
        <f>[50]декабрь№1!AK34</f>
        <v>2234.7961399999999</v>
      </c>
      <c r="F15" s="1"/>
      <c r="G15" s="1">
        <f>[50]декабрь№1!AM34</f>
        <v>0</v>
      </c>
      <c r="H15" s="1"/>
      <c r="I15" s="4">
        <f>C15+D15-E15-G15</f>
        <v>-40815.422324457693</v>
      </c>
    </row>
    <row r="16" spans="2:9" x14ac:dyDescent="0.25">
      <c r="B16" s="1" t="s">
        <v>16</v>
      </c>
      <c r="C16" s="4">
        <f>[50]декабрь№1!AO34</f>
        <v>-40815.422324457693</v>
      </c>
      <c r="D16" s="1">
        <f>[50]декабрь№1!H35</f>
        <v>2078.38</v>
      </c>
      <c r="E16" s="4">
        <f>[50]декабрь№1!AK35</f>
        <v>2088.74548</v>
      </c>
      <c r="F16" s="1"/>
      <c r="G16" s="1">
        <f>[50]декабрь№1!AM35</f>
        <v>0</v>
      </c>
      <c r="H16" s="1"/>
      <c r="I16" s="4">
        <f>C16+D16-E16-G16</f>
        <v>-40825.787804457694</v>
      </c>
    </row>
    <row r="17" spans="2:9" x14ac:dyDescent="0.25">
      <c r="B17" s="1" t="s">
        <v>17</v>
      </c>
      <c r="C17" s="4">
        <f>[50]декабрь№1!AO35</f>
        <v>-40825.787804457694</v>
      </c>
      <c r="D17" s="1">
        <f>[50]декабрь№1!H36</f>
        <v>4144.01</v>
      </c>
      <c r="E17" s="4">
        <f>[50]декабрь№1!AK36</f>
        <v>2638.2963200000004</v>
      </c>
      <c r="F17" s="1"/>
      <c r="G17" s="1">
        <f>[50]декабрь№1!AM36</f>
        <v>0</v>
      </c>
      <c r="H17" s="1"/>
      <c r="I17" s="4">
        <f>C17+D17-E17-G17</f>
        <v>-39320.074124457693</v>
      </c>
    </row>
    <row r="18" spans="2:9" x14ac:dyDescent="0.25">
      <c r="B18" s="1" t="s">
        <v>18</v>
      </c>
      <c r="C18" s="4">
        <f>[50]декабрь№1!AO36</f>
        <v>-39320.074124457693</v>
      </c>
      <c r="D18" s="1">
        <f>[50]декабрь№1!H37</f>
        <v>3486.64</v>
      </c>
      <c r="E18" s="4">
        <f>[50]декабрь№1!AK37</f>
        <v>2485.0631599999997</v>
      </c>
      <c r="F18" s="1"/>
      <c r="G18" s="1">
        <f>[50]декабрь№1!AM37</f>
        <v>0</v>
      </c>
      <c r="H18" s="1"/>
      <c r="I18" s="4">
        <f>C18+D18-E18-G18</f>
        <v>-38318.497284457691</v>
      </c>
    </row>
    <row r="19" spans="2:9" x14ac:dyDescent="0.25">
      <c r="B19" s="1" t="s">
        <v>20</v>
      </c>
      <c r="C19" s="4">
        <f>[50]декабрь№1!AO37</f>
        <v>-38318.497284457691</v>
      </c>
      <c r="D19" s="1">
        <f>[50]декабрь№1!H38</f>
        <v>2302.4899999999998</v>
      </c>
      <c r="E19" s="4">
        <f>[50]декабрь№1!AK38</f>
        <v>2231.3332199999995</v>
      </c>
      <c r="F19" s="1"/>
      <c r="G19" s="1">
        <f>[50]декабрь№1!AM38</f>
        <v>0</v>
      </c>
      <c r="H19" s="1"/>
      <c r="I19" s="4">
        <f>C19+D19-E19-G19</f>
        <v>-38247.340504457694</v>
      </c>
    </row>
    <row r="20" spans="2:9" x14ac:dyDescent="0.25">
      <c r="B20" s="1" t="s">
        <v>22</v>
      </c>
      <c r="C20" s="4">
        <f>[50]декабрь№1!AO38</f>
        <v>-38247.340504457694</v>
      </c>
      <c r="D20" s="1">
        <f>[50]декабрь№1!H39</f>
        <v>3216.13</v>
      </c>
      <c r="E20" s="4">
        <f>[50]декабрь№1!AK39</f>
        <v>2526.0112799999997</v>
      </c>
      <c r="F20" s="1"/>
      <c r="G20" s="1">
        <f>[50]декабрь№1!AM39</f>
        <v>0</v>
      </c>
      <c r="H20" s="1"/>
      <c r="I20" s="4">
        <f>C20+D20-E20-G20</f>
        <v>-37557.221784457695</v>
      </c>
    </row>
    <row r="21" spans="2:9" x14ac:dyDescent="0.25">
      <c r="B21" s="1" t="s">
        <v>23</v>
      </c>
      <c r="C21" s="4">
        <f>[50]декабрь№1!AO39</f>
        <v>-37557.221784457695</v>
      </c>
      <c r="D21" s="1">
        <f>[50]декабрь№1!H40</f>
        <v>3582.41</v>
      </c>
      <c r="E21" s="4">
        <f>[50]декабрь№1!AK40</f>
        <v>2492.2054599999997</v>
      </c>
      <c r="F21" s="1"/>
      <c r="G21" s="1">
        <f>[50]декабрь№1!AM40</f>
        <v>0</v>
      </c>
      <c r="H21" s="1"/>
      <c r="I21" s="4">
        <f>C21+D21-E21-G21</f>
        <v>-36467.017244457689</v>
      </c>
    </row>
    <row r="22" spans="2:9" x14ac:dyDescent="0.25">
      <c r="B22" s="1" t="s">
        <v>53</v>
      </c>
      <c r="C22" s="4">
        <f>[50]декабрь№1!AO40</f>
        <v>-36467.017244457689</v>
      </c>
      <c r="D22" s="1">
        <f>[50]декабрь№1!H41</f>
        <v>2474.31</v>
      </c>
      <c r="E22" s="4">
        <f>[50]декабрь№1!AK41</f>
        <v>2281.8914199999999</v>
      </c>
      <c r="F22" s="1"/>
      <c r="G22" s="1">
        <f>[50]декабрь№1!AM41</f>
        <v>0</v>
      </c>
      <c r="H22" s="1"/>
      <c r="I22" s="4">
        <f>C22+D22-E22-G22</f>
        <v>-36274.598664457691</v>
      </c>
    </row>
    <row r="23" spans="2:9" x14ac:dyDescent="0.25">
      <c r="B23" s="1" t="s">
        <v>11</v>
      </c>
      <c r="C23" s="4">
        <f>[50]декабрь№1!AO41</f>
        <v>-36274.598664457691</v>
      </c>
      <c r="D23" s="1">
        <f>[50]декабрь№1!H42</f>
        <v>2811.38</v>
      </c>
      <c r="E23" s="4">
        <f>[50]декабрь№1!AK42</f>
        <v>2445.1418399999998</v>
      </c>
      <c r="F23" s="1"/>
      <c r="G23" s="1">
        <f>[50]декабрь№1!AM42</f>
        <v>0</v>
      </c>
      <c r="H23" s="1"/>
      <c r="I23" s="4">
        <f>C23+D23-E23-G23</f>
        <v>-35908.360504457691</v>
      </c>
    </row>
    <row r="24" spans="2:9" x14ac:dyDescent="0.25">
      <c r="B24" s="1" t="s">
        <v>12</v>
      </c>
      <c r="C24" s="4">
        <f>[50]декабрь№1!AO42</f>
        <v>-35908.360504457691</v>
      </c>
      <c r="D24" s="1">
        <f>[50]декабрь№1!H43</f>
        <v>3808.34</v>
      </c>
      <c r="E24" s="4">
        <f>[50]декабрь№1!AK43</f>
        <v>2465.6387800000002</v>
      </c>
      <c r="F24" s="1"/>
      <c r="G24" s="1">
        <f>[50]декабрь№1!AM43</f>
        <v>0</v>
      </c>
      <c r="H24" s="1"/>
      <c r="I24" s="4">
        <f>C24+D24-E24-G24</f>
        <v>-34565.659284457688</v>
      </c>
    </row>
    <row r="25" spans="2:9" x14ac:dyDescent="0.25">
      <c r="B25" s="1" t="s">
        <v>13</v>
      </c>
      <c r="C25" s="4">
        <f>[50]декабрь№1!AO43</f>
        <v>-34565.659284457688</v>
      </c>
      <c r="D25" s="1">
        <f>[50]декабрь№1!H44</f>
        <v>3696.13</v>
      </c>
      <c r="E25" s="4">
        <f>[50]декабрь№1!AK44</f>
        <v>2633.8733199999997</v>
      </c>
      <c r="F25" s="1"/>
      <c r="G25" s="1">
        <f>[50]декабрь№1!AM44</f>
        <v>0</v>
      </c>
      <c r="H25" s="1"/>
      <c r="I25" s="4">
        <f>C25+D25-E25-G25</f>
        <v>-33503.402604457689</v>
      </c>
    </row>
    <row r="26" spans="2:9" x14ac:dyDescent="0.25">
      <c r="B26" s="1" t="s">
        <v>14</v>
      </c>
      <c r="C26" s="4">
        <f>[50]декабрь№1!AO44</f>
        <v>-33503.402604457689</v>
      </c>
      <c r="D26" s="1">
        <f>[50]декабрь№1!H45</f>
        <v>2540.81</v>
      </c>
      <c r="E26" s="4">
        <f>[50]декабрь№1!AK45</f>
        <v>2254.3469999999998</v>
      </c>
      <c r="F26" s="1"/>
      <c r="G26" s="1">
        <f>[50]декабрь№1!AM45</f>
        <v>0</v>
      </c>
      <c r="H26" s="1"/>
      <c r="I26" s="4">
        <f>C26+D26-E26-G26</f>
        <v>-33216.939604457686</v>
      </c>
    </row>
    <row r="27" spans="2:9" x14ac:dyDescent="0.25">
      <c r="B27" s="1" t="s">
        <v>15</v>
      </c>
      <c r="C27" s="4">
        <f>[50]декабрь№1!AO45</f>
        <v>-33216.939604457686</v>
      </c>
      <c r="D27" s="1">
        <f>[50]декабрь№1!H46</f>
        <v>2924.2700000000004</v>
      </c>
      <c r="E27" s="4">
        <f>[50]декабрь№1!AK46</f>
        <v>2428.0594599999999</v>
      </c>
      <c r="F27" s="1"/>
      <c r="G27" s="1">
        <f>[50]декабрь№1!AM46</f>
        <v>0</v>
      </c>
      <c r="H27" s="1"/>
      <c r="I27" s="4">
        <f>C27+D27-E27-G27</f>
        <v>-32720.729064457686</v>
      </c>
    </row>
    <row r="28" spans="2:9" x14ac:dyDescent="0.25">
      <c r="B28" s="1" t="s">
        <v>16</v>
      </c>
      <c r="C28" s="4">
        <f>[50]декабрь№1!AO46</f>
        <v>-32720.729064457686</v>
      </c>
      <c r="D28" s="1">
        <f>[50]декабрь№1!H47</f>
        <v>3602.6000000000004</v>
      </c>
      <c r="E28" s="4">
        <f>[50]декабрь№1!AK47</f>
        <v>2518.6474600000001</v>
      </c>
      <c r="F28" s="1"/>
      <c r="G28" s="1">
        <f>[50]декабрь№1!AM47</f>
        <v>0</v>
      </c>
      <c r="H28" s="1"/>
      <c r="I28" s="4">
        <f>C28+D28-E28-G28</f>
        <v>-31636.776524457688</v>
      </c>
    </row>
    <row r="29" spans="2:9" x14ac:dyDescent="0.25">
      <c r="B29" s="1" t="s">
        <v>17</v>
      </c>
      <c r="C29" s="4">
        <f>[50]декабрь№1!AO47</f>
        <v>-31636.776524457688</v>
      </c>
      <c r="D29" s="1">
        <f>[50]декабрь№1!H48</f>
        <v>3592.7700000000004</v>
      </c>
      <c r="E29" s="4">
        <f>[50]декабрь№1!AK48</f>
        <v>2631.0888</v>
      </c>
      <c r="F29" s="1"/>
      <c r="G29" s="1">
        <f>[50]декабрь№1!AM48</f>
        <v>0</v>
      </c>
      <c r="H29" s="1"/>
      <c r="I29" s="4">
        <f>C29+D29-E29-G29</f>
        <v>-30675.095324457689</v>
      </c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32" sqref="E32"/>
    </sheetView>
  </sheetViews>
  <sheetFormatPr defaultRowHeight="15" x14ac:dyDescent="0.25"/>
  <cols>
    <col min="2" max="2" width="9.28515625" bestFit="1" customWidth="1"/>
    <col min="3" max="3" width="15.42578125" customWidth="1"/>
    <col min="4" max="4" width="13.5703125" customWidth="1"/>
    <col min="5" max="5" width="19.28515625" customWidth="1"/>
    <col min="6" max="6" width="34.85546875" customWidth="1"/>
    <col min="8" max="8" width="12.42578125" customWidth="1"/>
    <col min="9" max="9" width="13.85546875" customWidth="1"/>
  </cols>
  <sheetData>
    <row r="4" spans="2:9" x14ac:dyDescent="0.25">
      <c r="E4" s="2" t="s">
        <v>196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[51]декабрь№1!AM29</f>
        <v>-31289.063252036209</v>
      </c>
      <c r="D9" s="1">
        <f>[51]декабрь№1!G30</f>
        <v>5840.3499999999995</v>
      </c>
      <c r="E9" s="4">
        <f>[51]декабрь№1!AI30</f>
        <v>3822.7672659999994</v>
      </c>
      <c r="F9" s="1"/>
      <c r="G9" s="1">
        <f>[51]декабрь№1!AK30</f>
        <v>0</v>
      </c>
      <c r="H9" s="1"/>
      <c r="I9" s="4">
        <f>C9+D9-E9-G9</f>
        <v>-29271.480518036209</v>
      </c>
    </row>
    <row r="10" spans="2:9" x14ac:dyDescent="0.25">
      <c r="B10" s="1" t="s">
        <v>12</v>
      </c>
      <c r="C10" s="4">
        <f>[51]декабрь№1!AM30</f>
        <v>-29271.480518036209</v>
      </c>
      <c r="D10" s="1">
        <f>[51]декабрь№1!G31</f>
        <v>5186.1900000000005</v>
      </c>
      <c r="E10" s="4">
        <f>[51]декабрь№1!AI31</f>
        <v>3658.9365459999999</v>
      </c>
      <c r="F10" s="1"/>
      <c r="G10" s="1">
        <f>[51]декабрь№1!AK31</f>
        <v>0</v>
      </c>
      <c r="H10" s="1"/>
      <c r="I10" s="4">
        <f>C10+D10-E10-G10</f>
        <v>-27744.227064036208</v>
      </c>
    </row>
    <row r="11" spans="2:9" x14ac:dyDescent="0.25">
      <c r="B11" s="1" t="s">
        <v>13</v>
      </c>
      <c r="C11" s="4">
        <f>[51]декабрь№1!AM31</f>
        <v>-27744.227064036208</v>
      </c>
      <c r="D11" s="1">
        <f>[51]декабрь№1!G32</f>
        <v>3316.55</v>
      </c>
      <c r="E11" s="4">
        <f>[51]декабрь№1!AI32</f>
        <v>3371.9814259999998</v>
      </c>
      <c r="F11" s="1"/>
      <c r="G11" s="1">
        <f>[51]декабрь№1!AK32</f>
        <v>0</v>
      </c>
      <c r="H11" s="1"/>
      <c r="I11" s="4">
        <f>C11+D11-E11-G11</f>
        <v>-27799.658490036207</v>
      </c>
    </row>
    <row r="12" spans="2:9" x14ac:dyDescent="0.25">
      <c r="B12" s="1" t="s">
        <v>14</v>
      </c>
      <c r="C12" s="4">
        <f>[51]декабрь№1!AM32</f>
        <v>-27799.658490036207</v>
      </c>
      <c r="D12" s="1">
        <f>[51]декабрь№1!G33</f>
        <v>3958.14</v>
      </c>
      <c r="E12" s="4">
        <f>[51]декабрь№1!AI33</f>
        <v>3448.7183459999992</v>
      </c>
      <c r="F12" s="1"/>
      <c r="G12" s="1">
        <f>[51]декабрь№1!AK33</f>
        <v>0</v>
      </c>
      <c r="H12" s="1"/>
      <c r="I12" s="4">
        <f>C12+D12-E12-G12</f>
        <v>-27290.236836036205</v>
      </c>
    </row>
    <row r="13" spans="2:9" x14ac:dyDescent="0.25">
      <c r="B13" s="1" t="s">
        <v>15</v>
      </c>
      <c r="C13" s="4">
        <f>[51]декабрь№1!AM33</f>
        <v>-27290.236836036205</v>
      </c>
      <c r="D13" s="1">
        <f>[51]декабрь№1!G34</f>
        <v>3656.9400000000005</v>
      </c>
      <c r="E13" s="4">
        <f>[51]декабрь№1!AI34</f>
        <v>3378.3005859999994</v>
      </c>
      <c r="F13" s="1"/>
      <c r="G13" s="1">
        <f>[51]декабрь№1!AK34</f>
        <v>0</v>
      </c>
      <c r="H13" s="1"/>
      <c r="I13" s="4">
        <f>C13+D13-E13-G13</f>
        <v>-27011.597422036204</v>
      </c>
    </row>
    <row r="14" spans="2:9" x14ac:dyDescent="0.25">
      <c r="B14" s="1" t="s">
        <v>16</v>
      </c>
      <c r="C14" s="4">
        <f>[51]декабрь№1!AM34</f>
        <v>-27011.597422036204</v>
      </c>
      <c r="D14" s="1">
        <f>[51]декабрь№1!G35</f>
        <v>4196.0600000000004</v>
      </c>
      <c r="E14" s="4">
        <f>[51]декабрь№1!AI35</f>
        <v>3530.7075460000001</v>
      </c>
      <c r="F14" s="1"/>
      <c r="G14" s="1">
        <f>[51]декабрь№1!AK35</f>
        <v>0</v>
      </c>
      <c r="H14" s="1"/>
      <c r="I14" s="4">
        <f>C14+D14-E14-G14</f>
        <v>-26346.244968036204</v>
      </c>
    </row>
    <row r="15" spans="2:9" x14ac:dyDescent="0.25">
      <c r="B15" s="1" t="s">
        <v>17</v>
      </c>
      <c r="C15" s="4">
        <f>[51]декабрь№1!AM35</f>
        <v>-26346.244968036204</v>
      </c>
      <c r="D15" s="1">
        <f>[51]декабрь№1!G36</f>
        <v>2349.8399999999997</v>
      </c>
      <c r="E15" s="4">
        <f>[51]декабрь№1!AI36</f>
        <v>2893.1428259999998</v>
      </c>
      <c r="F15" s="1"/>
      <c r="G15" s="1">
        <f>[51]декабрь№1!AK36</f>
        <v>0</v>
      </c>
      <c r="H15" s="1"/>
      <c r="I15" s="4">
        <f>C15+D15-E15-G15</f>
        <v>-26889.547794036203</v>
      </c>
    </row>
    <row r="16" spans="2:9" x14ac:dyDescent="0.25">
      <c r="B16" s="1" t="s">
        <v>18</v>
      </c>
      <c r="C16" s="4">
        <f>[51]декабрь№1!AM36</f>
        <v>-26889.547794036203</v>
      </c>
      <c r="D16" s="1">
        <f>[51]декабрь№1!G37</f>
        <v>8463.14</v>
      </c>
      <c r="E16" s="4">
        <f>[51]декабрь№1!AI37</f>
        <v>4936.5959460000004</v>
      </c>
      <c r="F16" s="1"/>
      <c r="G16" s="1">
        <f>[51]декабрь№1!AK37</f>
        <v>0</v>
      </c>
      <c r="H16" s="1"/>
      <c r="I16" s="4">
        <f>C16+D16-E16-G16</f>
        <v>-23363.003740036205</v>
      </c>
    </row>
    <row r="17" spans="2:9" x14ac:dyDescent="0.25">
      <c r="B17" s="1" t="s">
        <v>20</v>
      </c>
      <c r="C17" s="4">
        <f>[51]декабрь№1!AM37</f>
        <v>-23363.003740036205</v>
      </c>
      <c r="D17" s="1">
        <f>[51]декабрь№1!G38</f>
        <v>3896.38</v>
      </c>
      <c r="E17" s="4">
        <f>[51]декабрь№1!AI38</f>
        <v>3333.779465999999</v>
      </c>
      <c r="F17" s="1"/>
      <c r="G17" s="1">
        <f>[51]декабрь№1!AK38</f>
        <v>0</v>
      </c>
      <c r="H17" s="1"/>
      <c r="I17" s="4">
        <f>C17+D17-E17-G17</f>
        <v>-22800.403206036204</v>
      </c>
    </row>
    <row r="18" spans="2:9" x14ac:dyDescent="0.25">
      <c r="B18" s="1" t="s">
        <v>22</v>
      </c>
      <c r="C18" s="4">
        <f>[51]декабрь№1!AM38</f>
        <v>-22800.403206036204</v>
      </c>
      <c r="D18" s="1">
        <f>[51]декабрь№1!G39</f>
        <v>2847.53</v>
      </c>
      <c r="E18" s="4">
        <f>[51]декабрь№1!AI39</f>
        <v>3296.6955059999996</v>
      </c>
      <c r="F18" s="1"/>
      <c r="G18" s="1">
        <f>[51]декабрь№1!AK39</f>
        <v>0</v>
      </c>
      <c r="H18" s="1"/>
      <c r="I18" s="4">
        <f>C18+D18-E18-G18</f>
        <v>-23249.568712036205</v>
      </c>
    </row>
    <row r="19" spans="2:9" x14ac:dyDescent="0.25">
      <c r="B19" s="1" t="s">
        <v>23</v>
      </c>
      <c r="C19" s="4">
        <f>[51]декабрь№1!AM39</f>
        <v>-23249.568712036205</v>
      </c>
      <c r="D19" s="1">
        <f>[51]декабрь№1!G40</f>
        <v>8816.89</v>
      </c>
      <c r="E19" s="4">
        <f>[51]декабрь№1!AI40</f>
        <v>5033.626706</v>
      </c>
      <c r="F19" s="1"/>
      <c r="G19" s="1">
        <f>[51]декабрь№1!AK40</f>
        <v>0</v>
      </c>
      <c r="H19" s="1"/>
      <c r="I19" s="4">
        <f>C19+D19-E19-G19</f>
        <v>-19466.305418036205</v>
      </c>
    </row>
    <row r="20" spans="2:9" x14ac:dyDescent="0.25">
      <c r="B20" s="1" t="s">
        <v>53</v>
      </c>
      <c r="C20" s="4">
        <f>[51]декабрь№1!AM40</f>
        <v>-19466.305418036205</v>
      </c>
      <c r="D20" s="1">
        <f>[51]декабрь№1!G41</f>
        <v>2816.85</v>
      </c>
      <c r="E20" s="4">
        <f>[51]декабрь№1!AI41</f>
        <v>3033.8761459999992</v>
      </c>
      <c r="F20" s="1"/>
      <c r="G20" s="1">
        <f>[51]декабрь№1!AK41</f>
        <v>0</v>
      </c>
      <c r="H20" s="1"/>
      <c r="I20" s="4">
        <f>C20+D20-E20-G20</f>
        <v>-19683.331564036205</v>
      </c>
    </row>
    <row r="21" spans="2:9" x14ac:dyDescent="0.25">
      <c r="B21" s="1" t="s">
        <v>11</v>
      </c>
      <c r="C21" s="4">
        <f>[51]декабрь№1!AM41</f>
        <v>-19683.331564036205</v>
      </c>
      <c r="D21" s="1">
        <f>[51]декабрь№1!G42</f>
        <v>2497.44</v>
      </c>
      <c r="E21" s="4">
        <f>[51]декабрь№1!AI42</f>
        <v>3188.8001059999997</v>
      </c>
      <c r="F21" s="1"/>
      <c r="G21" s="1">
        <f>[51]декабрь№1!AK42</f>
        <v>0</v>
      </c>
      <c r="H21" s="1"/>
      <c r="I21" s="4">
        <f>C21+D21-E21-G21</f>
        <v>-20374.691670036205</v>
      </c>
    </row>
    <row r="22" spans="2:9" x14ac:dyDescent="0.25">
      <c r="B22" s="1" t="s">
        <v>12</v>
      </c>
      <c r="C22" s="4">
        <f>[51]декабрь№1!AM42</f>
        <v>-20374.691670036205</v>
      </c>
      <c r="D22" s="1">
        <f>[51]декабрь№1!G43</f>
        <v>4894.42</v>
      </c>
      <c r="E22" s="4">
        <f>[51]декабрь№1!AI43</f>
        <v>3638.8339459999997</v>
      </c>
      <c r="F22" s="1"/>
      <c r="G22" s="1">
        <f>[51]декабрь№1!AK43</f>
        <v>0</v>
      </c>
      <c r="H22" s="1"/>
      <c r="I22" s="4">
        <f>C22+D22-E22-G22</f>
        <v>-19119.105616036206</v>
      </c>
    </row>
    <row r="23" spans="2:9" x14ac:dyDescent="0.25">
      <c r="B23" s="1" t="s">
        <v>13</v>
      </c>
      <c r="C23" s="4">
        <f>[51]декабрь№1!AM43</f>
        <v>-19119.105616036206</v>
      </c>
      <c r="D23" s="1">
        <f>[51]декабрь№1!G44</f>
        <v>2861.4700000000003</v>
      </c>
      <c r="E23" s="4">
        <f>[51]декабрь№1!AI44</f>
        <v>3058.0728659999995</v>
      </c>
      <c r="F23" s="1"/>
      <c r="G23" s="1">
        <f>[51]декабрь№1!AK44</f>
        <v>0</v>
      </c>
      <c r="H23" s="1"/>
      <c r="I23" s="4">
        <f>C23+D23-E23-G23</f>
        <v>-19315.708482036203</v>
      </c>
    </row>
    <row r="24" spans="2:9" x14ac:dyDescent="0.25">
      <c r="B24" s="1" t="s">
        <v>14</v>
      </c>
      <c r="C24" s="4">
        <f>[51]декабрь№1!AM44</f>
        <v>-19315.708482036203</v>
      </c>
      <c r="D24" s="1">
        <f>[51]декабрь№1!G45</f>
        <v>2903.28</v>
      </c>
      <c r="E24" s="4">
        <f>[51]декабрь№1!AI45</f>
        <v>3053.8393859999996</v>
      </c>
      <c r="F24" s="1"/>
      <c r="G24" s="1">
        <f>[51]декабрь№1!AK45</f>
        <v>0</v>
      </c>
      <c r="H24" s="1"/>
      <c r="I24" s="4">
        <f>C24+D24-E24-G24</f>
        <v>-19466.267868036204</v>
      </c>
    </row>
    <row r="25" spans="2:9" x14ac:dyDescent="0.25">
      <c r="B25" s="1" t="s">
        <v>15</v>
      </c>
      <c r="C25" s="4">
        <f>[51]декабрь№1!AM45</f>
        <v>-19466.267868036204</v>
      </c>
      <c r="D25" s="1">
        <f>[51]декабрь№1!G46</f>
        <v>3644.41</v>
      </c>
      <c r="E25" s="4">
        <f>[51]декабрь№1!AI46</f>
        <v>3310.4377460000001</v>
      </c>
      <c r="F25" s="1"/>
      <c r="G25" s="1">
        <f>[51]декабрь№1!AK46</f>
        <v>0</v>
      </c>
      <c r="H25" s="1"/>
      <c r="I25" s="4">
        <f>C25+D25-E25-G25</f>
        <v>-19132.295614036204</v>
      </c>
    </row>
    <row r="26" spans="2:9" x14ac:dyDescent="0.25">
      <c r="B26" s="1" t="s">
        <v>16</v>
      </c>
      <c r="C26" s="4">
        <f>[51]декабрь№1!AM46</f>
        <v>-19132.295614036204</v>
      </c>
      <c r="D26" s="1">
        <f>[51]декабрь№1!G47</f>
        <v>4514.21</v>
      </c>
      <c r="E26" s="4">
        <f>[51]декабрь№1!AI47</f>
        <v>3537.7816659999994</v>
      </c>
      <c r="F26" s="1"/>
      <c r="G26" s="1">
        <f>[51]декабрь№1!AK47</f>
        <v>0</v>
      </c>
      <c r="H26" s="1"/>
      <c r="I26" s="4">
        <f>C26+D26-E26-G26</f>
        <v>-18155.867280036204</v>
      </c>
    </row>
    <row r="27" spans="2:9" x14ac:dyDescent="0.25">
      <c r="B27" s="1" t="s">
        <v>17</v>
      </c>
      <c r="C27" s="4">
        <f>[51]декабрь№1!AM47</f>
        <v>-18155.867280036204</v>
      </c>
      <c r="D27" s="1">
        <f>[51]декабрь№1!G48</f>
        <v>3331.9399999999996</v>
      </c>
      <c r="E27" s="4">
        <f>[51]декабрь№1!AI48</f>
        <v>3173.7557059999995</v>
      </c>
      <c r="F27" s="1"/>
      <c r="G27" s="1">
        <f>[51]декабрь№1!AK48</f>
        <v>0</v>
      </c>
      <c r="H27" s="1"/>
      <c r="I27" s="4">
        <f>C27+D27-E27-G27</f>
        <v>-17997.682986036205</v>
      </c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31" sqref="F31"/>
    </sheetView>
  </sheetViews>
  <sheetFormatPr defaultRowHeight="15" x14ac:dyDescent="0.25"/>
  <cols>
    <col min="2" max="2" width="9.28515625" bestFit="1" customWidth="1"/>
    <col min="3" max="3" width="19.7109375" customWidth="1"/>
    <col min="4" max="4" width="19.42578125" bestFit="1" customWidth="1"/>
    <col min="5" max="5" width="20.28515625" customWidth="1"/>
    <col min="6" max="6" width="34.5703125" customWidth="1"/>
    <col min="7" max="7" width="9" bestFit="1" customWidth="1"/>
    <col min="9" max="9" width="10.28515625" bestFit="1" customWidth="1"/>
  </cols>
  <sheetData>
    <row r="3" spans="2:9" x14ac:dyDescent="0.25">
      <c r="E3" s="2" t="s">
        <v>197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ht="15" customHeight="1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[52]декабрь№1!AT29</f>
        <v>-198694.94983484829</v>
      </c>
      <c r="D8" s="1">
        <f>[52]декабрь№1!G30+[52]декабрь№1!M30</f>
        <v>18234.45</v>
      </c>
      <c r="E8" s="4">
        <f>[52]декабрь№1!AP30</f>
        <v>20829.713380000001</v>
      </c>
      <c r="F8" s="1"/>
      <c r="G8" s="1">
        <f>[52]декабрь№1!AR30</f>
        <v>0</v>
      </c>
      <c r="H8" s="1"/>
      <c r="I8" s="4">
        <f>C8+D8-E8-G8</f>
        <v>-201290.21321484828</v>
      </c>
    </row>
    <row r="9" spans="2:9" x14ac:dyDescent="0.25">
      <c r="B9" s="1" t="s">
        <v>12</v>
      </c>
      <c r="C9" s="4">
        <f>[52]декабрь№1!AT30</f>
        <v>-201290.21321484828</v>
      </c>
      <c r="D9" s="1">
        <f>[52]декабрь№1!G31+[52]декабрь№1!M31</f>
        <v>19271.219999999998</v>
      </c>
      <c r="E9" s="4">
        <f>[52]декабрь№1!AP31</f>
        <v>20933.86966</v>
      </c>
      <c r="F9" s="1"/>
      <c r="G9" s="1">
        <f>[52]декабрь№1!AR31</f>
        <v>0</v>
      </c>
      <c r="H9" s="1"/>
      <c r="I9" s="4">
        <f>C9+D9-E9-G9</f>
        <v>-202952.86287484827</v>
      </c>
    </row>
    <row r="10" spans="2:9" x14ac:dyDescent="0.25">
      <c r="B10" s="1" t="s">
        <v>13</v>
      </c>
      <c r="C10" s="4">
        <f>[52]декабрь№1!AT31</f>
        <v>-202952.86287484827</v>
      </c>
      <c r="D10" s="1">
        <f>[52]декабрь№1!G32+[52]декабрь№1!M32</f>
        <v>28310.87</v>
      </c>
      <c r="E10" s="4">
        <f>[52]декабрь№1!AP32</f>
        <v>24145.57458</v>
      </c>
      <c r="F10" s="1"/>
      <c r="G10" s="1">
        <f>[52]декабрь№1!AR32</f>
        <v>0</v>
      </c>
      <c r="H10" s="1"/>
      <c r="I10" s="4">
        <f>C10+D10-E10-G10</f>
        <v>-198787.56745484826</v>
      </c>
    </row>
    <row r="11" spans="2:9" x14ac:dyDescent="0.25">
      <c r="B11" s="1" t="s">
        <v>14</v>
      </c>
      <c r="C11" s="4">
        <f>[52]декабрь№1!AT32</f>
        <v>-198787.56745484826</v>
      </c>
      <c r="D11" s="1">
        <f>[52]декабрь№1!G33+[52]декабрь№1!M33</f>
        <v>42757.88</v>
      </c>
      <c r="E11" s="4">
        <f>[52]декабрь№1!AP33</f>
        <v>29170.306619999999</v>
      </c>
      <c r="F11" s="1"/>
      <c r="G11" s="1">
        <f>[52]декабрь№1!AR33</f>
        <v>0</v>
      </c>
      <c r="H11" s="1"/>
      <c r="I11" s="4">
        <f>C11+D11-E11-G11</f>
        <v>-185199.99407484825</v>
      </c>
    </row>
    <row r="12" spans="2:9" x14ac:dyDescent="0.25">
      <c r="B12" s="1" t="s">
        <v>15</v>
      </c>
      <c r="C12" s="4">
        <f>[52]декабрь№1!AT33</f>
        <v>-185199.99407484825</v>
      </c>
      <c r="D12" s="1">
        <f>[52]декабрь№1!G34+[52]декабрь№1!M34</f>
        <v>30877.100000000002</v>
      </c>
      <c r="E12" s="4">
        <f>[52]декабрь№1!AP34</f>
        <v>26086.207739999998</v>
      </c>
      <c r="F12" s="1" t="s">
        <v>93</v>
      </c>
      <c r="G12" s="1">
        <f>[52]декабрь№1!AR34</f>
        <v>8244.7900000000009</v>
      </c>
      <c r="H12" s="1"/>
      <c r="I12" s="4">
        <f>C12+D12-E12-G12</f>
        <v>-188653.89181484826</v>
      </c>
    </row>
    <row r="13" spans="2:9" x14ac:dyDescent="0.25">
      <c r="B13" s="1" t="s">
        <v>16</v>
      </c>
      <c r="C13" s="4">
        <f>[52]декабрь№1!AT34</f>
        <v>-188653.89181484826</v>
      </c>
      <c r="D13" s="1">
        <f>[52]декабрь№1!G35+[52]декабрь№1!M35</f>
        <v>22685.68</v>
      </c>
      <c r="E13" s="4">
        <f>[52]декабрь№1!AP35</f>
        <v>24037.473019999998</v>
      </c>
      <c r="F13" s="1"/>
      <c r="G13" s="1">
        <f>[52]декабрь№1!AR35</f>
        <v>0</v>
      </c>
      <c r="H13" s="1"/>
      <c r="I13" s="4">
        <f>C13+D13-E13-G13</f>
        <v>-190005.68483484827</v>
      </c>
    </row>
    <row r="14" spans="2:9" x14ac:dyDescent="0.25">
      <c r="B14" s="1" t="s">
        <v>17</v>
      </c>
      <c r="C14" s="4">
        <f>[52]декабрь№1!AT35</f>
        <v>-190005.68483484827</v>
      </c>
      <c r="D14" s="1">
        <f>[52]декабрь№1!G36+[52]декабрь№1!M36</f>
        <v>28198.03</v>
      </c>
      <c r="E14" s="4">
        <f>[52]декабрь№1!AP36</f>
        <v>26131.547780000001</v>
      </c>
      <c r="F14" s="1"/>
      <c r="G14" s="1">
        <f>[52]декабрь№1!AR36</f>
        <v>0</v>
      </c>
      <c r="H14" s="1"/>
      <c r="I14" s="4">
        <f>C14+D14-E14-G14</f>
        <v>-187939.20261484827</v>
      </c>
    </row>
    <row r="15" spans="2:9" x14ac:dyDescent="0.25">
      <c r="B15" s="1" t="s">
        <v>18</v>
      </c>
      <c r="C15" s="4">
        <f>[52]декабрь№1!AT36</f>
        <v>-187939.20261484827</v>
      </c>
      <c r="D15" s="1">
        <f>[52]декабрь№1!G37+[52]декабрь№1!M37</f>
        <v>30159.52</v>
      </c>
      <c r="E15" s="4">
        <f>[52]декабрь№1!AP37</f>
        <v>29738.259739999998</v>
      </c>
      <c r="F15" s="1"/>
      <c r="G15" s="1">
        <f>[52]декабрь№1!AR37</f>
        <v>0</v>
      </c>
      <c r="H15" s="1"/>
      <c r="I15" s="4">
        <f>C15+D15-E15-G15</f>
        <v>-187517.94235484829</v>
      </c>
    </row>
    <row r="16" spans="2:9" x14ac:dyDescent="0.25">
      <c r="B16" s="1" t="s">
        <v>20</v>
      </c>
      <c r="C16" s="4">
        <f>[52]декабрь№1!AT37</f>
        <v>-187517.94235484829</v>
      </c>
      <c r="D16" s="1">
        <f>[52]декабрь№1!G38+[52]декабрь№1!M38</f>
        <v>54720.26</v>
      </c>
      <c r="E16" s="4">
        <f>[52]декабрь№1!AP38</f>
        <v>34689.007900000004</v>
      </c>
      <c r="F16" s="1"/>
      <c r="G16" s="1">
        <f>[52]декабрь№1!AR38</f>
        <v>0</v>
      </c>
      <c r="H16" s="1"/>
      <c r="I16" s="4">
        <f>C16+D16-E16-G16</f>
        <v>-167486.69025484828</v>
      </c>
    </row>
    <row r="17" spans="2:9" x14ac:dyDescent="0.25">
      <c r="B17" s="1" t="s">
        <v>22</v>
      </c>
      <c r="C17" s="4">
        <f>[52]декабрь№1!AT38</f>
        <v>-167486.69025484828</v>
      </c>
      <c r="D17" s="1">
        <f>[52]декабрь№1!G39+[52]декабрь№1!M39</f>
        <v>23979.02</v>
      </c>
      <c r="E17" s="4">
        <f>[52]декабрь№1!AP39</f>
        <v>24455.564459999998</v>
      </c>
      <c r="F17" s="1"/>
      <c r="G17" s="1">
        <f>[52]декабрь№1!AR39</f>
        <v>0</v>
      </c>
      <c r="H17" s="1"/>
      <c r="I17" s="4">
        <f>C17+D17-E17-G17</f>
        <v>-167963.23471484828</v>
      </c>
    </row>
    <row r="18" spans="2:9" x14ac:dyDescent="0.25">
      <c r="B18" s="1" t="s">
        <v>23</v>
      </c>
      <c r="C18" s="4">
        <f>[52]декабрь№1!AT39</f>
        <v>-167463.23471484828</v>
      </c>
      <c r="D18" s="1">
        <f>[52]декабрь№1!G40+[52]декабрь№1!M40</f>
        <v>28898.68</v>
      </c>
      <c r="E18" s="4">
        <f>[52]декабрь№1!AP40</f>
        <v>26490.902059999997</v>
      </c>
      <c r="F18" s="1"/>
      <c r="G18" s="1">
        <f>[52]декабрь№1!AR40</f>
        <v>0</v>
      </c>
      <c r="H18" s="1"/>
      <c r="I18" s="4">
        <f>C18+D18-E18-G18</f>
        <v>-165055.45677484828</v>
      </c>
    </row>
    <row r="19" spans="2:9" x14ac:dyDescent="0.25">
      <c r="B19" s="1" t="s">
        <v>53</v>
      </c>
      <c r="C19" s="4">
        <f>[52]декабрь№1!AT40</f>
        <v>-164555.45677484828</v>
      </c>
      <c r="D19" s="1">
        <f>[52]декабрь№1!G41+[52]декабрь№1!M41</f>
        <v>30539.09</v>
      </c>
      <c r="E19" s="4">
        <f>[52]декабрь№1!AP41</f>
        <v>24239.385539999999</v>
      </c>
      <c r="F19" s="1" t="s">
        <v>21</v>
      </c>
      <c r="G19" s="1">
        <v>27763.19</v>
      </c>
      <c r="H19" s="1"/>
      <c r="I19" s="4">
        <f>C19+D19-E19-G19</f>
        <v>-186018.94231484827</v>
      </c>
    </row>
    <row r="20" spans="2:9" x14ac:dyDescent="0.25">
      <c r="B20" s="1" t="s">
        <v>11</v>
      </c>
      <c r="C20" s="4">
        <f>[52]декабрь№1!AT41</f>
        <v>-185518.94231484827</v>
      </c>
      <c r="D20" s="1">
        <f>[52]декабрь№1!G42+[52]декабрь№1!M42</f>
        <v>25990.190000000002</v>
      </c>
      <c r="E20" s="4">
        <f>[52]декабрь№1!AP42</f>
        <v>24718.797060000001</v>
      </c>
      <c r="F20" s="1"/>
      <c r="G20" s="1">
        <v>0</v>
      </c>
      <c r="H20" s="1"/>
      <c r="I20" s="4">
        <f>C20+D20-E20-G20</f>
        <v>-184247.54937484828</v>
      </c>
    </row>
    <row r="21" spans="2:9" x14ac:dyDescent="0.25">
      <c r="B21" s="1" t="s">
        <v>12</v>
      </c>
      <c r="C21" s="4">
        <f>[52]декабрь№1!AT42</f>
        <v>-183747.54937484828</v>
      </c>
      <c r="D21" s="1">
        <f>[52]декабрь№1!G43+[52]декабрь№1!M43</f>
        <v>28589.41</v>
      </c>
      <c r="E21" s="4">
        <f>[52]декабрь№1!AP43</f>
        <v>29534.970020000001</v>
      </c>
      <c r="F21" s="1"/>
      <c r="G21" s="1">
        <v>0</v>
      </c>
      <c r="H21" s="1"/>
      <c r="I21" s="4">
        <f>C21+D21-E21-G21</f>
        <v>-184693.10939484829</v>
      </c>
    </row>
    <row r="22" spans="2:9" x14ac:dyDescent="0.25">
      <c r="B22" s="1" t="s">
        <v>13</v>
      </c>
      <c r="C22" s="4">
        <f>[52]декабрь№1!AT43</f>
        <v>-184193.10939484829</v>
      </c>
      <c r="D22" s="1">
        <f>[52]декабрь№1!G44+[52]декабрь№1!M44</f>
        <v>26807.73</v>
      </c>
      <c r="E22" s="4">
        <f>[52]декабрь№1!AP44</f>
        <v>31364.717140000001</v>
      </c>
      <c r="F22" s="1" t="s">
        <v>45</v>
      </c>
      <c r="G22" s="1">
        <f>[52]декабрь№1!AR44</f>
        <v>20261.89</v>
      </c>
      <c r="H22" s="1"/>
      <c r="I22" s="4">
        <f>C22+D22-E22-G22</f>
        <v>-209011.98653484829</v>
      </c>
    </row>
    <row r="23" spans="2:9" x14ac:dyDescent="0.25">
      <c r="B23" s="1" t="s">
        <v>14</v>
      </c>
      <c r="C23" s="4">
        <f>[52]декабрь№1!AT44</f>
        <v>-208511.98653484829</v>
      </c>
      <c r="D23" s="1">
        <f>[52]декабрь№1!G45+[52]декабрь№1!M45</f>
        <v>26174.11</v>
      </c>
      <c r="E23" s="4">
        <f>[52]декабрь№1!AP45</f>
        <v>26525.076659999999</v>
      </c>
      <c r="F23" s="1"/>
      <c r="G23" s="1">
        <f>[52]декабрь№1!AR45</f>
        <v>0</v>
      </c>
      <c r="H23" s="1"/>
      <c r="I23" s="4">
        <f>C23+D23-E23-G23</f>
        <v>-208862.95319484829</v>
      </c>
    </row>
    <row r="24" spans="2:9" x14ac:dyDescent="0.25">
      <c r="B24" s="1" t="s">
        <v>15</v>
      </c>
      <c r="C24" s="4">
        <f>[52]декабрь№1!AT45</f>
        <v>-208662.95319484829</v>
      </c>
      <c r="D24" s="1">
        <f>[52]декабрь№1!G46+[52]декабрь№1!M46</f>
        <v>27933.38</v>
      </c>
      <c r="E24" s="4">
        <f>[52]декабрь№1!AP46</f>
        <v>22860.138059999997</v>
      </c>
      <c r="F24" s="1" t="s">
        <v>56</v>
      </c>
      <c r="G24" s="1">
        <v>22081.94</v>
      </c>
      <c r="H24" s="1"/>
      <c r="I24" s="4">
        <f>C24+D24-E24-G24</f>
        <v>-225671.65125484829</v>
      </c>
    </row>
    <row r="25" spans="2:9" x14ac:dyDescent="0.25">
      <c r="B25" s="1" t="s">
        <v>16</v>
      </c>
      <c r="C25" s="4">
        <f>[52]декабрь№1!AT46</f>
        <v>-225471.65125484829</v>
      </c>
      <c r="D25" s="1">
        <f>[52]декабрь№1!G47+[52]декабрь№1!M47</f>
        <v>26863.280000000002</v>
      </c>
      <c r="E25" s="4">
        <f>[52]декабрь№1!AP47</f>
        <v>27154.665659999999</v>
      </c>
      <c r="F25" s="1"/>
      <c r="G25" s="1">
        <v>0</v>
      </c>
      <c r="H25" s="1"/>
      <c r="I25" s="4">
        <f>C25+D25-E25-G25</f>
        <v>-225763.03691484829</v>
      </c>
    </row>
    <row r="26" spans="2:9" x14ac:dyDescent="0.25">
      <c r="B26" s="1" t="s">
        <v>17</v>
      </c>
      <c r="C26" s="4">
        <f>[52]декабрь№1!AT47</f>
        <v>-225563.03691484829</v>
      </c>
      <c r="D26" s="1">
        <f>[52]декабрь№1!G48+[52]декабрь№1!M48</f>
        <v>28640.019999999997</v>
      </c>
      <c r="E26" s="4">
        <f>[52]декабрь№1!AP48</f>
        <v>21855.038860000001</v>
      </c>
      <c r="F26" s="1" t="s">
        <v>308</v>
      </c>
      <c r="G26" s="1">
        <f>[52]декабрь№1!AR48</f>
        <v>2388.69</v>
      </c>
      <c r="H26" s="1"/>
      <c r="I26" s="4">
        <f>C26+D26-E26-G26</f>
        <v>-221166.7457748483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31" sqref="E31"/>
    </sheetView>
  </sheetViews>
  <sheetFormatPr defaultRowHeight="15" x14ac:dyDescent="0.25"/>
  <cols>
    <col min="2" max="2" width="9.28515625" bestFit="1" customWidth="1"/>
    <col min="3" max="3" width="19.7109375" customWidth="1"/>
    <col min="4" max="4" width="19.42578125" bestFit="1" customWidth="1"/>
    <col min="5" max="5" width="19.85546875" customWidth="1"/>
    <col min="6" max="6" width="26.140625" customWidth="1"/>
    <col min="7" max="7" width="14.5703125" customWidth="1"/>
    <col min="8" max="8" width="14.140625" customWidth="1"/>
    <col min="9" max="9" width="13.140625" customWidth="1"/>
  </cols>
  <sheetData>
    <row r="4" spans="2:9" x14ac:dyDescent="0.25">
      <c r="E4" s="2" t="s">
        <v>198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[53]декабрь№1!AT29</f>
        <v>-56057.888242596651</v>
      </c>
      <c r="D9" s="1">
        <f>[53]декабрь№1!G30+[53]декабрь№1!M30</f>
        <v>18351.78</v>
      </c>
      <c r="E9" s="4">
        <f>[53]декабрь№1!AP30</f>
        <v>21656.852300000002</v>
      </c>
      <c r="F9" s="1"/>
      <c r="G9" s="1">
        <f>[53]декабрь№1!AR30</f>
        <v>0</v>
      </c>
      <c r="H9" s="1"/>
      <c r="I9" s="4">
        <f>C9+D9-E9-G9</f>
        <v>-59362.960542596658</v>
      </c>
    </row>
    <row r="10" spans="2:9" x14ac:dyDescent="0.25">
      <c r="B10" s="1" t="s">
        <v>12</v>
      </c>
      <c r="C10" s="4">
        <f>[53]декабрь№1!AT30</f>
        <v>-59362.960542596658</v>
      </c>
      <c r="D10" s="1">
        <f>[53]декабрь№1!G31+[53]декабрь№1!M31</f>
        <v>16543.079999999998</v>
      </c>
      <c r="E10" s="4">
        <f>[53]декабрь№1!AP31</f>
        <v>21691.540860000005</v>
      </c>
      <c r="F10" s="1"/>
      <c r="G10" s="1">
        <f>[53]декабрь№1!AR31</f>
        <v>0</v>
      </c>
      <c r="H10" s="1"/>
      <c r="I10" s="4">
        <f>C10+D10-E10-G10</f>
        <v>-64511.421402596665</v>
      </c>
    </row>
    <row r="11" spans="2:9" x14ac:dyDescent="0.25">
      <c r="B11" s="1" t="s">
        <v>13</v>
      </c>
      <c r="C11" s="4">
        <f>[53]декабрь№1!AT31</f>
        <v>-64511.421402596665</v>
      </c>
      <c r="D11" s="1">
        <f>[53]декабрь№1!G32+[53]декабрь№1!M32</f>
        <v>26728.79</v>
      </c>
      <c r="E11" s="4">
        <f>[53]декабрь№1!AP32</f>
        <v>24813.349620000005</v>
      </c>
      <c r="F11" s="1"/>
      <c r="G11" s="1">
        <f>[53]декабрь№1!AR32</f>
        <v>0</v>
      </c>
      <c r="H11" s="1"/>
      <c r="I11" s="4">
        <f>C11+D11-E11-G11</f>
        <v>-62595.981022596665</v>
      </c>
    </row>
    <row r="12" spans="2:9" x14ac:dyDescent="0.25">
      <c r="B12" s="1" t="s">
        <v>14</v>
      </c>
      <c r="C12" s="4">
        <f>[53]декабрь№1!AT32</f>
        <v>-62595.981022596665</v>
      </c>
      <c r="D12" s="1">
        <f>[53]декабрь№1!G33+[53]декабрь№1!M33</f>
        <v>24104.97</v>
      </c>
      <c r="E12" s="4">
        <f>[53]декабрь№1!AP33</f>
        <v>24140.018180000003</v>
      </c>
      <c r="F12" s="1"/>
      <c r="G12" s="1">
        <f>[53]декабрь№1!AR33</f>
        <v>0</v>
      </c>
      <c r="H12" s="1"/>
      <c r="I12" s="4">
        <f>C12+D12-E12-G12</f>
        <v>-62631.029202596663</v>
      </c>
    </row>
    <row r="13" spans="2:9" x14ac:dyDescent="0.25">
      <c r="B13" s="1" t="s">
        <v>15</v>
      </c>
      <c r="C13" s="4">
        <f>[53]декабрь№1!AT33</f>
        <v>-62631.029202596663</v>
      </c>
      <c r="D13" s="1">
        <f>[53]декабрь№1!G34+[53]декабрь№1!M34</f>
        <v>41754.769999999997</v>
      </c>
      <c r="E13" s="4">
        <f>[53]декабрь№1!AP34</f>
        <v>25739.997620000002</v>
      </c>
      <c r="F13" s="1" t="s">
        <v>93</v>
      </c>
      <c r="G13" s="1">
        <f>[53]декабрь№1!AR34</f>
        <v>8244.7900000000009</v>
      </c>
      <c r="H13" s="1"/>
      <c r="I13" s="4">
        <f>C13+D13-E13-G13</f>
        <v>-54861.046822596669</v>
      </c>
    </row>
    <row r="14" spans="2:9" x14ac:dyDescent="0.25">
      <c r="B14" s="1" t="s">
        <v>16</v>
      </c>
      <c r="C14" s="4">
        <f>[53]декабрь№1!AT34</f>
        <v>-54861.046822596669</v>
      </c>
      <c r="D14" s="1">
        <f>[53]декабрь№1!G35+[53]декабрь№1!M35</f>
        <v>18144.77</v>
      </c>
      <c r="E14" s="4">
        <f>[53]декабрь№1!AP35</f>
        <v>21844.856100000001</v>
      </c>
      <c r="F14" s="1"/>
      <c r="G14" s="1">
        <f>[53]декабрь№1!AR35</f>
        <v>0</v>
      </c>
      <c r="H14" s="1"/>
      <c r="I14" s="4">
        <f>C14+D14-E14-G14</f>
        <v>-58561.132922596677</v>
      </c>
    </row>
    <row r="15" spans="2:9" x14ac:dyDescent="0.25">
      <c r="B15" s="1" t="s">
        <v>17</v>
      </c>
      <c r="C15" s="4">
        <f>[53]декабрь№1!AT35</f>
        <v>-58561.132922596677</v>
      </c>
      <c r="D15" s="1">
        <f>[53]декабрь№1!G36+[53]декабрь№1!M36</f>
        <v>19833</v>
      </c>
      <c r="E15" s="4">
        <f>[53]декабрь№1!AP36</f>
        <v>21765.100700000003</v>
      </c>
      <c r="F15" s="1" t="s">
        <v>35</v>
      </c>
      <c r="G15" s="1">
        <f>[53]декабрь№1!AR36</f>
        <v>21649.119999999999</v>
      </c>
      <c r="H15" s="1"/>
      <c r="I15" s="4">
        <f>C15+D15-E15-G15</f>
        <v>-82142.353622596682</v>
      </c>
    </row>
    <row r="16" spans="2:9" x14ac:dyDescent="0.25">
      <c r="B16" s="1" t="s">
        <v>18</v>
      </c>
      <c r="C16" s="4">
        <f>[53]декабрь№1!AT36</f>
        <v>-82142.353622596682</v>
      </c>
      <c r="D16" s="1">
        <f>[53]декабрь№1!G37+[53]декабрь№1!M37</f>
        <v>24740.059999999998</v>
      </c>
      <c r="E16" s="4">
        <f>[53]декабрь№1!AP37</f>
        <v>23768.297420000006</v>
      </c>
      <c r="F16" s="1"/>
      <c r="G16" s="1">
        <f>[53]декабрь№1!AR37</f>
        <v>0</v>
      </c>
      <c r="H16" s="1"/>
      <c r="I16" s="4">
        <f>C16+D16-E16-G16</f>
        <v>-81170.591042596687</v>
      </c>
    </row>
    <row r="17" spans="2:9" x14ac:dyDescent="0.25">
      <c r="B17" s="1" t="s">
        <v>20</v>
      </c>
      <c r="C17" s="4">
        <f>[53]декабрь№1!AT37</f>
        <v>-81170.591042596687</v>
      </c>
      <c r="D17" s="1">
        <f>[53]декабрь№1!G38+[53]декабрь№1!M38</f>
        <v>71440.19</v>
      </c>
      <c r="E17" s="4">
        <f>[53]декабрь№1!AP38</f>
        <v>36036.403140000009</v>
      </c>
      <c r="F17" s="1"/>
      <c r="G17" s="1">
        <f>[53]декабрь№1!AR38</f>
        <v>0</v>
      </c>
      <c r="H17" s="1"/>
      <c r="I17" s="4">
        <f>C17+D17-E17-G17</f>
        <v>-45766.804182596694</v>
      </c>
    </row>
    <row r="18" spans="2:9" x14ac:dyDescent="0.25">
      <c r="B18" s="1" t="s">
        <v>22</v>
      </c>
      <c r="C18" s="4">
        <f>[53]декабрь№1!AT38</f>
        <v>-45766.804182596694</v>
      </c>
      <c r="D18" s="1">
        <f>[53]декабрь№1!G39+[53]декабрь№1!M39</f>
        <v>21592.32</v>
      </c>
      <c r="E18" s="4">
        <f>[53]декабрь№1!AP39</f>
        <v>24888.372620000002</v>
      </c>
      <c r="F18" s="1"/>
      <c r="G18" s="1">
        <f>[53]декабрь№1!AR39</f>
        <v>0</v>
      </c>
      <c r="H18" s="1"/>
      <c r="I18" s="4">
        <f>C18+D18-E18-G18</f>
        <v>-49062.856802596696</v>
      </c>
    </row>
    <row r="19" spans="2:9" x14ac:dyDescent="0.25">
      <c r="B19" s="1" t="s">
        <v>23</v>
      </c>
      <c r="C19" s="4">
        <f>[53]декабрь№1!AT39</f>
        <v>-48562.856802596696</v>
      </c>
      <c r="D19" s="1">
        <f>[53]декабрь№1!G40+[53]декабрь№1!M40</f>
        <v>32227.409999999996</v>
      </c>
      <c r="E19" s="4">
        <f>[53]декабрь№1!AP40</f>
        <v>27458.264340000002</v>
      </c>
      <c r="F19" s="1"/>
      <c r="G19" s="1">
        <f>[53]декабрь№1!AR40</f>
        <v>0</v>
      </c>
      <c r="H19" s="1"/>
      <c r="I19" s="4">
        <f>C19+D19-E19-G19</f>
        <v>-43793.711142596701</v>
      </c>
    </row>
    <row r="20" spans="2:9" x14ac:dyDescent="0.25">
      <c r="B20" s="1" t="s">
        <v>53</v>
      </c>
      <c r="C20" s="4">
        <f>[53]декабрь№1!AT40</f>
        <v>-43293.711142596701</v>
      </c>
      <c r="D20" s="1">
        <f>[53]декабрь№1!G41+[53]декабрь№1!M41</f>
        <v>39301.880000000005</v>
      </c>
      <c r="E20" s="4">
        <f>[53]декабрь№1!AP41</f>
        <v>27308.293260000006</v>
      </c>
      <c r="F20" s="1"/>
      <c r="G20" s="1">
        <f>[53]декабрь№1!AR41</f>
        <v>0</v>
      </c>
      <c r="H20" s="1"/>
      <c r="I20" s="4">
        <f>C20+D20-E20-G20</f>
        <v>-31300.124402596703</v>
      </c>
    </row>
    <row r="21" spans="2:9" x14ac:dyDescent="0.25">
      <c r="B21" s="1" t="s">
        <v>11</v>
      </c>
      <c r="C21" s="4">
        <f>[53]декабрь№1!AT41</f>
        <v>-30800.124402596706</v>
      </c>
      <c r="D21" s="1">
        <f>[53]декабрь№1!G42+[53]декабрь№1!M42</f>
        <v>22236.579999999998</v>
      </c>
      <c r="E21" s="4">
        <f>[53]декабрь№1!AP42</f>
        <v>25207.894380000002</v>
      </c>
      <c r="F21" s="1"/>
      <c r="G21" s="1">
        <f>[53]декабрь№1!AR42</f>
        <v>0</v>
      </c>
      <c r="H21" s="1"/>
      <c r="I21" s="4">
        <f>C21+D21-E21-G21</f>
        <v>-33771.438782596713</v>
      </c>
    </row>
    <row r="22" spans="2:9" x14ac:dyDescent="0.25">
      <c r="B22" s="1" t="s">
        <v>12</v>
      </c>
      <c r="C22" s="4">
        <f>[53]декабрь№1!AT42</f>
        <v>-33271.438782596713</v>
      </c>
      <c r="D22" s="1">
        <f>[53]декабрь№1!G43+[53]декабрь№1!M43</f>
        <v>37117.31</v>
      </c>
      <c r="E22" s="4">
        <f>[53]декабрь№1!AP43</f>
        <v>31327.034820000004</v>
      </c>
      <c r="F22" s="1"/>
      <c r="G22" s="1">
        <f>[53]декабрь№1!AR43</f>
        <v>0</v>
      </c>
      <c r="H22" s="1"/>
      <c r="I22" s="4">
        <f>C22+D22-E22-G22</f>
        <v>-27481.16360259672</v>
      </c>
    </row>
    <row r="23" spans="2:9" x14ac:dyDescent="0.25">
      <c r="B23" s="1" t="s">
        <v>13</v>
      </c>
      <c r="C23" s="4">
        <f>[53]декабрь№1!AT43</f>
        <v>-26981.16360259672</v>
      </c>
      <c r="D23" s="1">
        <f>[53]декабрь№1!G44+[53]декабрь№1!M44</f>
        <v>24770.629999999997</v>
      </c>
      <c r="E23" s="4">
        <f>[53]декабрь№1!AP44</f>
        <v>25666.521860000001</v>
      </c>
      <c r="F23" s="1"/>
      <c r="G23" s="1">
        <f>[53]декабрь№1!AR44</f>
        <v>0</v>
      </c>
      <c r="H23" s="1"/>
      <c r="I23" s="4">
        <f>C23+D23-E23-G23</f>
        <v>-27877.055462596723</v>
      </c>
    </row>
    <row r="24" spans="2:9" x14ac:dyDescent="0.25">
      <c r="B24" s="1" t="s">
        <v>14</v>
      </c>
      <c r="C24" s="4">
        <f>[53]декабрь№1!AT44</f>
        <v>-27377.055462596723</v>
      </c>
      <c r="D24" s="1">
        <f>[53]декабрь№1!G45+[53]декабрь№1!M45</f>
        <v>27517.899999999998</v>
      </c>
      <c r="E24" s="4">
        <f>[53]декабрь№1!AP45</f>
        <v>26165.437580000002</v>
      </c>
      <c r="F24" s="1"/>
      <c r="G24" s="1">
        <f>[53]декабрь№1!AR45</f>
        <v>0</v>
      </c>
      <c r="H24" s="1"/>
      <c r="I24" s="4">
        <f>C24+D24-E24-G24</f>
        <v>-26024.593042596727</v>
      </c>
    </row>
    <row r="25" spans="2:9" x14ac:dyDescent="0.25">
      <c r="B25" s="1" t="s">
        <v>15</v>
      </c>
      <c r="C25" s="4">
        <f>[53]декабрь№1!AT45</f>
        <v>-25824.593042596727</v>
      </c>
      <c r="D25" s="1">
        <f>[53]декабрь№1!G46+[53]декабрь№1!M46</f>
        <v>34654.49</v>
      </c>
      <c r="E25" s="4">
        <f>[53]декабрь№1!AP46</f>
        <v>29867.419540000003</v>
      </c>
      <c r="F25" s="1" t="s">
        <v>56</v>
      </c>
      <c r="G25" s="1">
        <f>[53]декабрь№1!AR46</f>
        <v>26927.25</v>
      </c>
      <c r="H25" s="1"/>
      <c r="I25" s="4">
        <f>C25+D25-E25-G25</f>
        <v>-47964.772582596735</v>
      </c>
    </row>
    <row r="26" spans="2:9" x14ac:dyDescent="0.25">
      <c r="B26" s="1" t="s">
        <v>16</v>
      </c>
      <c r="C26" s="4">
        <f>[53]декабрь№1!AT46</f>
        <v>-47764.772582596728</v>
      </c>
      <c r="D26" s="1">
        <f>[53]декабрь№1!G47+[53]декабрь№1!M47</f>
        <v>36874.57</v>
      </c>
      <c r="E26" s="4">
        <f>[53]декабрь№1!AP47</f>
        <v>24524.223940000003</v>
      </c>
      <c r="F26" s="1"/>
      <c r="G26" s="1">
        <v>0</v>
      </c>
      <c r="H26" s="1"/>
      <c r="I26" s="4">
        <f>C26+D26-E26-G26</f>
        <v>-35414.426522596732</v>
      </c>
    </row>
    <row r="27" spans="2:9" x14ac:dyDescent="0.25">
      <c r="B27" s="1" t="s">
        <v>17</v>
      </c>
      <c r="C27" s="4">
        <f>[53]декабрь№1!AT47</f>
        <v>-35214.426522596732</v>
      </c>
      <c r="D27" s="1">
        <f>[53]декабрь№1!G48+[53]декабрь№1!M48</f>
        <v>31579</v>
      </c>
      <c r="E27" s="4">
        <f>[53]декабрь№1!AP48</f>
        <v>24146.154380000004</v>
      </c>
      <c r="F27" s="1"/>
      <c r="G27" s="1">
        <f>[53]декабрь№1!AR48</f>
        <v>0</v>
      </c>
      <c r="H27" s="1"/>
      <c r="I27" s="4">
        <f>C27+D27-E27-G27</f>
        <v>-27781.580902596736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8:I41"/>
  <sheetViews>
    <sheetView topLeftCell="A16" workbookViewId="0">
      <selection activeCell="E46" sqref="E46"/>
    </sheetView>
  </sheetViews>
  <sheetFormatPr defaultRowHeight="15" x14ac:dyDescent="0.25"/>
  <cols>
    <col min="2" max="2" width="9.28515625" bestFit="1" customWidth="1"/>
    <col min="3" max="3" width="21" customWidth="1"/>
    <col min="4" max="4" width="19.42578125" bestFit="1" customWidth="1"/>
    <col min="5" max="5" width="20.85546875" customWidth="1"/>
    <col min="6" max="6" width="27" bestFit="1" customWidth="1"/>
    <col min="7" max="7" width="14" customWidth="1"/>
    <col min="8" max="8" width="16" customWidth="1"/>
  </cols>
  <sheetData>
    <row r="18" spans="2:9" x14ac:dyDescent="0.25">
      <c r="E18" s="2" t="s">
        <v>199</v>
      </c>
    </row>
    <row r="20" spans="2:9" ht="15" customHeight="1" x14ac:dyDescent="0.25">
      <c r="B20" s="37" t="s">
        <v>165</v>
      </c>
      <c r="C20" s="37" t="s">
        <v>1</v>
      </c>
      <c r="D20" s="37" t="s">
        <v>2</v>
      </c>
      <c r="E20" s="40" t="s">
        <v>3</v>
      </c>
      <c r="F20" s="42"/>
      <c r="G20" s="41"/>
      <c r="H20" s="43" t="s">
        <v>4</v>
      </c>
      <c r="I20" s="44"/>
    </row>
    <row r="21" spans="2:9" ht="15" customHeight="1" x14ac:dyDescent="0.25">
      <c r="B21" s="38"/>
      <c r="C21" s="38"/>
      <c r="D21" s="38"/>
      <c r="E21" s="47" t="s">
        <v>5</v>
      </c>
      <c r="F21" s="40" t="s">
        <v>6</v>
      </c>
      <c r="G21" s="41"/>
      <c r="H21" s="45"/>
      <c r="I21" s="46"/>
    </row>
    <row r="22" spans="2:9" x14ac:dyDescent="0.25">
      <c r="B22" s="39"/>
      <c r="C22" s="39"/>
      <c r="D22" s="39"/>
      <c r="E22" s="49"/>
      <c r="F22" s="3" t="s">
        <v>7</v>
      </c>
      <c r="G22" s="3" t="s">
        <v>8</v>
      </c>
      <c r="H22" s="3" t="s">
        <v>9</v>
      </c>
      <c r="I22" s="3" t="s">
        <v>10</v>
      </c>
    </row>
    <row r="23" spans="2:9" x14ac:dyDescent="0.25">
      <c r="B23" s="1" t="s">
        <v>11</v>
      </c>
      <c r="C23" s="4">
        <f>[54]декабрь№1!AQ29</f>
        <v>216237.3383022669</v>
      </c>
      <c r="D23" s="1">
        <f>[54]декабрь№1!G30</f>
        <v>40943.64</v>
      </c>
      <c r="E23" s="4">
        <f>[54]декабрь№1!AM30</f>
        <v>29079.170880000001</v>
      </c>
      <c r="F23" s="1"/>
      <c r="G23" s="1">
        <f>[54]декабрь№1!AO30</f>
        <v>0</v>
      </c>
      <c r="H23" s="4">
        <f>C23+D23-E23-G23</f>
        <v>228101.80742226692</v>
      </c>
      <c r="I23" s="1"/>
    </row>
    <row r="24" spans="2:9" x14ac:dyDescent="0.25">
      <c r="B24" s="1" t="s">
        <v>12</v>
      </c>
      <c r="C24" s="4">
        <f>[54]декабрь№1!AQ30</f>
        <v>228101.80742226692</v>
      </c>
      <c r="D24" s="1">
        <f>[54]декабрь№1!G31</f>
        <v>39241.409999999996</v>
      </c>
      <c r="E24" s="4">
        <f>[54]декабрь№1!AM31</f>
        <v>28615.099000000002</v>
      </c>
      <c r="F24" s="1"/>
      <c r="G24" s="1">
        <f>[54]декабрь№1!AO31</f>
        <v>0</v>
      </c>
      <c r="H24" s="4">
        <f>C24+D24-E24-G24</f>
        <v>238728.11842226691</v>
      </c>
      <c r="I24" s="1"/>
    </row>
    <row r="25" spans="2:9" x14ac:dyDescent="0.25">
      <c r="B25" s="1" t="s">
        <v>13</v>
      </c>
      <c r="C25" s="4">
        <f>[54]декабрь№1!AQ31</f>
        <v>238728.11842226691</v>
      </c>
      <c r="D25" s="1">
        <f>[54]декабрь№1!G32</f>
        <v>41040.229999999996</v>
      </c>
      <c r="E25" s="4">
        <f>[54]декабрь№1!AM32</f>
        <v>30612.889719999996</v>
      </c>
      <c r="F25" s="1"/>
      <c r="G25" s="1">
        <f>[54]декабрь№1!AO32</f>
        <v>0</v>
      </c>
      <c r="H25" s="4">
        <f>C25+D25-E25-G25</f>
        <v>249155.45870226689</v>
      </c>
      <c r="I25" s="1"/>
    </row>
    <row r="26" spans="2:9" x14ac:dyDescent="0.25">
      <c r="B26" s="1" t="s">
        <v>14</v>
      </c>
      <c r="C26" s="4">
        <f>[54]декабрь№1!AQ32</f>
        <v>249155.45870226689</v>
      </c>
      <c r="D26" s="1">
        <f>[54]декабрь№1!G33</f>
        <v>40546.89</v>
      </c>
      <c r="E26" s="4">
        <f>[54]декабрь№1!AM33</f>
        <v>28944.391079999998</v>
      </c>
      <c r="F26" s="1"/>
      <c r="G26" s="1">
        <f>[54]декабрь№1!AO33</f>
        <v>0</v>
      </c>
      <c r="H26" s="4">
        <f>C26+D26-E26-G26</f>
        <v>260757.95762226687</v>
      </c>
      <c r="I26" s="1"/>
    </row>
    <row r="27" spans="2:9" x14ac:dyDescent="0.25">
      <c r="B27" s="1" t="s">
        <v>15</v>
      </c>
      <c r="C27" s="4">
        <f>[54]декабрь№1!AQ33</f>
        <v>260757.95762226687</v>
      </c>
      <c r="D27" s="1">
        <f>[54]декабрь№1!G34</f>
        <v>40972.29</v>
      </c>
      <c r="E27" s="4">
        <f>[54]декабрь№1!AM34</f>
        <v>28906.36708</v>
      </c>
      <c r="F27" s="1"/>
      <c r="G27" s="1">
        <f>[54]декабрь№1!AO34</f>
        <v>0</v>
      </c>
      <c r="H27" s="4">
        <f>C27+D27-E27-G27</f>
        <v>272823.88054226688</v>
      </c>
      <c r="I27" s="1"/>
    </row>
    <row r="28" spans="2:9" x14ac:dyDescent="0.25">
      <c r="B28" s="1" t="s">
        <v>16</v>
      </c>
      <c r="C28" s="4">
        <f>[54]декабрь№1!AQ34</f>
        <v>273023.88054226688</v>
      </c>
      <c r="D28" s="1">
        <f>[54]декабрь№1!G35</f>
        <v>42097.479999999996</v>
      </c>
      <c r="E28" s="4">
        <f>[54]декабрь№1!AM35</f>
        <v>29079.839279999997</v>
      </c>
      <c r="F28" s="1" t="s">
        <v>94</v>
      </c>
      <c r="G28" s="1">
        <f>[54]декабрь№1!AO35</f>
        <v>52283.12</v>
      </c>
      <c r="H28" s="4">
        <f>C28+D28-E28-G28</f>
        <v>233758.40126226685</v>
      </c>
      <c r="I28" s="1"/>
    </row>
    <row r="29" spans="2:9" x14ac:dyDescent="0.25">
      <c r="B29" s="1" t="s">
        <v>17</v>
      </c>
      <c r="C29" s="4">
        <f>[54]декабрь№1!AQ35</f>
        <v>233958.40126226685</v>
      </c>
      <c r="D29" s="1">
        <f>[54]декабрь№1!G36</f>
        <v>42097.479999999996</v>
      </c>
      <c r="E29" s="4">
        <f>[54]декабрь№1!AM36</f>
        <v>29080.839279999997</v>
      </c>
      <c r="F29" s="1" t="s">
        <v>95</v>
      </c>
      <c r="G29" s="1">
        <f>[54]декабрь№1!AO36</f>
        <v>104566.24</v>
      </c>
      <c r="H29" s="4">
        <f>C29+D29-E29-G29</f>
        <v>142408.80198226683</v>
      </c>
      <c r="I29" s="1"/>
    </row>
    <row r="30" spans="2:9" x14ac:dyDescent="0.25">
      <c r="B30" s="1" t="s">
        <v>18</v>
      </c>
      <c r="C30" s="4">
        <f>[54]декабрь№1!AQ36</f>
        <v>142608.80198226683</v>
      </c>
      <c r="D30" s="1">
        <f>[54]декабрь№1!G37</f>
        <v>39750.19</v>
      </c>
      <c r="E30" s="4">
        <f>[54]декабрь№1!AM37</f>
        <v>28822.546999999995</v>
      </c>
      <c r="F30" s="1"/>
      <c r="G30" s="1"/>
      <c r="H30" s="4">
        <f>C30+D30-E30-G30</f>
        <v>153536.44498226684</v>
      </c>
      <c r="I30" s="1"/>
    </row>
    <row r="31" spans="2:9" x14ac:dyDescent="0.25">
      <c r="B31" s="1" t="s">
        <v>20</v>
      </c>
      <c r="C31" s="4">
        <f>[54]декабрь№1!AQ37</f>
        <v>153736.44498226684</v>
      </c>
      <c r="D31" s="1">
        <f>[54]декабрь№1!G38</f>
        <v>41929.67</v>
      </c>
      <c r="E31" s="4">
        <f>[54]декабрь№1!AM38</f>
        <v>29750.00116</v>
      </c>
      <c r="F31" s="1" t="s">
        <v>21</v>
      </c>
      <c r="G31" s="1">
        <v>8632.6200000000008</v>
      </c>
      <c r="H31" s="4">
        <f>C31+D31-E31-G31</f>
        <v>157283.49382226687</v>
      </c>
      <c r="I31" s="1"/>
    </row>
    <row r="32" spans="2:9" x14ac:dyDescent="0.25">
      <c r="B32" s="1" t="s">
        <v>22</v>
      </c>
      <c r="C32" s="4">
        <f>[54]декабрь№1!AQ38</f>
        <v>157483.49382226687</v>
      </c>
      <c r="D32" s="1">
        <f>[54]декабрь№1!G39</f>
        <v>41967.9</v>
      </c>
      <c r="E32" s="4">
        <f>[54]декабрь№1!AM39</f>
        <v>45853.466880000007</v>
      </c>
      <c r="F32" s="1" t="s">
        <v>41</v>
      </c>
      <c r="G32" s="1">
        <v>155154.68</v>
      </c>
      <c r="H32" s="4"/>
      <c r="I32" s="4">
        <f>C32+D32-E32-G32</f>
        <v>-1556.7530577331199</v>
      </c>
    </row>
    <row r="33" spans="2:9" x14ac:dyDescent="0.25">
      <c r="B33" s="1" t="s">
        <v>23</v>
      </c>
      <c r="C33" s="4">
        <f>[54]декабрь№1!AQ39</f>
        <v>-756.75305773311993</v>
      </c>
      <c r="D33" s="1">
        <f>[54]декабрь№1!G40</f>
        <v>38390.869999999995</v>
      </c>
      <c r="E33" s="4">
        <f>[54]декабрь№1!AM40</f>
        <v>28440.816359999993</v>
      </c>
      <c r="F33" s="1"/>
      <c r="G33" s="1"/>
      <c r="H33" s="4">
        <f>C33+D33-E33-G33</f>
        <v>9193.300582266882</v>
      </c>
      <c r="I33" s="4"/>
    </row>
    <row r="34" spans="2:9" x14ac:dyDescent="0.25">
      <c r="B34" s="1" t="s">
        <v>53</v>
      </c>
      <c r="C34" s="4">
        <f>[54]декабрь№1!AQ40</f>
        <v>9993.300582266882</v>
      </c>
      <c r="D34" s="1">
        <f>[54]декабрь№1!G41</f>
        <v>41296</v>
      </c>
      <c r="E34" s="4">
        <f>[54]декабрь№1!AM41</f>
        <v>29616.117599999994</v>
      </c>
      <c r="F34" s="1"/>
      <c r="G34" s="1"/>
      <c r="H34" s="4">
        <f>C34+D34-E34-G34</f>
        <v>21673.182982266884</v>
      </c>
      <c r="I34" s="4"/>
    </row>
    <row r="35" spans="2:9" x14ac:dyDescent="0.25">
      <c r="B35" s="1" t="s">
        <v>11</v>
      </c>
      <c r="C35" s="4">
        <f>[54]декабрь№1!AQ41</f>
        <v>22473.182982266884</v>
      </c>
      <c r="D35" s="1">
        <f>[54]декабрь№1!G42</f>
        <v>39586</v>
      </c>
      <c r="E35" s="4">
        <f>[54]декабрь№1!AM42</f>
        <v>31674.521680000002</v>
      </c>
      <c r="F35" s="1"/>
      <c r="G35" s="1"/>
      <c r="H35" s="4">
        <f>C35+D35-E35-G35</f>
        <v>30384.661302266879</v>
      </c>
      <c r="I35" s="4"/>
    </row>
    <row r="36" spans="2:9" x14ac:dyDescent="0.25">
      <c r="B36" s="1" t="s">
        <v>12</v>
      </c>
      <c r="C36" s="4">
        <f>[54]декабрь№1!AQ42</f>
        <v>31184.661302266879</v>
      </c>
      <c r="D36" s="1">
        <f>[54]декабрь№1!G43</f>
        <v>39701.799999999996</v>
      </c>
      <c r="E36" s="4">
        <f>[54]декабрь№1!AM43</f>
        <v>28078.78184</v>
      </c>
      <c r="F36" s="1"/>
      <c r="G36" s="1"/>
      <c r="H36" s="4">
        <f>C36+D36-E36-G36</f>
        <v>42807.679462266882</v>
      </c>
      <c r="I36" s="4"/>
    </row>
    <row r="37" spans="2:9" x14ac:dyDescent="0.25">
      <c r="B37" s="1" t="s">
        <v>13</v>
      </c>
      <c r="C37" s="4">
        <f>[54]декабрь№1!AQ43</f>
        <v>43607.679462266882</v>
      </c>
      <c r="D37" s="1">
        <f>[54]декабрь№1!G44</f>
        <v>42168.630000000005</v>
      </c>
      <c r="E37" s="4">
        <f>[54]декабрь№1!AM44</f>
        <v>29036.561000000002</v>
      </c>
      <c r="F37" s="1"/>
      <c r="G37" s="1"/>
      <c r="H37" s="4">
        <f>C37+D37-E37-G37</f>
        <v>56739.748462266885</v>
      </c>
      <c r="I37" s="4"/>
    </row>
    <row r="38" spans="2:9" x14ac:dyDescent="0.25">
      <c r="B38" s="1" t="s">
        <v>14</v>
      </c>
      <c r="C38" s="4">
        <f>[54]декабрь№1!AQ44</f>
        <v>57539.748462266885</v>
      </c>
      <c r="D38" s="1">
        <f>[54]декабрь№1!G45</f>
        <v>40643.51</v>
      </c>
      <c r="E38" s="4">
        <f>[54]декабрь№1!AM45</f>
        <v>28855.814600000002</v>
      </c>
      <c r="F38" s="1"/>
      <c r="G38" s="1"/>
      <c r="H38" s="4">
        <f>C38+D38-E38-G38</f>
        <v>69327.443862266882</v>
      </c>
      <c r="I38" s="4"/>
    </row>
    <row r="39" spans="2:9" x14ac:dyDescent="0.25">
      <c r="B39" s="1" t="s">
        <v>15</v>
      </c>
      <c r="C39" s="4">
        <f>[54]декабрь№1!AQ45</f>
        <v>69527.443862266882</v>
      </c>
      <c r="D39" s="1">
        <f>[54]декабрь№1!G46</f>
        <v>39408.300000000003</v>
      </c>
      <c r="E39" s="4">
        <f>[54]декабрь№1!AM46</f>
        <v>33816.288080000006</v>
      </c>
      <c r="F39" s="1"/>
      <c r="G39" s="1"/>
      <c r="H39" s="4">
        <f>C39+D39-E39-G39</f>
        <v>75119.455782266887</v>
      </c>
      <c r="I39" s="4"/>
    </row>
    <row r="40" spans="2:9" x14ac:dyDescent="0.25">
      <c r="B40" s="1" t="s">
        <v>16</v>
      </c>
      <c r="C40" s="4">
        <f>[54]декабрь№1!AQ46</f>
        <v>75319.455782266887</v>
      </c>
      <c r="D40" s="1">
        <f>[54]декабрь№1!G47</f>
        <v>42207.05</v>
      </c>
      <c r="E40" s="4">
        <f>[54]декабрь№1!AM47</f>
        <v>29203.637079999997</v>
      </c>
      <c r="F40" s="1" t="s">
        <v>35</v>
      </c>
      <c r="G40" s="1">
        <f>[54]декабрь№1!AO47</f>
        <v>109963.79</v>
      </c>
      <c r="H40" s="4">
        <f>C40+D40-E40-G40</f>
        <v>-21640.921297733104</v>
      </c>
      <c r="I40" s="4"/>
    </row>
    <row r="41" spans="2:9" x14ac:dyDescent="0.25">
      <c r="B41" s="1" t="s">
        <v>17</v>
      </c>
      <c r="C41" s="4">
        <f>[54]декабрь№1!AQ47</f>
        <v>-21440.921297733104</v>
      </c>
      <c r="D41" s="1">
        <f>[54]декабрь№1!G48</f>
        <v>39468.870000000003</v>
      </c>
      <c r="E41" s="4">
        <f>[54]декабрь№1!AM48</f>
        <v>33823.879400000005</v>
      </c>
      <c r="F41" s="1"/>
      <c r="G41" s="1">
        <f>[54]декабрь№1!AO48</f>
        <v>0</v>
      </c>
      <c r="H41" s="4">
        <f>C41+D41-E41-G41</f>
        <v>-15795.930697733107</v>
      </c>
      <c r="I41" s="4"/>
    </row>
  </sheetData>
  <mergeCells count="7">
    <mergeCell ref="H20:I21"/>
    <mergeCell ref="E21:E22"/>
    <mergeCell ref="F21:G21"/>
    <mergeCell ref="B20:B22"/>
    <mergeCell ref="C20:C22"/>
    <mergeCell ref="D20:D22"/>
    <mergeCell ref="E20:G20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4" sqref="F33:F34"/>
    </sheetView>
  </sheetViews>
  <sheetFormatPr defaultRowHeight="15" x14ac:dyDescent="0.25"/>
  <cols>
    <col min="2" max="2" width="9.28515625" bestFit="1" customWidth="1"/>
    <col min="3" max="3" width="19.85546875" customWidth="1"/>
    <col min="4" max="4" width="19.42578125" bestFit="1" customWidth="1"/>
    <col min="5" max="5" width="19.5703125" customWidth="1"/>
    <col min="6" max="6" width="28.85546875" customWidth="1"/>
    <col min="7" max="7" width="11.7109375" customWidth="1"/>
    <col min="8" max="8" width="16.5703125" customWidth="1"/>
    <col min="9" max="9" width="14.7109375" customWidth="1"/>
  </cols>
  <sheetData>
    <row r="4" spans="2:9" x14ac:dyDescent="0.25">
      <c r="E4" s="2" t="s">
        <v>200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[55]декабрь№1!AO29</f>
        <v>61110.981713801782</v>
      </c>
      <c r="D9" s="1">
        <f>[55]декабрь№1!G30</f>
        <v>17952.25</v>
      </c>
      <c r="E9" s="4">
        <f>[55]декабрь№1!AK30</f>
        <v>15209.690100000002</v>
      </c>
      <c r="F9" s="1"/>
      <c r="G9" s="1">
        <f>[55]декабрь№1!AM30</f>
        <v>0</v>
      </c>
      <c r="H9" s="4">
        <f>C9+D9-E9-G9</f>
        <v>63853.541613801783</v>
      </c>
      <c r="I9" s="1"/>
    </row>
    <row r="10" spans="2:9" x14ac:dyDescent="0.25">
      <c r="B10" s="1" t="s">
        <v>12</v>
      </c>
      <c r="C10" s="4">
        <f>[55]декабрь№1!AO30</f>
        <v>63853.541613801783</v>
      </c>
      <c r="D10" s="1">
        <f>[55]декабрь№1!G31</f>
        <v>15961.380000000001</v>
      </c>
      <c r="E10" s="4">
        <f>[55]декабрь№1!AK31</f>
        <v>14790.572460000001</v>
      </c>
      <c r="F10" s="1"/>
      <c r="G10" s="1">
        <f>[55]декабрь№1!AM31</f>
        <v>0</v>
      </c>
      <c r="H10" s="4">
        <f>C10+D10-E10-G10</f>
        <v>65024.349153801777</v>
      </c>
      <c r="I10" s="1"/>
    </row>
    <row r="11" spans="2:9" x14ac:dyDescent="0.25">
      <c r="B11" s="1" t="s">
        <v>13</v>
      </c>
      <c r="C11" s="4">
        <f>[55]декабрь№1!AO31</f>
        <v>65024.349153801777</v>
      </c>
      <c r="D11" s="1">
        <f>[55]декабрь№1!G32</f>
        <v>11866.27</v>
      </c>
      <c r="E11" s="4">
        <f>[55]декабрь№1!AK32</f>
        <v>14434.8817</v>
      </c>
      <c r="F11" s="1"/>
      <c r="G11" s="1">
        <f>[55]декабрь№1!AM32</f>
        <v>0</v>
      </c>
      <c r="H11" s="4">
        <f>C11+D11-E11-G11</f>
        <v>62455.737453801776</v>
      </c>
      <c r="I11" s="1"/>
    </row>
    <row r="12" spans="2:9" x14ac:dyDescent="0.25">
      <c r="B12" s="1" t="s">
        <v>14</v>
      </c>
      <c r="C12" s="4">
        <f>[55]декабрь№1!AO32</f>
        <v>62455.737453801776</v>
      </c>
      <c r="D12" s="1">
        <f>[55]декабрь№1!G33</f>
        <v>7731.95</v>
      </c>
      <c r="E12" s="4">
        <f>[55]декабрь№1!AK33</f>
        <v>12621.043540000001</v>
      </c>
      <c r="F12" s="1"/>
      <c r="G12" s="1">
        <f>[55]декабрь№1!AM33</f>
        <v>0</v>
      </c>
      <c r="H12" s="4">
        <f>C12+D12-E12-G12</f>
        <v>57566.643913801774</v>
      </c>
      <c r="I12" s="1"/>
    </row>
    <row r="13" spans="2:9" x14ac:dyDescent="0.25">
      <c r="B13" s="1" t="s">
        <v>15</v>
      </c>
      <c r="C13" s="4">
        <f>[55]декабрь№1!AO33</f>
        <v>57566.643913801774</v>
      </c>
      <c r="D13" s="1">
        <f>[55]декабрь№1!G34</f>
        <v>7527.38</v>
      </c>
      <c r="E13" s="4">
        <f>[55]декабрь№1!AK34</f>
        <v>12645.155419999999</v>
      </c>
      <c r="F13" s="1"/>
      <c r="G13" s="1">
        <f>[55]декабрь№1!AM34</f>
        <v>0</v>
      </c>
      <c r="H13" s="4">
        <f>C13+D13-E13-G13</f>
        <v>52448.868493801769</v>
      </c>
      <c r="I13" s="1"/>
    </row>
    <row r="14" spans="2:9" x14ac:dyDescent="0.25">
      <c r="B14" s="1" t="s">
        <v>16</v>
      </c>
      <c r="C14" s="4">
        <f>[55]декабрь№1!AO34</f>
        <v>52648.868493801769</v>
      </c>
      <c r="D14" s="1">
        <f>[55]декабрь№1!G35</f>
        <v>7513.9400000000005</v>
      </c>
      <c r="E14" s="4">
        <f>[55]декабрь№1!AK35</f>
        <v>12670.7595</v>
      </c>
      <c r="F14" s="1"/>
      <c r="G14" s="1">
        <f>[55]декабрь№1!AM35</f>
        <v>0</v>
      </c>
      <c r="H14" s="4">
        <f>C14+D14-E14-G14</f>
        <v>47492.048993801771</v>
      </c>
      <c r="I14" s="1"/>
    </row>
    <row r="15" spans="2:9" x14ac:dyDescent="0.25">
      <c r="B15" s="1" t="s">
        <v>17</v>
      </c>
      <c r="C15" s="4">
        <f>[55]декабрь№1!AO35</f>
        <v>47692.048993801771</v>
      </c>
      <c r="D15" s="1">
        <f>[55]декабрь№1!G36</f>
        <v>11775.24</v>
      </c>
      <c r="E15" s="4">
        <f>[55]декабрь№1!AK36</f>
        <v>13818.675019999999</v>
      </c>
      <c r="F15" s="1"/>
      <c r="G15" s="1">
        <f>[55]декабрь№1!AM36</f>
        <v>0</v>
      </c>
      <c r="H15" s="4">
        <f>C15+D15-E15-G15</f>
        <v>45648.613973801766</v>
      </c>
      <c r="I15" s="1"/>
    </row>
    <row r="16" spans="2:9" x14ac:dyDescent="0.25">
      <c r="B16" s="1" t="s">
        <v>18</v>
      </c>
      <c r="C16" s="4">
        <f>[55]декабрь№1!AO36</f>
        <v>45848.613973801766</v>
      </c>
      <c r="D16" s="1">
        <f>[55]декабрь№1!G37</f>
        <v>6467.98</v>
      </c>
      <c r="E16" s="4">
        <f>[55]декабрь№1!AK37</f>
        <v>12290.688700000001</v>
      </c>
      <c r="F16" s="1"/>
      <c r="G16" s="1">
        <f>[55]декабрь№1!AM37</f>
        <v>0</v>
      </c>
      <c r="H16" s="4">
        <f>C16+D16-E16-G16</f>
        <v>40025.905273801764</v>
      </c>
      <c r="I16" s="1"/>
    </row>
    <row r="17" spans="2:9" x14ac:dyDescent="0.25">
      <c r="B17" s="1" t="s">
        <v>20</v>
      </c>
      <c r="C17" s="4">
        <f>[55]декабрь№1!AO37</f>
        <v>40225.905273801764</v>
      </c>
      <c r="D17" s="1">
        <f>[55]декабрь№1!G38</f>
        <v>6841.99</v>
      </c>
      <c r="E17" s="4">
        <f>[55]декабрь№1!AK38</f>
        <v>12439.8845</v>
      </c>
      <c r="F17" s="1"/>
      <c r="G17" s="1">
        <f>[55]декабрь№1!AM38</f>
        <v>0</v>
      </c>
      <c r="H17" s="4">
        <f>C17+D17-E17-G17</f>
        <v>34628.010773801761</v>
      </c>
      <c r="I17" s="1"/>
    </row>
    <row r="18" spans="2:9" x14ac:dyDescent="0.25">
      <c r="B18" s="1" t="s">
        <v>22</v>
      </c>
      <c r="C18" s="4">
        <f>[55]декабрь№1!AO38</f>
        <v>34828.010773801761</v>
      </c>
      <c r="D18" s="1">
        <f>[55]декабрь№1!G39</f>
        <v>6849.21</v>
      </c>
      <c r="E18" s="4">
        <f>[55]декабрь№1!AK39</f>
        <v>12396.340340000001</v>
      </c>
      <c r="F18" s="1"/>
      <c r="G18" s="1">
        <f>[55]декабрь№1!AM39</f>
        <v>0</v>
      </c>
      <c r="H18" s="4">
        <f>C18+D18-E18-G18</f>
        <v>29280.880433801758</v>
      </c>
      <c r="I18" s="1"/>
    </row>
    <row r="19" spans="2:9" x14ac:dyDescent="0.25">
      <c r="B19" s="1" t="s">
        <v>23</v>
      </c>
      <c r="C19" s="4">
        <f>[55]декабрь№1!AO39</f>
        <v>29780.880433801758</v>
      </c>
      <c r="D19" s="1">
        <f>[55]декабрь№1!G40</f>
        <v>9597.19</v>
      </c>
      <c r="E19" s="4">
        <f>[55]декабрь№1!AK40</f>
        <v>12935.55514</v>
      </c>
      <c r="F19" s="1"/>
      <c r="G19" s="1">
        <f>[55]декабрь№1!AM40</f>
        <v>0</v>
      </c>
      <c r="H19" s="4">
        <f>C19+D19-E19-G19</f>
        <v>26442.51529380176</v>
      </c>
      <c r="I19" s="1"/>
    </row>
    <row r="20" spans="2:9" x14ac:dyDescent="0.25">
      <c r="B20" s="1" t="s">
        <v>53</v>
      </c>
      <c r="C20" s="4">
        <f>[55]декабрь№1!AO40</f>
        <v>26942.51529380176</v>
      </c>
      <c r="D20" s="1">
        <f>[55]декабрь№1!G41</f>
        <v>9305.23</v>
      </c>
      <c r="E20" s="4">
        <f>[55]декабрь№1!AK41</f>
        <v>13179.354979999998</v>
      </c>
      <c r="F20" s="1"/>
      <c r="G20" s="1">
        <f>[55]декабрь№1!AM41</f>
        <v>0</v>
      </c>
      <c r="H20" s="4">
        <f>C20+D20-E20-G20</f>
        <v>23068.390313801763</v>
      </c>
      <c r="I20" s="1"/>
    </row>
    <row r="21" spans="2:9" x14ac:dyDescent="0.25">
      <c r="B21" s="1" t="s">
        <v>11</v>
      </c>
      <c r="C21" s="4">
        <f>[55]декабрь№1!AO41</f>
        <v>23568.390313801763</v>
      </c>
      <c r="D21" s="1">
        <f>[55]декабрь№1!G42</f>
        <v>19061.97</v>
      </c>
      <c r="E21" s="4">
        <f>[55]декабрь№1!AK42</f>
        <v>17230.877299999996</v>
      </c>
      <c r="F21" s="1"/>
      <c r="G21" s="1">
        <f>[55]декабрь№1!AM42</f>
        <v>0</v>
      </c>
      <c r="H21" s="4">
        <f>C21+D21-E21-G21</f>
        <v>25399.483013801768</v>
      </c>
      <c r="I21" s="1"/>
    </row>
    <row r="22" spans="2:9" x14ac:dyDescent="0.25">
      <c r="B22" s="1" t="s">
        <v>12</v>
      </c>
      <c r="C22" s="4">
        <f>[55]декабрь№1!AO42</f>
        <v>25899.483013801768</v>
      </c>
      <c r="D22" s="1">
        <f>[55]декабрь№1!G43</f>
        <v>12451.25</v>
      </c>
      <c r="E22" s="4">
        <f>[55]декабрь№1!AK43</f>
        <v>13623.6605</v>
      </c>
      <c r="F22" s="1"/>
      <c r="G22" s="1">
        <f>[55]декабрь№1!AM43</f>
        <v>0</v>
      </c>
      <c r="H22" s="4">
        <f>C22+D22-E22-G22</f>
        <v>24727.072513801773</v>
      </c>
      <c r="I22" s="1"/>
    </row>
    <row r="23" spans="2:9" x14ac:dyDescent="0.25">
      <c r="B23" s="1" t="s">
        <v>13</v>
      </c>
      <c r="C23" s="4">
        <f>[55]декабрь№1!AO43</f>
        <v>25227.072513801773</v>
      </c>
      <c r="D23" s="1">
        <f>[55]декабрь№1!G44</f>
        <v>10451.029999999999</v>
      </c>
      <c r="E23" s="4">
        <f>[55]декабрь№1!AK44</f>
        <v>13016.587619999998</v>
      </c>
      <c r="F23" s="1"/>
      <c r="G23" s="1">
        <f>[55]декабрь№1!AM44</f>
        <v>0</v>
      </c>
      <c r="H23" s="4">
        <f>C23+D23-E23-G23</f>
        <v>22661.514893801774</v>
      </c>
      <c r="I23" s="1"/>
    </row>
    <row r="24" spans="2:9" x14ac:dyDescent="0.25">
      <c r="B24" s="1" t="s">
        <v>14</v>
      </c>
      <c r="C24" s="4">
        <f>[55]декабрь№1!AO44</f>
        <v>23161.514893801774</v>
      </c>
      <c r="D24" s="1">
        <f>[55]декабрь№1!G45</f>
        <v>12894.1</v>
      </c>
      <c r="E24" s="4">
        <f>[55]декабрь№1!AK45</f>
        <v>13760.47566</v>
      </c>
      <c r="F24" s="1"/>
      <c r="G24" s="1">
        <f>[55]декабрь№1!AM45</f>
        <v>0</v>
      </c>
      <c r="H24" s="4">
        <f>C24+D24-E24-G24</f>
        <v>22295.139233801772</v>
      </c>
      <c r="I24" s="1"/>
    </row>
    <row r="25" spans="2:9" x14ac:dyDescent="0.25">
      <c r="B25" s="1" t="s">
        <v>15</v>
      </c>
      <c r="C25" s="4">
        <f>[55]декабрь№1!AO45</f>
        <v>22495.139233801772</v>
      </c>
      <c r="D25" s="1">
        <f>[55]декабрь№1!G46</f>
        <v>14606.21</v>
      </c>
      <c r="E25" s="4">
        <f>[55]декабрь№1!AK46</f>
        <v>13649.936900000001</v>
      </c>
      <c r="F25" s="1"/>
      <c r="G25" s="1">
        <f>[55]декабрь№1!AM46</f>
        <v>0</v>
      </c>
      <c r="H25" s="4">
        <f>C25+D25-E25-G25</f>
        <v>23451.412333801767</v>
      </c>
      <c r="I25" s="1"/>
    </row>
    <row r="26" spans="2:9" x14ac:dyDescent="0.25">
      <c r="B26" s="1" t="s">
        <v>16</v>
      </c>
      <c r="C26" s="4">
        <f>[55]декабрь№1!AO46</f>
        <v>23651.412333801767</v>
      </c>
      <c r="D26" s="1">
        <f>[55]декабрь№1!G47</f>
        <v>12655.88</v>
      </c>
      <c r="E26" s="4">
        <f>[55]декабрь№1!AK47</f>
        <v>13479.333179999998</v>
      </c>
      <c r="F26" s="1"/>
      <c r="G26" s="1">
        <f>[55]декабрь№1!AM47</f>
        <v>0</v>
      </c>
      <c r="H26" s="4">
        <f>C26+D26-E26-G26</f>
        <v>22827.959153801767</v>
      </c>
      <c r="I26" s="1"/>
    </row>
    <row r="27" spans="2:9" x14ac:dyDescent="0.25">
      <c r="B27" s="1" t="s">
        <v>17</v>
      </c>
      <c r="C27" s="4">
        <f>[55]декабрь№1!AO47</f>
        <v>23027.959153801767</v>
      </c>
      <c r="D27" s="1">
        <f>[55]декабрь№1!G48</f>
        <v>16552.670000000002</v>
      </c>
      <c r="E27" s="4">
        <f>[55]декабрь№1!AK48</f>
        <v>14466.69202</v>
      </c>
      <c r="F27" s="1"/>
      <c r="G27" s="1">
        <f>[55]декабрь№1!AM48</f>
        <v>0</v>
      </c>
      <c r="H27" s="4">
        <f>C27+D27-E27-G27</f>
        <v>25113.937133801766</v>
      </c>
      <c r="I27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D30" sqref="D30"/>
    </sheetView>
  </sheetViews>
  <sheetFormatPr defaultRowHeight="15" x14ac:dyDescent="0.25"/>
  <cols>
    <col min="2" max="2" width="9.28515625" bestFit="1" customWidth="1"/>
    <col min="3" max="3" width="21" customWidth="1"/>
    <col min="4" max="4" width="19.42578125" bestFit="1" customWidth="1"/>
    <col min="5" max="5" width="20" customWidth="1"/>
    <col min="6" max="6" width="33.42578125" customWidth="1"/>
    <col min="7" max="7" width="15" customWidth="1"/>
    <col min="8" max="8" width="11.85546875" customWidth="1"/>
    <col min="9" max="9" width="15.7109375" customWidth="1"/>
  </cols>
  <sheetData>
    <row r="4" spans="2:9" x14ac:dyDescent="0.25">
      <c r="E4" s="2" t="s">
        <v>201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[56]декабрь№1!AT29</f>
        <v>-22507.275999999998</v>
      </c>
      <c r="D9" s="1">
        <f>[56]декабрь№1!G30+[56]декабрь№1!M30</f>
        <v>22715.54</v>
      </c>
      <c r="E9" s="4">
        <f>[56]декабрь№1!AP30</f>
        <v>23259.29624</v>
      </c>
      <c r="F9" s="1"/>
      <c r="G9" s="1">
        <f>[56]декабрь№1!AR30</f>
        <v>0</v>
      </c>
      <c r="H9" s="1"/>
      <c r="I9" s="4">
        <f>C9+D9-E9-G9</f>
        <v>-23051.032239999997</v>
      </c>
    </row>
    <row r="10" spans="2:9" x14ac:dyDescent="0.25">
      <c r="B10" s="1" t="s">
        <v>12</v>
      </c>
      <c r="C10" s="4">
        <f>[56]декабрь№1!AT30</f>
        <v>-23051.032239999997</v>
      </c>
      <c r="D10" s="1">
        <f>[56]декабрь№1!G31+[56]декабрь№1!M31</f>
        <v>24068.2</v>
      </c>
      <c r="E10" s="4">
        <f>[56]декабрь№1!AP31</f>
        <v>24619.73992</v>
      </c>
      <c r="F10" s="1" t="s">
        <v>45</v>
      </c>
      <c r="G10" s="1">
        <f>[56]декабрь№1!AR31</f>
        <v>10613.25</v>
      </c>
      <c r="H10" s="1"/>
      <c r="I10" s="4">
        <f>C10+D10-E10-G10</f>
        <v>-34215.822159999996</v>
      </c>
    </row>
    <row r="11" spans="2:9" x14ac:dyDescent="0.25">
      <c r="B11" s="1" t="s">
        <v>13</v>
      </c>
      <c r="C11" s="4">
        <f>[56]декабрь№1!AT31</f>
        <v>-34215.822159999996</v>
      </c>
      <c r="D11" s="1">
        <f>[56]декабрь№1!G32+[56]декабрь№1!M32</f>
        <v>24068.2</v>
      </c>
      <c r="E11" s="4">
        <f>[56]декабрь№1!AP32</f>
        <v>13003.351760000003</v>
      </c>
      <c r="F11" s="1" t="s">
        <v>35</v>
      </c>
      <c r="G11" s="1">
        <f>[56]декабрь№1!AR32</f>
        <v>32853.300000000003</v>
      </c>
      <c r="H11" s="1"/>
      <c r="I11" s="4">
        <f>C11+D11-E11-G11</f>
        <v>-56004.27392</v>
      </c>
    </row>
    <row r="12" spans="2:9" x14ac:dyDescent="0.25">
      <c r="B12" s="1" t="s">
        <v>14</v>
      </c>
      <c r="C12" s="4">
        <f>[56]декабрь№1!AT32</f>
        <v>-56004.27392</v>
      </c>
      <c r="D12" s="1">
        <f>[56]декабрь№1!G33+[56]декабрь№1!M33</f>
        <v>26690.440000000002</v>
      </c>
      <c r="E12" s="4">
        <f>[56]декабрь№1!AP33</f>
        <v>-5159.7733600000029</v>
      </c>
      <c r="F12" s="1"/>
      <c r="G12" s="1">
        <f>[56]декабрь№1!AR33</f>
        <v>0</v>
      </c>
      <c r="H12" s="1"/>
      <c r="I12" s="4">
        <f>C12+D12-E12-G12</f>
        <v>-24154.060559999994</v>
      </c>
    </row>
    <row r="13" spans="2:9" x14ac:dyDescent="0.25">
      <c r="B13" s="1" t="s">
        <v>15</v>
      </c>
      <c r="C13" s="4">
        <f>[56]декабрь№1!AT33</f>
        <v>-24154.060559999994</v>
      </c>
      <c r="D13" s="1">
        <f>[56]декабрь№1!G34+[56]декабрь№1!M34</f>
        <v>43081.39</v>
      </c>
      <c r="E13" s="4">
        <f>[56]декабрь№1!AP34</f>
        <v>44345.787080000009</v>
      </c>
      <c r="F13" s="1"/>
      <c r="G13" s="1">
        <f>[56]декабрь№1!AR34</f>
        <v>0</v>
      </c>
      <c r="H13" s="1"/>
      <c r="I13" s="4">
        <f>C13+D13-E13-G13</f>
        <v>-25418.457640000004</v>
      </c>
    </row>
    <row r="14" spans="2:9" x14ac:dyDescent="0.25">
      <c r="B14" s="1" t="s">
        <v>16</v>
      </c>
      <c r="C14" s="4">
        <f>[56]декабрь№1!AT34</f>
        <v>-25418.457640000001</v>
      </c>
      <c r="D14" s="1">
        <f>[56]декабрь№1!G35+[56]декабрь№1!M35</f>
        <v>21242.15</v>
      </c>
      <c r="E14" s="4">
        <f>[56]декабрь№1!AP35</f>
        <v>18715.380880000001</v>
      </c>
      <c r="F14" s="1"/>
      <c r="G14" s="1">
        <f>[56]декабрь№1!AR35</f>
        <v>0</v>
      </c>
      <c r="H14" s="1"/>
      <c r="I14" s="4">
        <f>C14+D14-E14-G14</f>
        <v>-22891.68852</v>
      </c>
    </row>
    <row r="15" spans="2:9" x14ac:dyDescent="0.25">
      <c r="B15" s="1" t="s">
        <v>17</v>
      </c>
      <c r="C15" s="4">
        <f>[56]декабрь№1!AT35</f>
        <v>-22891.68852</v>
      </c>
      <c r="D15" s="1">
        <f>[56]декабрь№1!G36+[56]декабрь№1!M36</f>
        <v>32205.09</v>
      </c>
      <c r="E15" s="4">
        <f>[56]декабрь№1!AP36</f>
        <v>33915.163280000001</v>
      </c>
      <c r="F15" s="1" t="s">
        <v>35</v>
      </c>
      <c r="G15" s="1">
        <f>[56]декабрь№1!AR36</f>
        <v>2697.79</v>
      </c>
      <c r="H15" s="1"/>
      <c r="I15" s="4">
        <f>C15+D15-E15-G15</f>
        <v>-27299.551800000001</v>
      </c>
    </row>
    <row r="16" spans="2:9" x14ac:dyDescent="0.25">
      <c r="B16" s="1" t="s">
        <v>18</v>
      </c>
      <c r="C16" s="4">
        <f>[56]декабрь№1!AT36</f>
        <v>-27299.551800000001</v>
      </c>
      <c r="D16" s="1">
        <f>[56]декабрь№1!G37+[56]декабрь№1!M37</f>
        <v>22368.940000000002</v>
      </c>
      <c r="E16" s="4">
        <f>[56]декабрь№1!AP37</f>
        <v>18245.19212</v>
      </c>
      <c r="F16" s="1"/>
      <c r="G16" s="1">
        <f>[56]декабрь№1!AR37</f>
        <v>0</v>
      </c>
      <c r="H16" s="1"/>
      <c r="I16" s="4">
        <f>C16+D16-E16-G16</f>
        <v>-23175.803919999998</v>
      </c>
    </row>
    <row r="17" spans="2:9" x14ac:dyDescent="0.25">
      <c r="B17" s="1" t="s">
        <v>20</v>
      </c>
      <c r="C17" s="4">
        <f>[56]декабрь№1!AT37</f>
        <v>-23175.803919999998</v>
      </c>
      <c r="D17" s="1">
        <f>[56]декабрь№1!G38+[56]декабрь№1!M38</f>
        <v>45683.56</v>
      </c>
      <c r="E17" s="4">
        <f>[56]декабрь№1!AP38</f>
        <v>48949.620560000003</v>
      </c>
      <c r="F17" s="1" t="s">
        <v>21</v>
      </c>
      <c r="G17" s="1">
        <f>[56]декабрь№1!AR38</f>
        <v>30388.61</v>
      </c>
      <c r="H17" s="1"/>
      <c r="I17" s="4">
        <f>C17+D17-E17-G17</f>
        <v>-56830.474480000004</v>
      </c>
    </row>
    <row r="18" spans="2:9" x14ac:dyDescent="0.25">
      <c r="B18" s="1" t="s">
        <v>22</v>
      </c>
      <c r="C18" s="4">
        <f>[56]декабрь№1!AT38</f>
        <v>-56830.474480000004</v>
      </c>
      <c r="D18" s="1">
        <f>[56]декабрь№1!G39+[56]декабрь№1!M39</f>
        <v>22982.039999999997</v>
      </c>
      <c r="E18" s="4">
        <f>[56]декабрь№1!AP39</f>
        <v>-9934.1906400000134</v>
      </c>
      <c r="F18" s="1"/>
      <c r="G18" s="1"/>
      <c r="H18" s="1"/>
      <c r="I18" s="4">
        <f>C18+D18-E18-G18</f>
        <v>-23914.243839999996</v>
      </c>
    </row>
    <row r="19" spans="2:9" x14ac:dyDescent="0.25">
      <c r="B19" s="1" t="s">
        <v>23</v>
      </c>
      <c r="C19" s="4">
        <f>[56]декабрь№1!AT39</f>
        <v>-23414.243839999996</v>
      </c>
      <c r="D19" s="1">
        <f>[56]декабрь№1!G40+[56]декабрь№1!M40</f>
        <v>23807.91</v>
      </c>
      <c r="E19" s="4">
        <f>[56]декабрь№1!AP40</f>
        <v>25181.841240000002</v>
      </c>
      <c r="F19" s="1" t="s">
        <v>45</v>
      </c>
      <c r="G19" s="1">
        <v>2969.94</v>
      </c>
      <c r="H19" s="1"/>
      <c r="I19" s="4">
        <f>C19+D19-E19-G19</f>
        <v>-27758.115079999996</v>
      </c>
    </row>
    <row r="20" spans="2:9" x14ac:dyDescent="0.25">
      <c r="B20" s="1" t="s">
        <v>53</v>
      </c>
      <c r="C20" s="4">
        <f>[56]декабрь№1!AT40</f>
        <v>-27258.115079999996</v>
      </c>
      <c r="D20" s="1">
        <f>[56]декабрь№1!G41+[56]декабрь№1!M41</f>
        <v>40197.269999999997</v>
      </c>
      <c r="E20" s="4">
        <f>[56]декабрь№1!AP41</f>
        <v>39043.485359999999</v>
      </c>
      <c r="F20" s="1"/>
      <c r="G20" s="1"/>
      <c r="H20" s="1"/>
      <c r="I20" s="4">
        <f>C20+D20-E20-G20</f>
        <v>-26104.330439999998</v>
      </c>
    </row>
    <row r="21" spans="2:9" x14ac:dyDescent="0.25">
      <c r="B21" s="1" t="s">
        <v>11</v>
      </c>
      <c r="C21" s="4">
        <f>[56]декабрь№1!AT41</f>
        <v>-25604.330439999998</v>
      </c>
      <c r="D21" s="1">
        <f>[56]декабрь№1!G42+[56]декабрь№1!M42</f>
        <v>28945.58</v>
      </c>
      <c r="E21" s="4">
        <f>[56]декабрь№1!AP42</f>
        <v>28899.12988</v>
      </c>
      <c r="F21" s="1"/>
      <c r="G21" s="1"/>
      <c r="H21" s="1"/>
      <c r="I21" s="4">
        <f>C21+D21-E21-G21</f>
        <v>-25557.880319999997</v>
      </c>
    </row>
    <row r="22" spans="2:9" x14ac:dyDescent="0.25">
      <c r="B22" s="1" t="s">
        <v>12</v>
      </c>
      <c r="C22" s="4">
        <f>[56]декабрь№1!AT42</f>
        <v>-25057.880319999997</v>
      </c>
      <c r="D22" s="1">
        <f>[56]декабрь№1!G43+[56]декабрь№1!M43</f>
        <v>23927.47</v>
      </c>
      <c r="E22" s="4">
        <f>[56]декабрь№1!AP43</f>
        <v>21351.213240000001</v>
      </c>
      <c r="F22" s="1"/>
      <c r="G22" s="1"/>
      <c r="H22" s="1"/>
      <c r="I22" s="4">
        <f>C22+D22-E22-G22</f>
        <v>-22481.623559999996</v>
      </c>
    </row>
    <row r="23" spans="2:9" x14ac:dyDescent="0.25">
      <c r="B23" s="1" t="s">
        <v>13</v>
      </c>
      <c r="C23" s="4">
        <f>[56]декабрь№1!AT43</f>
        <v>-21981.623559999996</v>
      </c>
      <c r="D23" s="1">
        <f>[56]декабрь№1!G44+[56]декабрь№1!M44</f>
        <v>26397.42</v>
      </c>
      <c r="E23" s="4">
        <f>[56]декабрь№1!AP44</f>
        <v>31367.485639999999</v>
      </c>
      <c r="F23" s="1"/>
      <c r="G23" s="1"/>
      <c r="H23" s="1"/>
      <c r="I23" s="4">
        <f>C23+D23-E23-G23</f>
        <v>-26951.689199999997</v>
      </c>
    </row>
    <row r="24" spans="2:9" x14ac:dyDescent="0.25">
      <c r="B24" s="1" t="s">
        <v>14</v>
      </c>
      <c r="C24" s="4">
        <f>[56]декабрь№1!AT44</f>
        <v>-26451.689199999997</v>
      </c>
      <c r="D24" s="1">
        <f>[56]декабрь№1!G45+[56]декабрь№1!M45</f>
        <v>24955.670000000002</v>
      </c>
      <c r="E24" s="4">
        <f>[56]декабрь№1!AP45</f>
        <v>20740.247880000003</v>
      </c>
      <c r="F24" s="1"/>
      <c r="G24" s="1"/>
      <c r="H24" s="1"/>
      <c r="I24" s="4">
        <f>C24+D24-E24-G24</f>
        <v>-22236.267079999998</v>
      </c>
    </row>
    <row r="25" spans="2:9" x14ac:dyDescent="0.25">
      <c r="B25" s="1" t="s">
        <v>15</v>
      </c>
      <c r="C25" s="4">
        <f>[56]декабрь№1!AT45</f>
        <v>-22036.267079999998</v>
      </c>
      <c r="D25" s="1">
        <f>[56]декабрь№1!G46+[56]декабрь№1!M46</f>
        <v>36785.440000000002</v>
      </c>
      <c r="E25" s="4">
        <f>[56]декабрь№1!AP46</f>
        <v>41325.106680000004</v>
      </c>
      <c r="F25" s="1"/>
      <c r="G25" s="1"/>
      <c r="H25" s="1"/>
      <c r="I25" s="4">
        <f>C25+D25-E25-G25</f>
        <v>-26575.93376</v>
      </c>
    </row>
    <row r="26" spans="2:9" x14ac:dyDescent="0.25">
      <c r="B26" s="1" t="s">
        <v>16</v>
      </c>
      <c r="C26" s="4">
        <f>[56]декабрь№1!AT46</f>
        <v>-26375.93376</v>
      </c>
      <c r="D26" s="1">
        <f>[56]декабрь№1!G47+[56]декабрь№1!M47</f>
        <v>31128.55</v>
      </c>
      <c r="E26" s="4">
        <f>[56]декабрь№1!AP47</f>
        <v>27242.64068</v>
      </c>
      <c r="F26" s="1" t="s">
        <v>45</v>
      </c>
      <c r="G26" s="1">
        <f>[56]декабрь№1!AR47</f>
        <v>22429.26</v>
      </c>
      <c r="H26" s="1"/>
      <c r="I26" s="4">
        <f>C26+D26-E26-G26</f>
        <v>-44919.284440000003</v>
      </c>
    </row>
    <row r="27" spans="2:9" x14ac:dyDescent="0.25">
      <c r="B27" s="1" t="s">
        <v>17</v>
      </c>
      <c r="C27" s="4">
        <f>[56]декабрь№1!AT47</f>
        <v>-44719.284440000003</v>
      </c>
      <c r="D27" s="1">
        <f>[56]декабрь№1!G48+[56]декабрь№1!M48</f>
        <v>25557.42</v>
      </c>
      <c r="E27" s="4">
        <f>[56]декабрь№1!AP48</f>
        <v>7471.5687599999947</v>
      </c>
      <c r="F27" s="1"/>
      <c r="G27" s="1">
        <f>[56]декабрь№1!AR48</f>
        <v>0</v>
      </c>
      <c r="H27" s="1"/>
      <c r="I27" s="4">
        <f>C27+D27-E27-G27</f>
        <v>-26633.433199999999</v>
      </c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workbookViewId="0">
      <selection activeCell="F33" sqref="F33"/>
    </sheetView>
  </sheetViews>
  <sheetFormatPr defaultRowHeight="15" x14ac:dyDescent="0.25"/>
  <cols>
    <col min="3" max="3" width="21.7109375" customWidth="1"/>
    <col min="4" max="4" width="18.140625" customWidth="1"/>
    <col min="5" max="5" width="19.5703125" customWidth="1"/>
    <col min="6" max="6" width="34.85546875" customWidth="1"/>
    <col min="7" max="7" width="10" bestFit="1" customWidth="1"/>
    <col min="8" max="8" width="13.5703125" customWidth="1"/>
    <col min="9" max="9" width="12.5703125" customWidth="1"/>
  </cols>
  <sheetData>
    <row r="3" spans="2:9" x14ac:dyDescent="0.25">
      <c r="E3" s="2" t="s">
        <v>202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ht="15" customHeight="1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[57]декабрь№1!AT29</f>
        <v>-19156.620821006989</v>
      </c>
      <c r="D8" s="1">
        <f>[57]декабрь№1!G30+[57]декабрь№1!M30</f>
        <v>39645.96</v>
      </c>
      <c r="E8" s="4">
        <f>[57]декабрь№1!AP30</f>
        <v>32652.549720000006</v>
      </c>
      <c r="F8" s="1"/>
      <c r="G8" s="1">
        <f>[57]декабрь№1!AR30</f>
        <v>0</v>
      </c>
      <c r="H8" s="1"/>
      <c r="I8" s="4">
        <f>C8+D8-E8-G8</f>
        <v>-12163.210541006996</v>
      </c>
    </row>
    <row r="9" spans="2:9" x14ac:dyDescent="0.25">
      <c r="B9" s="1" t="s">
        <v>12</v>
      </c>
      <c r="C9" s="4">
        <f>[57]декабрь№1!AT30</f>
        <v>-12163.210541006996</v>
      </c>
      <c r="D9" s="1">
        <f>[57]декабрь№1!G31+[57]декабрь№1!M31</f>
        <v>40225.699999999997</v>
      </c>
      <c r="E9" s="4">
        <f>[57]декабрь№1!AP31</f>
        <v>32913.478920000001</v>
      </c>
      <c r="F9" s="1"/>
      <c r="G9" s="1">
        <f>[57]декабрь№1!AR31</f>
        <v>0</v>
      </c>
      <c r="H9" s="1"/>
      <c r="I9" s="4">
        <f>C9+D9-E9-G9</f>
        <v>-4850.9894610070005</v>
      </c>
    </row>
    <row r="10" spans="2:9" x14ac:dyDescent="0.25">
      <c r="B10" s="1" t="s">
        <v>13</v>
      </c>
      <c r="C10" s="4">
        <f>[57]декабрь№1!AT31</f>
        <v>-4850.9894610070005</v>
      </c>
      <c r="D10" s="1">
        <f>[57]декабрь№1!G32+[57]декабрь№1!M32</f>
        <v>44628.17</v>
      </c>
      <c r="E10" s="4">
        <f>[57]декабрь№1!AP32</f>
        <v>34517.826400000005</v>
      </c>
      <c r="F10" s="1"/>
      <c r="G10" s="1">
        <f>[57]декабрь№1!AR32</f>
        <v>0</v>
      </c>
      <c r="H10" s="4">
        <f>C10+D10-E10-G10</f>
        <v>5259.3541389929887</v>
      </c>
      <c r="I10" s="4"/>
    </row>
    <row r="11" spans="2:9" x14ac:dyDescent="0.25">
      <c r="B11" s="1" t="s">
        <v>14</v>
      </c>
      <c r="C11" s="4">
        <f>[57]декабрь№1!AT32</f>
        <v>5259.3541389929887</v>
      </c>
      <c r="D11" s="1">
        <f>[57]декабрь№1!G33+[57]декабрь№1!M33</f>
        <v>38587.449999999997</v>
      </c>
      <c r="E11" s="4">
        <f>[57]декабрь№1!AP33</f>
        <v>32304.669760000001</v>
      </c>
      <c r="F11" s="1"/>
      <c r="G11" s="1">
        <f>[57]декабрь№1!AR33</f>
        <v>0</v>
      </c>
      <c r="H11" s="4">
        <f>C11+D11-E11-G11</f>
        <v>11542.134378992985</v>
      </c>
      <c r="I11" s="4"/>
    </row>
    <row r="12" spans="2:9" x14ac:dyDescent="0.25">
      <c r="B12" s="1" t="s">
        <v>15</v>
      </c>
      <c r="C12" s="4">
        <f>[57]декабрь№1!AT33</f>
        <v>11542.134378992985</v>
      </c>
      <c r="D12" s="1">
        <f>[57]декабрь№1!G34+[57]декабрь№1!M34</f>
        <v>37728.42</v>
      </c>
      <c r="E12" s="4">
        <f>[57]декабрь№1!AP34</f>
        <v>33866.78716</v>
      </c>
      <c r="F12" s="1" t="s">
        <v>71</v>
      </c>
      <c r="G12" s="1">
        <f>[57]декабрь№1!AR34</f>
        <v>16691.18</v>
      </c>
      <c r="H12" s="4"/>
      <c r="I12" s="4">
        <f>C12+D12-E12-G12</f>
        <v>-1287.4127810070204</v>
      </c>
    </row>
    <row r="13" spans="2:9" x14ac:dyDescent="0.25">
      <c r="B13" s="1" t="s">
        <v>16</v>
      </c>
      <c r="C13" s="4">
        <f>[57]декабрь№1!AT34</f>
        <v>-1287.4127810070204</v>
      </c>
      <c r="D13" s="1">
        <f>[57]декабрь№1!G35+[57]декабрь№1!M35</f>
        <v>38949.96</v>
      </c>
      <c r="E13" s="4">
        <f>[57]декабрь№1!AP35</f>
        <v>33180.911480000002</v>
      </c>
      <c r="F13" s="1"/>
      <c r="G13" s="1">
        <f>[57]декабрь№1!AR35</f>
        <v>0</v>
      </c>
      <c r="H13" s="4">
        <f>C13+D13-E13-G13</f>
        <v>4481.6357389929763</v>
      </c>
      <c r="I13" s="4"/>
    </row>
    <row r="14" spans="2:9" x14ac:dyDescent="0.25">
      <c r="B14" s="1" t="s">
        <v>17</v>
      </c>
      <c r="C14" s="4">
        <f>[57]декабрь№1!AT35</f>
        <v>4481.6357389929763</v>
      </c>
      <c r="D14" s="1">
        <f>[57]декабрь№1!G36+[57]декабрь№1!M36</f>
        <v>29110.25</v>
      </c>
      <c r="E14" s="4">
        <f>[57]декабрь№1!AP36</f>
        <v>35966.865040000004</v>
      </c>
      <c r="F14" s="1"/>
      <c r="G14" s="1">
        <f>[57]декабрь№1!AR36</f>
        <v>0</v>
      </c>
      <c r="H14" s="4"/>
      <c r="I14" s="4">
        <f>C14+D14-E14-G14</f>
        <v>-2374.979301007028</v>
      </c>
    </row>
    <row r="15" spans="2:9" x14ac:dyDescent="0.25">
      <c r="B15" s="1" t="s">
        <v>18</v>
      </c>
      <c r="C15" s="4">
        <f>[57]декабрь№1!AT36</f>
        <v>-2374.979301007028</v>
      </c>
      <c r="D15" s="1">
        <f>[57]декабрь№1!G37+[57]декабрь№1!M37</f>
        <v>39927.440000000002</v>
      </c>
      <c r="E15" s="4">
        <f>[57]декабрь№1!AP37</f>
        <v>32728.647720000001</v>
      </c>
      <c r="F15" s="1"/>
      <c r="G15" s="1">
        <f>[57]декабрь№1!AR37</f>
        <v>0</v>
      </c>
      <c r="H15" s="4">
        <f>C15+D15-E15-G15</f>
        <v>4823.8129789929735</v>
      </c>
      <c r="I15" s="4"/>
    </row>
    <row r="16" spans="2:9" x14ac:dyDescent="0.25">
      <c r="B16" s="1" t="s">
        <v>20</v>
      </c>
      <c r="C16" s="4">
        <f>[57]декабрь№1!AT37</f>
        <v>4823.8129789929735</v>
      </c>
      <c r="D16" s="1">
        <f>[57]декабрь№1!G38+[57]декабрь№1!M38</f>
        <v>41733.100000000006</v>
      </c>
      <c r="E16" s="4">
        <f>[57]декабрь№1!AP38</f>
        <v>34303.257960000003</v>
      </c>
      <c r="F16" s="1" t="s">
        <v>96</v>
      </c>
      <c r="G16" s="1">
        <f>122667.64+39052.8</f>
        <v>161720.44</v>
      </c>
      <c r="H16" s="4"/>
      <c r="I16" s="4">
        <f>C16+D16-E16-G16</f>
        <v>-149466.78498100702</v>
      </c>
    </row>
    <row r="17" spans="2:9" x14ac:dyDescent="0.25">
      <c r="B17" s="1" t="s">
        <v>22</v>
      </c>
      <c r="C17" s="4">
        <f>[57]декабрь№1!AT38</f>
        <v>-149466.78498100702</v>
      </c>
      <c r="D17" s="1">
        <f>[57]декабрь№1!G39+[57]декабрь№1!M39</f>
        <v>38682.1</v>
      </c>
      <c r="E17" s="4">
        <f>[57]декабрь№1!AP39</f>
        <v>34317.451240000002</v>
      </c>
      <c r="F17" s="1" t="s">
        <v>35</v>
      </c>
      <c r="G17" s="1">
        <f>[57]декабрь№1!AR39</f>
        <v>25226.9</v>
      </c>
      <c r="H17" s="4"/>
      <c r="I17" s="4">
        <f>C17+D17-E17-G17</f>
        <v>-170329.036221007</v>
      </c>
    </row>
    <row r="18" spans="2:9" x14ac:dyDescent="0.25">
      <c r="B18" s="1" t="s">
        <v>23</v>
      </c>
      <c r="C18" s="4">
        <f>[57]декабрь№1!AT39</f>
        <v>-169829.036221007</v>
      </c>
      <c r="D18" s="1">
        <f>[57]декабрь№1!G40+[57]декабрь№1!M40</f>
        <v>37666.01</v>
      </c>
      <c r="E18" s="4">
        <f>[57]декабрь№1!AP40</f>
        <v>34639.684560000002</v>
      </c>
      <c r="F18" s="1"/>
      <c r="G18" s="1"/>
      <c r="H18" s="4"/>
      <c r="I18" s="4">
        <f>C18+D18-E18-G18</f>
        <v>-166802.71078100699</v>
      </c>
    </row>
    <row r="19" spans="2:9" x14ac:dyDescent="0.25">
      <c r="B19" s="1" t="s">
        <v>53</v>
      </c>
      <c r="C19" s="4">
        <f>[57]декабрь№1!AT40</f>
        <v>-166302.71078100699</v>
      </c>
      <c r="D19" s="1">
        <f>[57]декабрь№1!G41+[57]декабрь№1!M41</f>
        <v>41027.71</v>
      </c>
      <c r="E19" s="4">
        <f>[57]декабрь№1!AP41</f>
        <v>33579.697919999999</v>
      </c>
      <c r="F19" s="1"/>
      <c r="G19" s="1"/>
      <c r="H19" s="4"/>
      <c r="I19" s="4">
        <f>C19+D19-E19-G19</f>
        <v>-158854.698701007</v>
      </c>
    </row>
    <row r="20" spans="2:9" x14ac:dyDescent="0.25">
      <c r="B20" s="1" t="s">
        <v>11</v>
      </c>
      <c r="C20" s="4">
        <f>[57]декабрь№1!AT41</f>
        <v>-158354.698701007</v>
      </c>
      <c r="D20" s="1">
        <f>[57]декабрь№1!G42+[57]декабрь№1!M42</f>
        <v>39877.26</v>
      </c>
      <c r="E20" s="4">
        <f>[57]декабрь№1!AP42</f>
        <v>37291.856520000001</v>
      </c>
      <c r="F20" s="1"/>
      <c r="G20" s="1"/>
      <c r="H20" s="4"/>
      <c r="I20" s="4">
        <f>C20+D20-E20-G20</f>
        <v>-155769.29522100699</v>
      </c>
    </row>
    <row r="21" spans="2:9" x14ac:dyDescent="0.25">
      <c r="B21" s="1" t="s">
        <v>12</v>
      </c>
      <c r="C21" s="4">
        <f>[57]декабрь№1!AT42</f>
        <v>-155269.29522100699</v>
      </c>
      <c r="D21" s="1">
        <f>[57]декабрь№1!G43+[57]декабрь№1!M43</f>
        <v>42020.13</v>
      </c>
      <c r="E21" s="4">
        <f>[57]декабрь№1!AP43</f>
        <v>35068.506400000006</v>
      </c>
      <c r="F21" s="1" t="s">
        <v>153</v>
      </c>
      <c r="G21" s="1">
        <v>9176.69</v>
      </c>
      <c r="H21" s="4"/>
      <c r="I21" s="4">
        <f>C21+D21-E21-G21</f>
        <v>-157494.361621007</v>
      </c>
    </row>
    <row r="22" spans="2:9" x14ac:dyDescent="0.25">
      <c r="B22" s="1" t="s">
        <v>13</v>
      </c>
      <c r="C22" s="4">
        <f>[57]декабрь№1!AT43</f>
        <v>-156994.361621007</v>
      </c>
      <c r="D22" s="1">
        <f>[57]декабрь№1!G44+[57]декабрь№1!M44</f>
        <v>39234.120000000003</v>
      </c>
      <c r="E22" s="4">
        <f>[57]декабрь№1!AP44</f>
        <v>36853.313239999996</v>
      </c>
      <c r="F22" s="1"/>
      <c r="G22" s="1">
        <f>[57]декабрь№1!AR44</f>
        <v>0</v>
      </c>
      <c r="H22" s="4"/>
      <c r="I22" s="4">
        <f>C22+D22-E22-G22</f>
        <v>-154613.554861007</v>
      </c>
    </row>
    <row r="23" spans="2:9" x14ac:dyDescent="0.25">
      <c r="B23" s="1" t="s">
        <v>14</v>
      </c>
      <c r="C23" s="4">
        <f>[57]декабрь№1!AT44</f>
        <v>-154113.554861007</v>
      </c>
      <c r="D23" s="1">
        <f>[57]декабрь№1!G45+[57]декабрь№1!M45</f>
        <v>37912.31</v>
      </c>
      <c r="E23" s="4">
        <f>[57]декабрь№1!AP45</f>
        <v>35705.086159999999</v>
      </c>
      <c r="F23" s="1" t="s">
        <v>163</v>
      </c>
      <c r="G23" s="1">
        <f>[57]декабрь№1!AR45</f>
        <v>3187.95</v>
      </c>
      <c r="H23" s="4"/>
      <c r="I23" s="4">
        <f>C23+D23-E23-G23</f>
        <v>-155094.28102100702</v>
      </c>
    </row>
    <row r="24" spans="2:9" x14ac:dyDescent="0.25">
      <c r="B24" s="1" t="s">
        <v>15</v>
      </c>
      <c r="C24" s="4">
        <f>[57]декабрь№1!AT45</f>
        <v>-154894.28102100702</v>
      </c>
      <c r="D24" s="1">
        <f>[57]декабрь№1!G46+[57]декабрь№1!M46</f>
        <v>44092.880000000005</v>
      </c>
      <c r="E24" s="4">
        <f>[57]декабрь№1!AP46</f>
        <v>32636.706600000005</v>
      </c>
      <c r="F24" s="1" t="s">
        <v>203</v>
      </c>
      <c r="G24" s="1">
        <v>10936.26</v>
      </c>
      <c r="H24" s="4"/>
      <c r="I24" s="4">
        <f>C24+D24-E24-G24</f>
        <v>-154374.36762100703</v>
      </c>
    </row>
    <row r="25" spans="2:9" x14ac:dyDescent="0.25">
      <c r="B25" s="1" t="s">
        <v>16</v>
      </c>
      <c r="C25" s="4">
        <f>[57]декабрь№1!AT46</f>
        <v>-186660.87762100701</v>
      </c>
      <c r="D25" s="1">
        <f>[57]декабрь№1!G47+[57]декабрь№1!M47</f>
        <v>41488.230000000003</v>
      </c>
      <c r="E25" s="4">
        <f>[57]декабрь№1!AP47</f>
        <v>31242.652400000003</v>
      </c>
      <c r="F25" s="1" t="s">
        <v>309</v>
      </c>
      <c r="G25" s="1">
        <v>32486.51</v>
      </c>
      <c r="H25" s="4"/>
      <c r="I25" s="4">
        <f>C25+D25-E25-G25</f>
        <v>-208901.810021007</v>
      </c>
    </row>
    <row r="26" spans="2:9" x14ac:dyDescent="0.25">
      <c r="B26" s="1" t="s">
        <v>17</v>
      </c>
      <c r="C26" s="4">
        <f>[57]декабрь№1!AT47</f>
        <v>-176215.30002100699</v>
      </c>
      <c r="D26" s="1">
        <f>[57]декабрь№1!G48+[57]декабрь№1!M48</f>
        <v>39931.1</v>
      </c>
      <c r="E26" s="4">
        <f>[57]декабрь№1!AP48</f>
        <v>33237.993159999998</v>
      </c>
      <c r="F26" s="1"/>
      <c r="G26" s="1">
        <f>[57]декабрь№1!AR48</f>
        <v>0</v>
      </c>
      <c r="H26" s="4"/>
      <c r="I26" s="4">
        <f>C26+D26-E26-G26</f>
        <v>-169522.19318100699</v>
      </c>
    </row>
    <row r="27" spans="2:9" x14ac:dyDescent="0.25">
      <c r="B27" s="1"/>
      <c r="C27" s="4"/>
      <c r="D27" s="1"/>
      <c r="E27" s="4"/>
      <c r="F27" s="1"/>
      <c r="G27" s="1"/>
      <c r="H27" s="4"/>
      <c r="I27" s="4"/>
    </row>
  </sheetData>
  <mergeCells count="7">
    <mergeCell ref="B5:B7"/>
    <mergeCell ref="C5:C7"/>
    <mergeCell ref="H5:I6"/>
    <mergeCell ref="E6:E7"/>
    <mergeCell ref="F6:G6"/>
    <mergeCell ref="D5:D7"/>
    <mergeCell ref="E5:G5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19.42578125" customWidth="1"/>
    <col min="4" max="4" width="19.5703125" bestFit="1" customWidth="1"/>
    <col min="5" max="5" width="19.7109375" customWidth="1"/>
    <col min="6" max="6" width="31.85546875" customWidth="1"/>
    <col min="7" max="7" width="9.140625" bestFit="1" customWidth="1"/>
    <col min="9" max="9" width="16.5703125" customWidth="1"/>
  </cols>
  <sheetData>
    <row r="4" spans="2:9" x14ac:dyDescent="0.25">
      <c r="E4" s="2" t="s">
        <v>204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[58]декабрь№1!AQ29</f>
        <v>-94899.462666727457</v>
      </c>
      <c r="D9" s="1">
        <f>[58]декабрь№1!G30</f>
        <v>40184.1</v>
      </c>
      <c r="E9" s="4">
        <f>[58]декабрь№1!AM30</f>
        <v>31049.634700000002</v>
      </c>
      <c r="F9" s="1"/>
      <c r="G9" s="1">
        <f>[58]декабрь№1!AO30</f>
        <v>0</v>
      </c>
      <c r="H9" s="1"/>
      <c r="I9" s="4">
        <f>C9+D9-E9-G9</f>
        <v>-85764.997366727461</v>
      </c>
    </row>
    <row r="10" spans="2:9" x14ac:dyDescent="0.25">
      <c r="B10" s="1" t="s">
        <v>12</v>
      </c>
      <c r="C10" s="4">
        <f>[58]декабрь№1!AQ30</f>
        <v>-85764.997366727461</v>
      </c>
      <c r="D10" s="1">
        <f>[58]декабрь№1!G31</f>
        <v>41513.14</v>
      </c>
      <c r="E10" s="4">
        <f>[58]декабрь№1!AM31</f>
        <v>31454.003339999999</v>
      </c>
      <c r="F10" s="1"/>
      <c r="G10" s="1">
        <f>[58]декабрь№1!AO31</f>
        <v>0</v>
      </c>
      <c r="H10" s="1"/>
      <c r="I10" s="4">
        <f>C10+D10-E10-G10</f>
        <v>-75705.860706727457</v>
      </c>
    </row>
    <row r="11" spans="2:9" x14ac:dyDescent="0.25">
      <c r="B11" s="1" t="s">
        <v>13</v>
      </c>
      <c r="C11" s="4">
        <f>[58]декабрь№1!AQ31</f>
        <v>-75705.860706727457</v>
      </c>
      <c r="D11" s="1">
        <f>[58]декабрь№1!G32</f>
        <v>40367.980000000003</v>
      </c>
      <c r="E11" s="4">
        <f>[58]декабрь№1!AM32</f>
        <v>30880.071099999997</v>
      </c>
      <c r="F11" s="1"/>
      <c r="G11" s="1">
        <f>[58]декабрь№1!AO32</f>
        <v>0</v>
      </c>
      <c r="H11" s="1"/>
      <c r="I11" s="4">
        <f>C11+D11-E11-G11</f>
        <v>-66217.951806727448</v>
      </c>
    </row>
    <row r="12" spans="2:9" x14ac:dyDescent="0.25">
      <c r="B12" s="1" t="s">
        <v>14</v>
      </c>
      <c r="C12" s="4">
        <f>[58]декабрь№1!AQ32</f>
        <v>-66217.951806727448</v>
      </c>
      <c r="D12" s="1">
        <f>[58]декабрь№1!G33</f>
        <v>40699.040000000001</v>
      </c>
      <c r="E12" s="4">
        <f>[58]декабрь№1!AM33</f>
        <v>31123.531980000003</v>
      </c>
      <c r="F12" s="1"/>
      <c r="G12" s="1">
        <f>[58]декабрь№1!AO33</f>
        <v>0</v>
      </c>
      <c r="H12" s="1"/>
      <c r="I12" s="4">
        <f>C12+D12-E12-G12</f>
        <v>-56642.443786727454</v>
      </c>
    </row>
    <row r="13" spans="2:9" x14ac:dyDescent="0.25">
      <c r="B13" s="1" t="s">
        <v>15</v>
      </c>
      <c r="C13" s="4">
        <f>[58]декабрь№1!AQ33</f>
        <v>-56642.443786727454</v>
      </c>
      <c r="D13" s="1">
        <f>[58]декабрь№1!G34</f>
        <v>40179.86</v>
      </c>
      <c r="E13" s="4">
        <f>[58]декабрь№1!AM34</f>
        <v>32165.250700000001</v>
      </c>
      <c r="F13" s="1"/>
      <c r="G13" s="1">
        <f>[58]декабрь№1!AO34</f>
        <v>0</v>
      </c>
      <c r="H13" s="1"/>
      <c r="I13" s="4">
        <f>C13+D13-E13-G13</f>
        <v>-48627.834486727457</v>
      </c>
    </row>
    <row r="14" spans="2:9" x14ac:dyDescent="0.25">
      <c r="B14" s="1" t="s">
        <v>16</v>
      </c>
      <c r="C14" s="4">
        <f>[58]декабрь№1!AQ34</f>
        <v>-48627.834486727457</v>
      </c>
      <c r="D14" s="1">
        <f>[58]декабрь№1!G35</f>
        <v>39149.769999999997</v>
      </c>
      <c r="E14" s="4">
        <f>[58]декабрь№1!AM35</f>
        <v>30876.959379999997</v>
      </c>
      <c r="F14" s="1"/>
      <c r="G14" s="1">
        <f>[58]декабрь№1!AO35</f>
        <v>0</v>
      </c>
      <c r="H14" s="1"/>
      <c r="I14" s="4">
        <f>C14+D14-E14-G14</f>
        <v>-40355.023866727453</v>
      </c>
    </row>
    <row r="15" spans="2:9" x14ac:dyDescent="0.25">
      <c r="B15" s="1" t="s">
        <v>17</v>
      </c>
      <c r="C15" s="4">
        <f>[58]декабрь№1!AQ35</f>
        <v>-40355.023866727453</v>
      </c>
      <c r="D15" s="1">
        <f>[58]декабрь№1!G36</f>
        <v>39565.57</v>
      </c>
      <c r="E15" s="4">
        <f>[58]декабрь№1!AM36</f>
        <v>30198.180979999997</v>
      </c>
      <c r="F15" s="1"/>
      <c r="G15" s="1">
        <f>[58]декабрь№1!AO36</f>
        <v>0</v>
      </c>
      <c r="H15" s="1"/>
      <c r="I15" s="4">
        <f>C15+D15-E15-G15</f>
        <v>-30987.634846727451</v>
      </c>
    </row>
    <row r="16" spans="2:9" x14ac:dyDescent="0.25">
      <c r="B16" s="1" t="s">
        <v>18</v>
      </c>
      <c r="C16" s="4">
        <f>[58]декабрь№1!AQ36</f>
        <v>-30987.634846727451</v>
      </c>
      <c r="D16" s="1">
        <f>[58]декабрь№1!G37</f>
        <v>39096.9</v>
      </c>
      <c r="E16" s="4">
        <f>[58]декабрь№1!AM37</f>
        <v>29625.048859999999</v>
      </c>
      <c r="F16" s="1" t="s">
        <v>205</v>
      </c>
      <c r="G16" s="1">
        <f>[58]декабрь№1!AO37</f>
        <v>108255.32</v>
      </c>
      <c r="H16" s="1"/>
      <c r="I16" s="4">
        <f>C16+D16-E16-G16</f>
        <v>-129771.10370672746</v>
      </c>
    </row>
    <row r="17" spans="2:9" x14ac:dyDescent="0.25">
      <c r="B17" s="1" t="s">
        <v>20</v>
      </c>
      <c r="C17" s="4">
        <f>[58]декабрь№1!AQ37</f>
        <v>-129771.10370672746</v>
      </c>
      <c r="D17" s="1">
        <f>[58]декабрь№1!G38</f>
        <v>40741.329999999994</v>
      </c>
      <c r="E17" s="4">
        <f>[58]декабрь№1!AM38</f>
        <v>32230.248100000001</v>
      </c>
      <c r="F17" s="1" t="s">
        <v>21</v>
      </c>
      <c r="G17" s="1">
        <f>[58]декабрь№1!AO38</f>
        <v>27763.19</v>
      </c>
      <c r="H17" s="1"/>
      <c r="I17" s="4">
        <f>C17+D17-E17-G17</f>
        <v>-149023.21180672746</v>
      </c>
    </row>
    <row r="18" spans="2:9" x14ac:dyDescent="0.25">
      <c r="B18" s="1" t="s">
        <v>22</v>
      </c>
      <c r="C18" s="4">
        <f>[58]декабрь№1!AQ38</f>
        <v>-149023.21180672746</v>
      </c>
      <c r="D18" s="1">
        <f>[58]декабрь№1!G39</f>
        <v>40953.11</v>
      </c>
      <c r="E18" s="4">
        <f>[58]декабрь№1!AM39</f>
        <v>31290.768659999998</v>
      </c>
      <c r="F18" s="1"/>
      <c r="G18" s="1"/>
      <c r="H18" s="1"/>
      <c r="I18" s="4">
        <f>C18+D18-E18-G18</f>
        <v>-139360.87046672744</v>
      </c>
    </row>
    <row r="19" spans="2:9" x14ac:dyDescent="0.25">
      <c r="B19" s="1" t="s">
        <v>23</v>
      </c>
      <c r="C19" s="4">
        <f>[58]декабрь№1!AQ39</f>
        <v>-138860.87046672744</v>
      </c>
      <c r="D19" s="1">
        <f>[58]декабрь№1!G40</f>
        <v>40190.82</v>
      </c>
      <c r="E19" s="4">
        <f>[58]декабрь№1!AM40</f>
        <v>30877.461740000002</v>
      </c>
      <c r="F19" s="1"/>
      <c r="G19" s="1"/>
      <c r="H19" s="1"/>
      <c r="I19" s="4">
        <f>C19+D19-E19-G19</f>
        <v>-129547.51220672744</v>
      </c>
    </row>
    <row r="20" spans="2:9" x14ac:dyDescent="0.25">
      <c r="B20" s="1" t="s">
        <v>53</v>
      </c>
      <c r="C20" s="4">
        <f>[58]декабрь№1!AQ40</f>
        <v>-129047.51220672744</v>
      </c>
      <c r="D20" s="1">
        <f>[58]декабрь№1!G41</f>
        <v>39419.9</v>
      </c>
      <c r="E20" s="4">
        <f>[58]декабрь№1!AM41</f>
        <v>31143.102380000004</v>
      </c>
      <c r="F20" s="1"/>
      <c r="G20" s="1"/>
      <c r="H20" s="1"/>
      <c r="I20" s="4">
        <f>C20+D20-E20-G20</f>
        <v>-120770.71458672744</v>
      </c>
    </row>
    <row r="21" spans="2:9" x14ac:dyDescent="0.25">
      <c r="B21" s="1" t="s">
        <v>11</v>
      </c>
      <c r="C21" s="4">
        <f>[58]декабрь№1!AQ41</f>
        <v>-120270.71458672744</v>
      </c>
      <c r="D21" s="1">
        <f>[58]декабрь№1!G42</f>
        <v>41219.29</v>
      </c>
      <c r="E21" s="4">
        <f>[58]декабрь№1!AM42</f>
        <v>34142.493860000002</v>
      </c>
      <c r="F21" s="1"/>
      <c r="G21" s="1"/>
      <c r="H21" s="1"/>
      <c r="I21" s="4">
        <f>C21+D21-E21-G21</f>
        <v>-113193.91844672743</v>
      </c>
    </row>
    <row r="22" spans="2:9" x14ac:dyDescent="0.25">
      <c r="B22" s="1" t="s">
        <v>12</v>
      </c>
      <c r="C22" s="4">
        <f>[58]декабрь№1!AQ42</f>
        <v>-112693.91844672743</v>
      </c>
      <c r="D22" s="1">
        <f>[58]декабрь№1!G43</f>
        <v>42470.74</v>
      </c>
      <c r="E22" s="4">
        <f>[58]декабрь№1!AM43</f>
        <v>32099.476139999999</v>
      </c>
      <c r="F22" s="1"/>
      <c r="G22" s="1"/>
      <c r="H22" s="1"/>
      <c r="I22" s="4">
        <f>C22+D22-E22-G22</f>
        <v>-102322.65458672743</v>
      </c>
    </row>
    <row r="23" spans="2:9" x14ac:dyDescent="0.25">
      <c r="B23" s="1" t="s">
        <v>13</v>
      </c>
      <c r="C23" s="4">
        <f>[58]декабрь№1!AQ43</f>
        <v>-101822.65458672743</v>
      </c>
      <c r="D23" s="1">
        <f>[58]декабрь№1!G44</f>
        <v>41745.119999999995</v>
      </c>
      <c r="E23" s="4">
        <f>[58]декабрь№1!AM44</f>
        <v>34561.790220000003</v>
      </c>
      <c r="F23" s="1"/>
      <c r="G23" s="1"/>
      <c r="H23" s="1"/>
      <c r="I23" s="4">
        <f>C23+D23-E23-G23</f>
        <v>-94639.32480672744</v>
      </c>
    </row>
    <row r="24" spans="2:9" x14ac:dyDescent="0.25">
      <c r="B24" s="1" t="s">
        <v>14</v>
      </c>
      <c r="C24" s="4">
        <f>[58]декабрь№1!AQ44</f>
        <v>-94139.32480672744</v>
      </c>
      <c r="D24" s="1">
        <f>[58]декабрь№1!G45</f>
        <v>40203.94</v>
      </c>
      <c r="E24" s="4">
        <f>[58]декабрь№1!AM45</f>
        <v>33698.922299999998</v>
      </c>
      <c r="F24" s="1"/>
      <c r="G24" s="1"/>
      <c r="H24" s="1"/>
      <c r="I24" s="4">
        <f>C24+D24-E24-G24</f>
        <v>-87634.307106727443</v>
      </c>
    </row>
    <row r="25" spans="2:9" x14ac:dyDescent="0.25">
      <c r="B25" s="1" t="s">
        <v>15</v>
      </c>
      <c r="C25" s="4">
        <f>[58]декабрь№1!AQ45</f>
        <v>-87434.307106727443</v>
      </c>
      <c r="D25" s="1">
        <f>[58]декабрь№1!G46</f>
        <v>42288.5</v>
      </c>
      <c r="E25" s="4">
        <f>[58]декабрь№1!AM46</f>
        <v>29917.688379999996</v>
      </c>
      <c r="F25" s="1" t="s">
        <v>163</v>
      </c>
      <c r="G25" s="1">
        <f>[58]декабрь№1!AO46</f>
        <v>3187.95</v>
      </c>
      <c r="H25" s="1"/>
      <c r="I25" s="4">
        <f>C25+D25-E25-G25</f>
        <v>-78251.445486727433</v>
      </c>
    </row>
    <row r="26" spans="2:9" x14ac:dyDescent="0.25">
      <c r="B26" s="1" t="s">
        <v>16</v>
      </c>
      <c r="C26" s="4">
        <f>[58]декабрь№1!AQ46</f>
        <v>-78051.445486727433</v>
      </c>
      <c r="D26" s="1">
        <f>[58]декабрь№1!G47</f>
        <v>39613.06</v>
      </c>
      <c r="E26" s="4">
        <f>[58]декабрь№1!AM47</f>
        <v>27653.470300000001</v>
      </c>
      <c r="F26" s="1"/>
      <c r="G26" s="1"/>
      <c r="H26" s="1"/>
      <c r="I26" s="4">
        <f>C26+D26-E26-G26</f>
        <v>-66091.855786727436</v>
      </c>
    </row>
    <row r="27" spans="2:9" x14ac:dyDescent="0.25">
      <c r="B27" s="1" t="s">
        <v>17</v>
      </c>
      <c r="C27" s="4">
        <f>[58]декабрь№1!AQ47</f>
        <v>-65891.855786727436</v>
      </c>
      <c r="D27" s="1">
        <f>[58]декабрь№1!G48</f>
        <v>41065.479999999996</v>
      </c>
      <c r="E27" s="4">
        <f>[58]декабрь№1!AM48</f>
        <v>28327.840700000001</v>
      </c>
      <c r="F27" s="1"/>
      <c r="G27" s="1"/>
      <c r="H27" s="1"/>
      <c r="I27" s="4">
        <f>C27+D27-E27-G27</f>
        <v>-53154.21648672744</v>
      </c>
    </row>
    <row r="28" spans="2:9" x14ac:dyDescent="0.25">
      <c r="B28" s="1"/>
      <c r="C28" s="4"/>
      <c r="D28" s="1"/>
      <c r="E28" s="4"/>
      <c r="F28" s="1" t="s">
        <v>304</v>
      </c>
      <c r="G28" s="1">
        <f>[58]декабрь№1!AO49</f>
        <v>4315.83</v>
      </c>
      <c r="H28" s="1"/>
      <c r="I28" s="4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E32" sqref="E32"/>
    </sheetView>
  </sheetViews>
  <sheetFormatPr defaultRowHeight="15" x14ac:dyDescent="0.25"/>
  <cols>
    <col min="2" max="2" width="9.28515625" bestFit="1" customWidth="1"/>
    <col min="3" max="3" width="20.28515625" customWidth="1"/>
    <col min="4" max="4" width="19.42578125" bestFit="1" customWidth="1"/>
    <col min="5" max="5" width="23.42578125" bestFit="1" customWidth="1"/>
    <col min="6" max="6" width="36.42578125" customWidth="1"/>
    <col min="7" max="7" width="9" bestFit="1" customWidth="1"/>
    <col min="8" max="8" width="13.85546875" customWidth="1"/>
    <col min="9" max="9" width="9.28515625" bestFit="1" customWidth="1"/>
  </cols>
  <sheetData>
    <row r="3" spans="2:9" x14ac:dyDescent="0.25">
      <c r="E3" s="2" t="s">
        <v>206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[59]декабрь№1!AP29</f>
        <v>-26678.038813046507</v>
      </c>
      <c r="D8" s="1">
        <f>[59]декабрь№1!G30</f>
        <v>44084.52</v>
      </c>
      <c r="E8" s="4">
        <f>[59]декабрь№1!AL30</f>
        <v>33237.698120000001</v>
      </c>
      <c r="F8" s="1"/>
      <c r="G8" s="1">
        <f>[59]декабрь№1!AN30</f>
        <v>0</v>
      </c>
      <c r="H8" s="1"/>
      <c r="I8" s="4">
        <f>C8+D8-E8-G8</f>
        <v>-15831.216933046511</v>
      </c>
    </row>
    <row r="9" spans="2:9" x14ac:dyDescent="0.25">
      <c r="B9" s="1" t="s">
        <v>12</v>
      </c>
      <c r="C9" s="4">
        <f>[59]декабрь№1!AP30</f>
        <v>-15831.216933046511</v>
      </c>
      <c r="D9" s="1">
        <f>[59]декабрь№1!G31</f>
        <v>45138.41</v>
      </c>
      <c r="E9" s="4">
        <f>[59]декабрь№1!AL31</f>
        <v>33520.311920000007</v>
      </c>
      <c r="F9" s="1"/>
      <c r="G9" s="1">
        <f>[59]декабрь№1!AN31</f>
        <v>0</v>
      </c>
      <c r="H9" s="4">
        <f>C9+D9-E9-G9</f>
        <v>-4213.1188530465151</v>
      </c>
      <c r="I9" s="1"/>
    </row>
    <row r="10" spans="2:9" x14ac:dyDescent="0.25">
      <c r="B10" s="1" t="s">
        <v>13</v>
      </c>
      <c r="C10" s="4">
        <f>[59]декабрь№1!AP31</f>
        <v>-4213.1188530465151</v>
      </c>
      <c r="D10" s="1">
        <f>[59]декабрь№1!G32</f>
        <v>45006.68</v>
      </c>
      <c r="E10" s="4">
        <f>[59]декабрь№1!AL32</f>
        <v>33256.473960000003</v>
      </c>
      <c r="F10" s="1"/>
      <c r="G10" s="1">
        <f>[59]декабрь№1!AN32</f>
        <v>0</v>
      </c>
      <c r="H10" s="4">
        <f>C10+D10-E10-G10</f>
        <v>7537.0871869534822</v>
      </c>
      <c r="I10" s="1"/>
    </row>
    <row r="11" spans="2:9" x14ac:dyDescent="0.25">
      <c r="B11" s="1" t="s">
        <v>14</v>
      </c>
      <c r="C11" s="4">
        <f>[59]декабрь№1!AP32</f>
        <v>7537.0871869534822</v>
      </c>
      <c r="D11" s="1">
        <f>[59]декабрь№1!G33</f>
        <v>40888.869999999995</v>
      </c>
      <c r="E11" s="4">
        <f>[59]декабрь№1!AL33</f>
        <v>32253.305760000003</v>
      </c>
      <c r="F11" s="1" t="s">
        <v>44</v>
      </c>
      <c r="G11" s="1">
        <f>[59]декабрь№1!AN33</f>
        <v>4231.09</v>
      </c>
      <c r="H11" s="4">
        <f>C11+D11-E11-G11</f>
        <v>11941.561426953474</v>
      </c>
      <c r="I11" s="1"/>
    </row>
    <row r="12" spans="2:9" x14ac:dyDescent="0.25">
      <c r="B12" s="1" t="s">
        <v>15</v>
      </c>
      <c r="C12" s="4">
        <f>[59]декабрь№1!AP33</f>
        <v>11941.561426953474</v>
      </c>
      <c r="D12" s="1">
        <f>[59]декабрь№1!G34</f>
        <v>42793.97</v>
      </c>
      <c r="E12" s="4">
        <f>[59]декабрь№1!AL34</f>
        <v>33666.45248</v>
      </c>
      <c r="F12" s="1"/>
      <c r="G12" s="1">
        <f>[59]декабрь№1!AN34</f>
        <v>0</v>
      </c>
      <c r="H12" s="4">
        <f>C12+D12-E12-G12</f>
        <v>21069.078946953472</v>
      </c>
      <c r="I12" s="1"/>
    </row>
    <row r="13" spans="2:9" x14ac:dyDescent="0.25">
      <c r="B13" s="1" t="s">
        <v>16</v>
      </c>
      <c r="C13" s="4">
        <f>[59]декабрь№1!AP34</f>
        <v>21069.078946953472</v>
      </c>
      <c r="D13" s="1">
        <f>[59]декабрь№1!G35</f>
        <v>43432.520000000004</v>
      </c>
      <c r="E13" s="4">
        <f>[59]декабрь№1!AL35</f>
        <v>33500.096040000004</v>
      </c>
      <c r="F13" s="1"/>
      <c r="G13" s="1">
        <f>[59]декабрь№1!AN35</f>
        <v>0</v>
      </c>
      <c r="H13" s="4">
        <f>C13+D13-E13-G13</f>
        <v>31001.502906953472</v>
      </c>
      <c r="I13" s="1"/>
    </row>
    <row r="14" spans="2:9" x14ac:dyDescent="0.25">
      <c r="B14" s="1" t="s">
        <v>17</v>
      </c>
      <c r="C14" s="4">
        <f>[59]декабрь№1!AP35</f>
        <v>31001.502906953472</v>
      </c>
      <c r="D14" s="1">
        <f>[59]декабрь№1!G36</f>
        <v>44710.100000000006</v>
      </c>
      <c r="E14" s="4">
        <f>[59]декабрь№1!AL36</f>
        <v>37676.452200000007</v>
      </c>
      <c r="F14" s="1"/>
      <c r="G14" s="1">
        <f>[59]декабрь№1!AN36</f>
        <v>0</v>
      </c>
      <c r="H14" s="4">
        <f>C14+D14-E14-G14</f>
        <v>38035.150706953478</v>
      </c>
      <c r="I14" s="1"/>
    </row>
    <row r="15" spans="2:9" x14ac:dyDescent="0.25">
      <c r="B15" s="1" t="s">
        <v>18</v>
      </c>
      <c r="C15" s="4">
        <f>[59]декабрь№1!AP36</f>
        <v>38035.150706953478</v>
      </c>
      <c r="D15" s="1">
        <f>[59]декабрь№1!G37</f>
        <v>45699.909999999996</v>
      </c>
      <c r="E15" s="4">
        <f>[59]декабрь№1!AL37</f>
        <v>33498.582640000008</v>
      </c>
      <c r="F15" s="1"/>
      <c r="G15" s="1">
        <f>[59]декабрь№1!AN37</f>
        <v>0</v>
      </c>
      <c r="H15" s="4">
        <f>C15+D15-E15-G15</f>
        <v>50236.478066953467</v>
      </c>
      <c r="I15" s="1"/>
    </row>
    <row r="16" spans="2:9" x14ac:dyDescent="0.25">
      <c r="B16" s="1" t="s">
        <v>20</v>
      </c>
      <c r="C16" s="4">
        <f>[59]декабрь№1!AP37</f>
        <v>50236.478066953467</v>
      </c>
      <c r="D16" s="1">
        <f>[59]декабрь№1!G38</f>
        <v>44509.11</v>
      </c>
      <c r="E16" s="4">
        <f>[59]декабрь№1!AL38</f>
        <v>33573.35368</v>
      </c>
      <c r="F16" s="1" t="s">
        <v>21</v>
      </c>
      <c r="G16" s="1">
        <f>[59]декабрь№1!AN38</f>
        <v>19467.78</v>
      </c>
      <c r="H16" s="4">
        <f>C16+D16-E16-G16</f>
        <v>41704.454386953468</v>
      </c>
      <c r="I16" s="1"/>
    </row>
    <row r="17" spans="2:9" x14ac:dyDescent="0.25">
      <c r="B17" s="1" t="s">
        <v>22</v>
      </c>
      <c r="C17" s="4">
        <f>[59]декабрь№1!AP38</f>
        <v>41704.454386953468</v>
      </c>
      <c r="D17" s="1">
        <f>[59]декабрь№1!G39</f>
        <v>45128.679999999993</v>
      </c>
      <c r="E17" s="4">
        <f>[59]декабрь№1!AL39</f>
        <v>34457.884920000004</v>
      </c>
      <c r="F17" s="1" t="s">
        <v>35</v>
      </c>
      <c r="G17" s="1">
        <f>[59]декабрь№1!AN39</f>
        <v>17772.16</v>
      </c>
      <c r="H17" s="4">
        <f>C17+D17-E17-G17</f>
        <v>34603.089466953461</v>
      </c>
      <c r="I17" s="1"/>
    </row>
    <row r="18" spans="2:9" x14ac:dyDescent="0.25">
      <c r="B18" s="1" t="s">
        <v>23</v>
      </c>
      <c r="C18" s="4">
        <f>[59]декабрь№1!AP39</f>
        <v>35103.089466953461</v>
      </c>
      <c r="D18" s="1">
        <f>[59]декабрь№1!G40</f>
        <v>44146.71</v>
      </c>
      <c r="E18" s="4">
        <f>[59]декабрь№1!AL40</f>
        <v>33678.565200000005</v>
      </c>
      <c r="F18" s="1"/>
      <c r="G18" s="1">
        <v>0</v>
      </c>
      <c r="H18" s="4">
        <f>C18+D18-E18-G18</f>
        <v>45571.234266953463</v>
      </c>
      <c r="I18" s="1"/>
    </row>
    <row r="19" spans="2:9" x14ac:dyDescent="0.25">
      <c r="B19" s="1" t="s">
        <v>53</v>
      </c>
      <c r="C19" s="4">
        <f>[59]декабрь№1!AP40</f>
        <v>46071.234266953463</v>
      </c>
      <c r="D19" s="1">
        <f>[59]декабрь№1!G41</f>
        <v>45545.259999999995</v>
      </c>
      <c r="E19" s="4">
        <f>[59]декабрь№1!AL41</f>
        <v>33716.646920000007</v>
      </c>
      <c r="F19" s="1"/>
      <c r="G19" s="1">
        <v>0</v>
      </c>
      <c r="H19" s="4">
        <f>C19+D19-E19-G19</f>
        <v>57899.847346953458</v>
      </c>
      <c r="I19" s="1"/>
    </row>
    <row r="20" spans="2:9" x14ac:dyDescent="0.25">
      <c r="B20" s="1" t="s">
        <v>11</v>
      </c>
      <c r="C20" s="4">
        <f>[59]декабрь№1!AP41</f>
        <v>58399.847346953458</v>
      </c>
      <c r="D20" s="1">
        <f>[59]декабрь№1!G42</f>
        <v>42855.94</v>
      </c>
      <c r="E20" s="4">
        <f>[59]декабрь№1!AL42</f>
        <v>38024.431800000006</v>
      </c>
      <c r="F20" s="1"/>
      <c r="G20" s="1">
        <v>0</v>
      </c>
      <c r="H20" s="4">
        <f>C20+D20-E20-G20</f>
        <v>63231.355546953462</v>
      </c>
      <c r="I20" s="1"/>
    </row>
    <row r="21" spans="2:9" x14ac:dyDescent="0.25">
      <c r="B21" s="1" t="s">
        <v>12</v>
      </c>
      <c r="C21" s="4">
        <f>[59]декабрь№1!AP42</f>
        <v>63731.355546953462</v>
      </c>
      <c r="D21" s="1">
        <f>[59]декабрь№1!G43</f>
        <v>47742.920000000006</v>
      </c>
      <c r="E21" s="4">
        <f>[59]декабрь№1!AL43</f>
        <v>35421.457160000005</v>
      </c>
      <c r="F21" s="1" t="s">
        <v>207</v>
      </c>
      <c r="G21" s="1">
        <v>4136.4399999999996</v>
      </c>
      <c r="H21" s="4">
        <f>C21+D21-E21-G21</f>
        <v>71916.378386953453</v>
      </c>
      <c r="I21" s="1"/>
    </row>
    <row r="22" spans="2:9" x14ac:dyDescent="0.25">
      <c r="B22" s="1" t="s">
        <v>13</v>
      </c>
      <c r="C22" s="4">
        <f>[59]декабрь№1!AP43</f>
        <v>72416.378386953453</v>
      </c>
      <c r="D22" s="1">
        <f>[59]декабрь№1!G44</f>
        <v>62746.200000000004</v>
      </c>
      <c r="E22" s="4">
        <f>[59]декабрь№1!AL44</f>
        <v>41543.457640000008</v>
      </c>
      <c r="F22" s="1"/>
      <c r="G22" s="1">
        <v>0</v>
      </c>
      <c r="H22" s="4">
        <f>C22+D22-E22-G22</f>
        <v>93619.120746953442</v>
      </c>
      <c r="I22" s="1"/>
    </row>
    <row r="23" spans="2:9" x14ac:dyDescent="0.25">
      <c r="B23" s="1" t="s">
        <v>14</v>
      </c>
      <c r="C23" s="4">
        <f>[59]декабрь№1!AP44</f>
        <v>94119.120746953442</v>
      </c>
      <c r="D23" s="1">
        <f>[59]декабрь№1!G45</f>
        <v>43220.28</v>
      </c>
      <c r="E23" s="4">
        <f>[59]декабрь№1!AL45</f>
        <v>35965.299080000004</v>
      </c>
      <c r="F23" s="1" t="s">
        <v>208</v>
      </c>
      <c r="G23" s="1">
        <v>3187.95</v>
      </c>
      <c r="H23" s="4">
        <f>C23+D23-E23-G23</f>
        <v>98186.151666953447</v>
      </c>
      <c r="I23" s="1"/>
    </row>
    <row r="24" spans="2:9" x14ac:dyDescent="0.25">
      <c r="B24" s="1" t="s">
        <v>15</v>
      </c>
      <c r="C24" s="4">
        <f>[59]декабрь№1!AP45</f>
        <v>98386.151666953447</v>
      </c>
      <c r="D24" s="1">
        <f>[59]декабрь№1!G46</f>
        <v>48780.480000000003</v>
      </c>
      <c r="E24" s="4">
        <f>[59]декабрь№1!AL46</f>
        <v>33149.251800000005</v>
      </c>
      <c r="F24" s="1"/>
      <c r="G24" s="1">
        <v>3188.95</v>
      </c>
      <c r="H24" s="4">
        <f>C24+D24-E24-G24</f>
        <v>110828.42986695345</v>
      </c>
      <c r="I24" s="1"/>
    </row>
    <row r="25" spans="2:9" x14ac:dyDescent="0.25">
      <c r="B25" s="1" t="s">
        <v>16</v>
      </c>
      <c r="C25" s="4">
        <f>[59]декабрь№1!AP46</f>
        <v>114017.37986695344</v>
      </c>
      <c r="D25" s="1">
        <f>[59]декабрь№1!G47</f>
        <v>43017.179999999993</v>
      </c>
      <c r="E25" s="4">
        <f>[59]декабрь№1!AL47</f>
        <v>30237.786520000005</v>
      </c>
      <c r="F25" s="1"/>
      <c r="G25" s="1">
        <v>3189.95</v>
      </c>
      <c r="H25" s="4">
        <f>C25+D25-E25-G25</f>
        <v>123606.82334695343</v>
      </c>
      <c r="I25" s="1"/>
    </row>
    <row r="26" spans="2:9" x14ac:dyDescent="0.25">
      <c r="B26" s="1" t="s">
        <v>17</v>
      </c>
      <c r="C26" s="4">
        <f>[59]декабрь№1!AP47</f>
        <v>126796.77334695343</v>
      </c>
      <c r="D26" s="1">
        <f>[59]декабрь№1!G48</f>
        <v>45193.229999999996</v>
      </c>
      <c r="E26" s="4">
        <f>[59]декабрь№1!AL48</f>
        <v>30439.772960000009</v>
      </c>
      <c r="F26" s="1"/>
      <c r="G26" s="1">
        <v>3190.95</v>
      </c>
      <c r="H26" s="4">
        <f>C26+D26-E26-G26</f>
        <v>138359.28038695341</v>
      </c>
      <c r="I26" s="1"/>
    </row>
  </sheetData>
  <mergeCells count="7">
    <mergeCell ref="H5:I6"/>
    <mergeCell ref="E6:E7"/>
    <mergeCell ref="F6:G6"/>
    <mergeCell ref="B5:B7"/>
    <mergeCell ref="C5:C7"/>
    <mergeCell ref="D5:D7"/>
    <mergeCell ref="E5:G5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20.7109375" customWidth="1"/>
    <col min="4" max="4" width="19.42578125" bestFit="1" customWidth="1"/>
    <col min="5" max="5" width="19.7109375" customWidth="1"/>
    <col min="6" max="6" width="32.5703125" bestFit="1" customWidth="1"/>
    <col min="7" max="7" width="10" bestFit="1" customWidth="1"/>
    <col min="8" max="8" width="14.42578125" customWidth="1"/>
    <col min="9" max="9" width="13.85546875" customWidth="1"/>
  </cols>
  <sheetData>
    <row r="3" spans="2:9" x14ac:dyDescent="0.25">
      <c r="E3" s="2" t="s">
        <v>209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ht="15" customHeight="1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[60]декабрь№1!AP29</f>
        <v>-32003.870787276548</v>
      </c>
      <c r="D8" s="1">
        <f>[60]декабрь№1!G30</f>
        <v>41190.14</v>
      </c>
      <c r="E8" s="4">
        <f>[60]декабрь№1!AL30</f>
        <v>27115.351179999998</v>
      </c>
      <c r="F8" s="1"/>
      <c r="G8" s="1">
        <f>[60]декабрь№1!AN30</f>
        <v>0</v>
      </c>
      <c r="H8" s="1"/>
      <c r="I8" s="4">
        <f>C8+D8-E8-G8</f>
        <v>-17929.081967276546</v>
      </c>
    </row>
    <row r="9" spans="2:9" x14ac:dyDescent="0.25">
      <c r="B9" s="1" t="s">
        <v>12</v>
      </c>
      <c r="C9" s="4">
        <f>[60]декабрь№1!AP30</f>
        <v>-17929.081967276546</v>
      </c>
      <c r="D9" s="1">
        <f>[60]декабрь№1!G31</f>
        <v>40479.480000000003</v>
      </c>
      <c r="E9" s="4">
        <f>[60]декабрь№1!AL31</f>
        <v>26990.38278</v>
      </c>
      <c r="F9" s="1"/>
      <c r="G9" s="1">
        <f>[60]декабрь№1!AN31</f>
        <v>0</v>
      </c>
      <c r="H9" s="1"/>
      <c r="I9" s="4">
        <f>C9+D9-E9-G9</f>
        <v>-4439.9847472765432</v>
      </c>
    </row>
    <row r="10" spans="2:9" x14ac:dyDescent="0.25">
      <c r="B10" s="1" t="s">
        <v>13</v>
      </c>
      <c r="C10" s="4">
        <f>[60]декабрь№1!AP31</f>
        <v>-4439.9847472765432</v>
      </c>
      <c r="D10" s="1">
        <f>[60]декабрь№1!G32</f>
        <v>39235.64</v>
      </c>
      <c r="E10" s="4">
        <f>[60]декабрь№1!AL32</f>
        <v>26497.435739999997</v>
      </c>
      <c r="F10" s="1"/>
      <c r="G10" s="1">
        <f>[60]декабрь№1!AN32</f>
        <v>0</v>
      </c>
      <c r="H10" s="4">
        <f>C10+D10-E10-G10</f>
        <v>8298.2195127234627</v>
      </c>
      <c r="I10" s="1"/>
    </row>
    <row r="11" spans="2:9" x14ac:dyDescent="0.25">
      <c r="B11" s="1" t="s">
        <v>14</v>
      </c>
      <c r="C11" s="4">
        <f>[60]декабрь№1!AP32</f>
        <v>8298.2195127234627</v>
      </c>
      <c r="D11" s="1">
        <f>[60]декабрь№1!G33</f>
        <v>38245.840000000004</v>
      </c>
      <c r="E11" s="4">
        <f>[60]декабрь№1!AL33</f>
        <v>26604.910619999999</v>
      </c>
      <c r="F11" s="1"/>
      <c r="G11" s="1">
        <f>[60]декабрь№1!AN33</f>
        <v>0</v>
      </c>
      <c r="H11" s="4">
        <f>C11+D11-E11-G11</f>
        <v>19939.148892723471</v>
      </c>
      <c r="I11" s="1"/>
    </row>
    <row r="12" spans="2:9" x14ac:dyDescent="0.25">
      <c r="B12" s="1" t="s">
        <v>15</v>
      </c>
      <c r="C12" s="4">
        <f>[60]декабрь№1!AP33</f>
        <v>19939.148892723471</v>
      </c>
      <c r="D12" s="1">
        <f>[60]декабрь№1!G34</f>
        <v>39826.11</v>
      </c>
      <c r="E12" s="4">
        <f>[60]декабрь№1!AL34</f>
        <v>26855.8881</v>
      </c>
      <c r="F12" s="1"/>
      <c r="G12" s="1">
        <f>[60]декабрь№1!AN34</f>
        <v>0</v>
      </c>
      <c r="H12" s="4">
        <f>C12+D12-E12-G12</f>
        <v>32909.370792723479</v>
      </c>
      <c r="I12" s="1"/>
    </row>
    <row r="13" spans="2:9" x14ac:dyDescent="0.25">
      <c r="B13" s="1" t="s">
        <v>16</v>
      </c>
      <c r="C13" s="4">
        <f>[60]декабрь№1!AP34</f>
        <v>32909.370792723479</v>
      </c>
      <c r="D13" s="1">
        <f>[60]декабрь№1!G35</f>
        <v>39194.68</v>
      </c>
      <c r="E13" s="4">
        <f>[60]декабрь№1!AL35</f>
        <v>26811.48806</v>
      </c>
      <c r="F13" s="1" t="s">
        <v>71</v>
      </c>
      <c r="G13" s="1">
        <f>[60]декабрь№1!AN35</f>
        <v>26831.55</v>
      </c>
      <c r="H13" s="4">
        <f>C13+D13-E13-G13</f>
        <v>18461.012732723484</v>
      </c>
      <c r="I13" s="1"/>
    </row>
    <row r="14" spans="2:9" x14ac:dyDescent="0.25">
      <c r="B14" s="1" t="s">
        <v>17</v>
      </c>
      <c r="C14" s="4">
        <f>[60]декабрь№1!AP35</f>
        <v>18461.012732723484</v>
      </c>
      <c r="D14" s="1">
        <f>[60]декабрь№1!G36</f>
        <v>40111.99</v>
      </c>
      <c r="E14" s="4">
        <f>[60]декабрь№1!AL36</f>
        <v>25683.77634</v>
      </c>
      <c r="F14" s="1" t="s">
        <v>71</v>
      </c>
      <c r="G14" s="1">
        <v>5310.5</v>
      </c>
      <c r="H14" s="4">
        <f>C14+D14-E14-G14</f>
        <v>27578.726392723489</v>
      </c>
      <c r="I14" s="1"/>
    </row>
    <row r="15" spans="2:9" x14ac:dyDescent="0.25">
      <c r="B15" s="1" t="s">
        <v>18</v>
      </c>
      <c r="C15" s="4">
        <f>[60]декабрь№1!AP36</f>
        <v>-16784.533607276513</v>
      </c>
      <c r="D15" s="1">
        <f>[60]декабрь№1!G37</f>
        <v>41839.550000000003</v>
      </c>
      <c r="E15" s="4">
        <f>[60]декабрь№1!AL37</f>
        <v>27193.818739999999</v>
      </c>
      <c r="F15" s="1" t="s">
        <v>97</v>
      </c>
      <c r="G15" s="1">
        <f>[60]декабрь№1!AN37</f>
        <v>5310.5</v>
      </c>
      <c r="H15" s="4">
        <f>C15+D15-E15-G15</f>
        <v>-7449.302347276509</v>
      </c>
      <c r="I15" s="1"/>
    </row>
    <row r="16" spans="2:9" x14ac:dyDescent="0.25">
      <c r="B16" s="1" t="s">
        <v>20</v>
      </c>
      <c r="C16" s="4">
        <f>[60]декабрь№1!AP37</f>
        <v>-7449.302347276509</v>
      </c>
      <c r="D16" s="1">
        <f>[60]декабрь№1!G38</f>
        <v>42368.600000000006</v>
      </c>
      <c r="E16" s="4">
        <f>[60]декабрь№1!AL38</f>
        <v>27893.634539999999</v>
      </c>
      <c r="F16" s="1" t="s">
        <v>98</v>
      </c>
      <c r="G16" s="1">
        <v>56338.879999999997</v>
      </c>
      <c r="H16" s="4">
        <f>C16+D16-E16-G16</f>
        <v>-49313.216887276496</v>
      </c>
      <c r="I16" s="1"/>
    </row>
    <row r="17" spans="2:9" x14ac:dyDescent="0.25">
      <c r="B17" s="1" t="s">
        <v>22</v>
      </c>
      <c r="C17" s="4">
        <f>[60]декабрь№1!AP38</f>
        <v>-49313.216887276496</v>
      </c>
      <c r="D17" s="1">
        <f>[60]декабрь№1!G39</f>
        <v>39798.300000000003</v>
      </c>
      <c r="E17" s="4">
        <f>[60]декабрь№1!AL39</f>
        <v>27746.084060000001</v>
      </c>
      <c r="F17" s="1" t="s">
        <v>41</v>
      </c>
      <c r="G17" s="1">
        <f>109662.4+7591.85</f>
        <v>117254.25</v>
      </c>
      <c r="H17" s="4"/>
      <c r="I17" s="4">
        <f>C17+D17-E17-G17</f>
        <v>-154515.25094727648</v>
      </c>
    </row>
    <row r="18" spans="2:9" x14ac:dyDescent="0.25">
      <c r="B18" s="1" t="s">
        <v>23</v>
      </c>
      <c r="C18" s="4">
        <f>[60]декабрь№1!AP39</f>
        <v>-154015.25094727648</v>
      </c>
      <c r="D18" s="1">
        <f>[60]декабрь№1!G40</f>
        <v>46917.83</v>
      </c>
      <c r="E18" s="4">
        <f>[60]декабрь№1!AL40</f>
        <v>29645.40122</v>
      </c>
      <c r="F18" s="1" t="s">
        <v>35</v>
      </c>
      <c r="G18" s="1">
        <v>49673.760000000002</v>
      </c>
      <c r="H18" s="4"/>
      <c r="I18" s="4">
        <f>C18+D18-E18-G18</f>
        <v>-186416.58216727647</v>
      </c>
    </row>
    <row r="19" spans="2:9" x14ac:dyDescent="0.25">
      <c r="B19" s="1" t="s">
        <v>53</v>
      </c>
      <c r="C19" s="4">
        <f>[60]декабрь№1!AP40</f>
        <v>-136242.82216727646</v>
      </c>
      <c r="D19" s="1">
        <f>[60]декабрь№1!G41</f>
        <v>41327.659999999996</v>
      </c>
      <c r="E19" s="4">
        <f>[60]декабрь№1!AL41</f>
        <v>27824.235179999996</v>
      </c>
      <c r="F19" s="1"/>
      <c r="G19" s="1">
        <v>0</v>
      </c>
      <c r="H19" s="4"/>
      <c r="I19" s="4">
        <f>C19+D19-E19-G19</f>
        <v>-122739.39734727645</v>
      </c>
    </row>
    <row r="20" spans="2:9" x14ac:dyDescent="0.25">
      <c r="B20" s="1" t="s">
        <v>11</v>
      </c>
      <c r="C20" s="4">
        <f>[60]декабрь№1!AP41</f>
        <v>-122239.39734727645</v>
      </c>
      <c r="D20" s="1">
        <f>[60]декабрь№1!G42</f>
        <v>40424.479999999996</v>
      </c>
      <c r="E20" s="4">
        <f>[60]декабрь№1!AL42</f>
        <v>27622.469499999999</v>
      </c>
      <c r="F20" s="1"/>
      <c r="G20" s="1">
        <f>[60]декабрь№1!AN42</f>
        <v>0</v>
      </c>
      <c r="H20" s="4"/>
      <c r="I20" s="4">
        <f>C20+D20-E20-G20</f>
        <v>-109437.38684727644</v>
      </c>
    </row>
    <row r="21" spans="2:9" x14ac:dyDescent="0.25">
      <c r="B21" s="1" t="s">
        <v>12</v>
      </c>
      <c r="C21" s="4">
        <f>[60]декабрь№1!AP42</f>
        <v>-108937.38684727644</v>
      </c>
      <c r="D21" s="1">
        <f>[60]декабрь№1!G43</f>
        <v>41452.270000000004</v>
      </c>
      <c r="E21" s="4">
        <f>[60]декабрь№1!AL43</f>
        <v>26466.196659999998</v>
      </c>
      <c r="F21" s="1"/>
      <c r="G21" s="1">
        <f>[60]декабрь№1!AN43</f>
        <v>0</v>
      </c>
      <c r="H21" s="4"/>
      <c r="I21" s="4">
        <f>C21+D21-E21-G21</f>
        <v>-93951.313507276442</v>
      </c>
    </row>
    <row r="22" spans="2:9" x14ac:dyDescent="0.25">
      <c r="B22" s="1" t="s">
        <v>13</v>
      </c>
      <c r="C22" s="4">
        <f>[60]декабрь№1!AP43</f>
        <v>-93451.313507276442</v>
      </c>
      <c r="D22" s="1">
        <f>[60]декабрь№1!G44</f>
        <v>41645.65</v>
      </c>
      <c r="E22" s="4">
        <f>[60]декабрь№1!AL44</f>
        <v>30253.111699999998</v>
      </c>
      <c r="F22" s="1"/>
      <c r="G22" s="1">
        <f>[60]декабрь№1!AN44</f>
        <v>0</v>
      </c>
      <c r="H22" s="4"/>
      <c r="I22" s="4">
        <f>C22+D22-E22-G22</f>
        <v>-82058.775207276442</v>
      </c>
    </row>
    <row r="23" spans="2:9" x14ac:dyDescent="0.25">
      <c r="B23" s="1" t="s">
        <v>14</v>
      </c>
      <c r="C23" s="4">
        <f>[60]декабрь№1!AP44</f>
        <v>-81558.775207276442</v>
      </c>
      <c r="D23" s="1">
        <f>[60]декабрь№1!G45</f>
        <v>41170.559999999998</v>
      </c>
      <c r="E23" s="4">
        <f>[60]декабрь№1!AL45</f>
        <v>30511.245339999998</v>
      </c>
      <c r="F23" s="1"/>
      <c r="G23" s="1">
        <f>[60]декабрь№1!AN45</f>
        <v>0</v>
      </c>
      <c r="H23" s="4"/>
      <c r="I23" s="4">
        <f>C23+D23-E23-G23</f>
        <v>-70899.460547276438</v>
      </c>
    </row>
    <row r="24" spans="2:9" x14ac:dyDescent="0.25">
      <c r="B24" s="1" t="s">
        <v>15</v>
      </c>
      <c r="C24" s="4">
        <f>[60]декабрь№1!AP45</f>
        <v>-70699.460547276438</v>
      </c>
      <c r="D24" s="1">
        <f>[60]декабрь№1!G46</f>
        <v>39740.32</v>
      </c>
      <c r="E24" s="4">
        <f>[60]декабрь№1!AL46</f>
        <v>26977.11766</v>
      </c>
      <c r="F24" s="1" t="s">
        <v>210</v>
      </c>
      <c r="G24" s="1">
        <f>[60]декабрь№1!AN46</f>
        <v>3187.95</v>
      </c>
      <c r="H24" s="4"/>
      <c r="I24" s="4">
        <f>C24+D24-E24-G24</f>
        <v>-61124.208207276431</v>
      </c>
    </row>
    <row r="25" spans="2:9" x14ac:dyDescent="0.25">
      <c r="B25" s="1" t="s">
        <v>16</v>
      </c>
      <c r="C25" s="4">
        <f>[60]декабрь№1!AP46</f>
        <v>-60924.208207276431</v>
      </c>
      <c r="D25" s="1">
        <f>[60]декабрь№1!G47</f>
        <v>41798.420000000006</v>
      </c>
      <c r="E25" s="4">
        <f>[60]декабрь№1!AL47</f>
        <v>25463.084220000001</v>
      </c>
      <c r="F25" s="1"/>
      <c r="G25" s="1">
        <f>[60]декабрь№1!AN47</f>
        <v>0</v>
      </c>
      <c r="H25" s="4"/>
      <c r="I25" s="4">
        <f>C25+D25-E25-G25</f>
        <v>-44588.872427276423</v>
      </c>
    </row>
    <row r="26" spans="2:9" x14ac:dyDescent="0.25">
      <c r="B26" s="1" t="s">
        <v>17</v>
      </c>
      <c r="C26" s="4">
        <f>[60]декабрь№1!AP47</f>
        <v>-44388.872427276423</v>
      </c>
      <c r="D26" s="1">
        <f>[60]декабрь№1!G48</f>
        <v>41133.380000000005</v>
      </c>
      <c r="E26" s="4">
        <f>[60]декабрь№1!AL48</f>
        <v>23979.257740000001</v>
      </c>
      <c r="F26" s="1"/>
      <c r="G26" s="1">
        <f>[60]декабрь№1!AN48</f>
        <v>0</v>
      </c>
      <c r="H26" s="4"/>
      <c r="I26" s="4">
        <f>C26+D26-E26-G26</f>
        <v>-27234.750167276419</v>
      </c>
    </row>
    <row r="27" spans="2:9" x14ac:dyDescent="0.25">
      <c r="B27" s="1"/>
      <c r="C27" s="1"/>
      <c r="D27" s="1"/>
      <c r="E27" s="1"/>
      <c r="F27" s="1"/>
      <c r="G27" s="1"/>
      <c r="H27" s="1"/>
      <c r="I27" s="1"/>
    </row>
  </sheetData>
  <mergeCells count="7">
    <mergeCell ref="C5:C7"/>
    <mergeCell ref="B5:B7"/>
    <mergeCell ref="H5:I6"/>
    <mergeCell ref="E6:E7"/>
    <mergeCell ref="F6:G6"/>
    <mergeCell ref="D5:D7"/>
    <mergeCell ref="E5:G5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tabSelected="1"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16.85546875" customWidth="1"/>
    <col min="4" max="4" width="17.7109375" customWidth="1"/>
    <col min="5" max="5" width="20.28515625" customWidth="1"/>
    <col min="6" max="6" width="26.85546875" customWidth="1"/>
    <col min="7" max="7" width="14.85546875" customWidth="1"/>
    <col min="8" max="8" width="12.42578125" customWidth="1"/>
    <col min="9" max="9" width="14.5703125" customWidth="1"/>
  </cols>
  <sheetData>
    <row r="4" spans="2:9" x14ac:dyDescent="0.25">
      <c r="E4" s="2" t="s">
        <v>211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[61]декабрь№1!AQ29</f>
        <v>-82171.431102135437</v>
      </c>
      <c r="D9" s="1">
        <f>[61]декабрь№1!G30</f>
        <v>20692.82</v>
      </c>
      <c r="E9" s="4">
        <f>[61]декабрь№1!AM30</f>
        <v>15996.954520000001</v>
      </c>
      <c r="F9" s="1"/>
      <c r="G9" s="1">
        <f>[61]декабрь№1!AO30</f>
        <v>0</v>
      </c>
      <c r="H9" s="1"/>
      <c r="I9" s="4">
        <f>C9+D9-E9-G9</f>
        <v>-77475.565622135444</v>
      </c>
    </row>
    <row r="10" spans="2:9" x14ac:dyDescent="0.25">
      <c r="B10" s="1" t="s">
        <v>12</v>
      </c>
      <c r="C10" s="4">
        <f>[61]декабрь№1!AQ30</f>
        <v>-77475.565622135444</v>
      </c>
      <c r="D10" s="1">
        <f>[61]декабрь№1!G31</f>
        <v>23741.39</v>
      </c>
      <c r="E10" s="4">
        <f>[61]декабрь№1!AM31</f>
        <v>16891.952479999996</v>
      </c>
      <c r="F10" s="1"/>
      <c r="G10" s="1">
        <f>[61]декабрь№1!AO31</f>
        <v>0</v>
      </c>
      <c r="H10" s="1"/>
      <c r="I10" s="4">
        <f>C10+D10-E10-G10</f>
        <v>-70626.128102135437</v>
      </c>
    </row>
    <row r="11" spans="2:9" x14ac:dyDescent="0.25">
      <c r="B11" s="1" t="s">
        <v>13</v>
      </c>
      <c r="C11" s="4">
        <f>[61]декабрь№1!AQ31</f>
        <v>-70626.128102135437</v>
      </c>
      <c r="D11" s="1">
        <f>[61]декабрь№1!G32</f>
        <v>21189.73</v>
      </c>
      <c r="E11" s="4">
        <f>[61]декабрь№1!AM32</f>
        <v>17110.806959999994</v>
      </c>
      <c r="F11" s="1"/>
      <c r="G11" s="1">
        <f>[61]декабрь№1!AO32</f>
        <v>0</v>
      </c>
      <c r="H11" s="1"/>
      <c r="I11" s="4">
        <f>C11+D11-E11-G11</f>
        <v>-66547.205062135443</v>
      </c>
    </row>
    <row r="12" spans="2:9" x14ac:dyDescent="0.25">
      <c r="B12" s="1" t="s">
        <v>14</v>
      </c>
      <c r="C12" s="4">
        <f>[61]декабрь№1!AQ32</f>
        <v>-66547.205062135443</v>
      </c>
      <c r="D12" s="1">
        <f>[61]декабрь№1!G33</f>
        <v>16887</v>
      </c>
      <c r="E12" s="4">
        <f>[61]декабрь№1!AM33</f>
        <v>15415.5362</v>
      </c>
      <c r="F12" s="1"/>
      <c r="G12" s="1">
        <f>[61]декабрь№1!AO33</f>
        <v>0</v>
      </c>
      <c r="H12" s="1"/>
      <c r="I12" s="4">
        <f>C12+D12-E12-G12</f>
        <v>-65075.741262135445</v>
      </c>
    </row>
    <row r="13" spans="2:9" x14ac:dyDescent="0.25">
      <c r="B13" s="1" t="s">
        <v>15</v>
      </c>
      <c r="C13" s="4">
        <f>[61]декабрь№1!AQ33</f>
        <v>-65075.741262135445</v>
      </c>
      <c r="D13" s="1">
        <f>[61]декабрь№1!G34</f>
        <v>21833.65</v>
      </c>
      <c r="E13" s="4">
        <f>[61]декабрь№1!AM34</f>
        <v>15535.251759999999</v>
      </c>
      <c r="F13" s="1"/>
      <c r="G13" s="1">
        <f>[61]декабрь№1!AO34</f>
        <v>0</v>
      </c>
      <c r="H13" s="1"/>
      <c r="I13" s="4">
        <f>C13+D13-E13-G13</f>
        <v>-58777.343022135443</v>
      </c>
    </row>
    <row r="14" spans="2:9" x14ac:dyDescent="0.25">
      <c r="B14" s="1" t="s">
        <v>16</v>
      </c>
      <c r="C14" s="4">
        <f>[61]декабрь№1!AQ34</f>
        <v>-58777.343022135443</v>
      </c>
      <c r="D14" s="1">
        <f>[61]декабрь№1!G35</f>
        <v>19265.830000000002</v>
      </c>
      <c r="E14" s="4">
        <f>[61]декабрь№1!AM35</f>
        <v>14196.428960000001</v>
      </c>
      <c r="F14" s="1"/>
      <c r="G14" s="1">
        <f>[61]декабрь№1!AO35</f>
        <v>0</v>
      </c>
      <c r="H14" s="1"/>
      <c r="I14" s="4">
        <f>C14+D14-E14-G14</f>
        <v>-53707.941982135439</v>
      </c>
    </row>
    <row r="15" spans="2:9" x14ac:dyDescent="0.25">
      <c r="B15" s="1" t="s">
        <v>17</v>
      </c>
      <c r="C15" s="4">
        <f>[61]декабрь№1!AQ35</f>
        <v>-53707.941982135439</v>
      </c>
      <c r="D15" s="1">
        <f>[61]декабрь№1!G36</f>
        <v>28581.65</v>
      </c>
      <c r="E15" s="4">
        <f>[61]декабрь№1!AM36</f>
        <v>15776.23192</v>
      </c>
      <c r="F15" s="1"/>
      <c r="G15" s="1">
        <f>[61]декабрь№1!AO36</f>
        <v>0</v>
      </c>
      <c r="H15" s="1"/>
      <c r="I15" s="4">
        <f>C15+D15-E15-G15</f>
        <v>-40902.523902135435</v>
      </c>
    </row>
    <row r="16" spans="2:9" x14ac:dyDescent="0.25">
      <c r="B16" s="1" t="s">
        <v>18</v>
      </c>
      <c r="C16" s="4">
        <f>[61]декабрь№1!AQ36</f>
        <v>-40902.523902135435</v>
      </c>
      <c r="D16" s="1">
        <f>[61]декабрь№1!G37</f>
        <v>21938.65</v>
      </c>
      <c r="E16" s="4">
        <f>[61]декабрь№1!AM37</f>
        <v>16915.99944</v>
      </c>
      <c r="F16" s="1" t="s">
        <v>182</v>
      </c>
      <c r="G16" s="1">
        <f>[61]декабрь№1!AO37</f>
        <v>2200.46</v>
      </c>
      <c r="H16" s="1"/>
      <c r="I16" s="4">
        <f>C16+D16-E16-G16</f>
        <v>-38080.333342135433</v>
      </c>
    </row>
    <row r="17" spans="2:9" x14ac:dyDescent="0.25">
      <c r="B17" s="1" t="s">
        <v>20</v>
      </c>
      <c r="C17" s="4">
        <f>[61]декабрь№1!AQ37</f>
        <v>-38080.333342135433</v>
      </c>
      <c r="D17" s="1">
        <f>[61]декабрь№1!G38</f>
        <v>21158.670000000002</v>
      </c>
      <c r="E17" s="4">
        <f>[61]декабрь№1!AM38</f>
        <v>15009.287359999998</v>
      </c>
      <c r="F17" s="1"/>
      <c r="G17" s="1">
        <f>[61]декабрь№1!AO38</f>
        <v>0</v>
      </c>
      <c r="H17" s="1"/>
      <c r="I17" s="4">
        <f>C17+D17-E17-G17</f>
        <v>-31930.950702135429</v>
      </c>
    </row>
    <row r="18" spans="2:9" x14ac:dyDescent="0.25">
      <c r="B18" s="1" t="s">
        <v>22</v>
      </c>
      <c r="C18" s="4">
        <f>[61]декабрь№1!AQ38</f>
        <v>-31930.950702135429</v>
      </c>
      <c r="D18" s="1">
        <f>[61]декабрь№1!G39</f>
        <v>20677.080000000002</v>
      </c>
      <c r="E18" s="4">
        <f>[61]декабрь№1!AM39</f>
        <v>15498.808199999999</v>
      </c>
      <c r="F18" s="1"/>
      <c r="G18" s="1">
        <f>[61]декабрь№1!AO39</f>
        <v>0</v>
      </c>
      <c r="H18" s="1"/>
      <c r="I18" s="4">
        <f>C18+D18-E18-G18</f>
        <v>-26752.678902135427</v>
      </c>
    </row>
    <row r="19" spans="2:9" x14ac:dyDescent="0.25">
      <c r="B19" s="1" t="s">
        <v>23</v>
      </c>
      <c r="C19" s="4">
        <f>[61]декабрь№1!AQ39</f>
        <v>-25952.678902135427</v>
      </c>
      <c r="D19" s="1">
        <f>[61]декабрь№1!G40</f>
        <v>18933</v>
      </c>
      <c r="E19" s="4">
        <f>[61]декабрь№1!AM40</f>
        <v>16060.812519999998</v>
      </c>
      <c r="F19" s="1" t="s">
        <v>99</v>
      </c>
      <c r="G19" s="1">
        <v>4753.21</v>
      </c>
      <c r="H19" s="1"/>
      <c r="I19" s="4">
        <f>C19+D19-E19-G19</f>
        <v>-27833.701422135426</v>
      </c>
    </row>
    <row r="20" spans="2:9" x14ac:dyDescent="0.25">
      <c r="B20" s="1" t="s">
        <v>53</v>
      </c>
      <c r="C20" s="4">
        <f>[61]декабрь№1!AQ40</f>
        <v>-27033.701422135426</v>
      </c>
      <c r="D20" s="1">
        <f>[61]декабрь№1!G41</f>
        <v>19441.2</v>
      </c>
      <c r="E20" s="4">
        <f>[61]декабрь№1!AM41</f>
        <v>16186.82396</v>
      </c>
      <c r="F20" s="1" t="s">
        <v>100</v>
      </c>
      <c r="G20" s="1">
        <v>64852.46</v>
      </c>
      <c r="H20" s="1"/>
      <c r="I20" s="4">
        <f>C20+D20-E20-G20</f>
        <v>-88631.785382135422</v>
      </c>
    </row>
    <row r="21" spans="2:9" x14ac:dyDescent="0.25">
      <c r="B21" s="1" t="s">
        <v>11</v>
      </c>
      <c r="C21" s="4">
        <f>[61]декабрь№1!AQ41</f>
        <v>-87831.785382135422</v>
      </c>
      <c r="D21" s="1">
        <f>[61]декабрь№1!G42</f>
        <v>20800.21</v>
      </c>
      <c r="E21" s="4">
        <f>[61]декабрь№1!AM42</f>
        <v>18671.2464</v>
      </c>
      <c r="F21" s="1"/>
      <c r="G21" s="1">
        <f>[61]декабрь№1!AO42</f>
        <v>0</v>
      </c>
      <c r="H21" s="1"/>
      <c r="I21" s="4">
        <f>C21+D21-E21-G21</f>
        <v>-85702.821782135434</v>
      </c>
    </row>
    <row r="22" spans="2:9" x14ac:dyDescent="0.25">
      <c r="B22" s="1" t="s">
        <v>12</v>
      </c>
      <c r="C22" s="4">
        <f>[61]декабрь№1!AQ42</f>
        <v>-84902.821782135434</v>
      </c>
      <c r="D22" s="1">
        <f>[61]декабрь№1!G43</f>
        <v>29548.400000000001</v>
      </c>
      <c r="E22" s="4">
        <f>[61]декабрь№1!AM43</f>
        <v>18678.332759999998</v>
      </c>
      <c r="F22" s="1"/>
      <c r="G22" s="1">
        <f>[61]декабрь№1!AO43</f>
        <v>0</v>
      </c>
      <c r="H22" s="1"/>
      <c r="I22" s="4">
        <f>C22+D22-E22-G22</f>
        <v>-74032.75454213543</v>
      </c>
    </row>
    <row r="23" spans="2:9" x14ac:dyDescent="0.25">
      <c r="B23" s="1" t="s">
        <v>13</v>
      </c>
      <c r="C23" s="4">
        <f>[61]декабрь№1!AQ43</f>
        <v>-73232.75454213543</v>
      </c>
      <c r="D23" s="1">
        <f>[61]декабрь№1!G44</f>
        <v>24774.73</v>
      </c>
      <c r="E23" s="4">
        <f>[61]декабрь№1!AM44</f>
        <v>17647.936319999997</v>
      </c>
      <c r="F23" s="1"/>
      <c r="G23" s="1">
        <f>[61]декабрь№1!AO44</f>
        <v>0</v>
      </c>
      <c r="H23" s="1"/>
      <c r="I23" s="4">
        <f>C23+D23-E23-G23</f>
        <v>-66105.960862135427</v>
      </c>
    </row>
    <row r="24" spans="2:9" x14ac:dyDescent="0.25">
      <c r="B24" s="1" t="s">
        <v>14</v>
      </c>
      <c r="C24" s="4">
        <f>[61]декабрь№1!AQ44</f>
        <v>-65305.960862135427</v>
      </c>
      <c r="D24" s="1">
        <f>[61]декабрь№1!G45</f>
        <v>20025.260000000002</v>
      </c>
      <c r="E24" s="4">
        <f>[61]декабрь№1!AM45</f>
        <v>15301.423879999998</v>
      </c>
      <c r="F24" s="1"/>
      <c r="G24" s="1">
        <f>[61]декабрь№1!AO45</f>
        <v>0</v>
      </c>
      <c r="H24" s="1"/>
      <c r="I24" s="4">
        <f>C24+D24-E24-G24</f>
        <v>-60582.12474213542</v>
      </c>
    </row>
    <row r="25" spans="2:9" x14ac:dyDescent="0.25">
      <c r="B25" s="1" t="s">
        <v>15</v>
      </c>
      <c r="C25" s="4">
        <f>[61]декабрь№1!AQ45</f>
        <v>-60382.12474213542</v>
      </c>
      <c r="D25" s="1">
        <f>[61]декабрь№1!G46</f>
        <v>21221.22</v>
      </c>
      <c r="E25" s="4">
        <f>[61]декабрь№1!AM46</f>
        <v>15133.984119999999</v>
      </c>
      <c r="F25" s="1"/>
      <c r="G25" s="1">
        <f>[61]декабрь№1!AO46</f>
        <v>0</v>
      </c>
      <c r="H25" s="1"/>
      <c r="I25" s="4">
        <f>C25+D25-E25-G25</f>
        <v>-54294.88886213542</v>
      </c>
    </row>
    <row r="26" spans="2:9" x14ac:dyDescent="0.25">
      <c r="B26" s="1" t="s">
        <v>16</v>
      </c>
      <c r="C26" s="4">
        <f>[61]декабрь№1!AQ46</f>
        <v>-54094.88886213542</v>
      </c>
      <c r="D26" s="1">
        <f>[61]декабрь№1!G47</f>
        <v>22493.98</v>
      </c>
      <c r="E26" s="4">
        <f>[61]декабрь№1!AM47</f>
        <v>15650.157959999999</v>
      </c>
      <c r="F26" s="1"/>
      <c r="G26" s="1">
        <f>[61]декабрь№1!AO47</f>
        <v>0</v>
      </c>
      <c r="H26" s="1"/>
      <c r="I26" s="4">
        <f>C26+D26-E26-G26</f>
        <v>-47251.066822135421</v>
      </c>
    </row>
    <row r="27" spans="2:9" x14ac:dyDescent="0.25">
      <c r="B27" s="1" t="s">
        <v>17</v>
      </c>
      <c r="C27" s="4">
        <f>[61]декабрь№1!AQ47</f>
        <v>-47051.066822135421</v>
      </c>
      <c r="D27" s="1">
        <f>[61]декабрь№1!G48</f>
        <v>19796.7</v>
      </c>
      <c r="E27" s="4">
        <f>[61]декабрь№1!AM48</f>
        <v>14420.510279999999</v>
      </c>
      <c r="F27" s="1"/>
      <c r="G27" s="1">
        <f>[61]декабрь№1!AO48</f>
        <v>0</v>
      </c>
      <c r="H27" s="1"/>
      <c r="I27" s="4">
        <f>C27+D27-E27-G27</f>
        <v>-41674.877102135419</v>
      </c>
    </row>
    <row r="28" spans="2:9" x14ac:dyDescent="0.25">
      <c r="B28" s="1"/>
      <c r="C28" s="1"/>
      <c r="D28" s="1"/>
      <c r="E28" s="1"/>
      <c r="F28" s="1"/>
      <c r="G28" s="1"/>
      <c r="H28" s="1"/>
      <c r="I28" s="1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20" customWidth="1"/>
    <col min="4" max="4" width="16.85546875" customWidth="1"/>
    <col min="5" max="5" width="19.7109375" customWidth="1"/>
    <col min="6" max="6" width="19.85546875" customWidth="1"/>
    <col min="7" max="7" width="12.85546875" customWidth="1"/>
    <col min="8" max="8" width="12.28515625" customWidth="1"/>
    <col min="9" max="9" width="14" customWidth="1"/>
  </cols>
  <sheetData>
    <row r="4" spans="2:9" x14ac:dyDescent="0.25">
      <c r="E4" s="2" t="s">
        <v>212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[62]декабрь№1!AQ29</f>
        <v>-4997.3514897222649</v>
      </c>
      <c r="D9" s="1">
        <f>[62]декабрь№1!H30</f>
        <v>16435.32</v>
      </c>
      <c r="E9" s="4">
        <f>[62]декабрь№1!AM30</f>
        <v>13772.953780000002</v>
      </c>
      <c r="F9" s="1" t="s">
        <v>35</v>
      </c>
      <c r="G9" s="1">
        <f>[62]декабрь№1!AO30</f>
        <v>3492.07</v>
      </c>
      <c r="H9" s="1"/>
      <c r="I9" s="4">
        <f>C9+D9-E9-G9</f>
        <v>-5827.0552697222665</v>
      </c>
    </row>
    <row r="10" spans="2:9" x14ac:dyDescent="0.25">
      <c r="B10" s="1" t="s">
        <v>12</v>
      </c>
      <c r="C10" s="4">
        <f>[62]декабрь№1!AQ30</f>
        <v>-5827.0552697222665</v>
      </c>
      <c r="D10" s="1">
        <f>[62]декабрь№1!H31</f>
        <v>18235.599999999999</v>
      </c>
      <c r="E10" s="4">
        <f>[62]декабрь№1!AM31</f>
        <v>13921.620500000001</v>
      </c>
      <c r="F10" s="1"/>
      <c r="G10" s="1">
        <f>[62]декабрь№1!AO31</f>
        <v>0</v>
      </c>
      <c r="H10" s="1"/>
      <c r="I10" s="4">
        <f>C10+D10-E10-G10</f>
        <v>-1513.0757697222689</v>
      </c>
    </row>
    <row r="11" spans="2:9" x14ac:dyDescent="0.25">
      <c r="B11" s="1" t="s">
        <v>13</v>
      </c>
      <c r="C11" s="4">
        <f>[62]декабрь№1!AQ31</f>
        <v>-1513.0757697222689</v>
      </c>
      <c r="D11" s="1">
        <f>[62]декабрь№1!H32</f>
        <v>16774.260000000002</v>
      </c>
      <c r="E11" s="4">
        <f>[62]декабрь№1!AM32</f>
        <v>14573.496740000004</v>
      </c>
      <c r="F11" s="1"/>
      <c r="G11" s="1">
        <f>[62]декабрь№1!AO32</f>
        <v>0</v>
      </c>
      <c r="H11" s="4">
        <f>C11+D11-E11-G11</f>
        <v>687.68749027772901</v>
      </c>
      <c r="I11" s="1"/>
    </row>
    <row r="12" spans="2:9" x14ac:dyDescent="0.25">
      <c r="B12" s="1" t="s">
        <v>14</v>
      </c>
      <c r="C12" s="4">
        <f>[62]декабрь№1!AQ32</f>
        <v>687.68749027772901</v>
      </c>
      <c r="D12" s="1">
        <f>[62]декабрь№1!H33</f>
        <v>18747.169999999998</v>
      </c>
      <c r="E12" s="4">
        <f>[62]декабрь№1!AM33</f>
        <v>14360.730140000001</v>
      </c>
      <c r="F12" s="1"/>
      <c r="G12" s="1">
        <f>[62]декабрь№1!AO33</f>
        <v>0</v>
      </c>
      <c r="H12" s="4">
        <f>C12+D12-E12-G12</f>
        <v>5074.127350277724</v>
      </c>
      <c r="I12" s="1"/>
    </row>
    <row r="13" spans="2:9" x14ac:dyDescent="0.25">
      <c r="B13" s="1" t="s">
        <v>15</v>
      </c>
      <c r="C13" s="4">
        <f>[62]декабрь№1!AQ33</f>
        <v>5074.127350277724</v>
      </c>
      <c r="D13" s="1">
        <f>[62]декабрь№1!H34</f>
        <v>17552.98</v>
      </c>
      <c r="E13" s="4">
        <f>[62]декабрь№1!AM34</f>
        <v>13445.523300000001</v>
      </c>
      <c r="F13" s="1"/>
      <c r="G13" s="1">
        <f>[62]декабрь№1!AO34</f>
        <v>0</v>
      </c>
      <c r="H13" s="4">
        <f>C13+D13-E13-G13</f>
        <v>9181.584050277721</v>
      </c>
      <c r="I13" s="1"/>
    </row>
    <row r="14" spans="2:9" x14ac:dyDescent="0.25">
      <c r="B14" s="1" t="s">
        <v>16</v>
      </c>
      <c r="C14" s="4">
        <f>[62]декабрь№1!AQ34</f>
        <v>9181.584050277721</v>
      </c>
      <c r="D14" s="1">
        <f>[62]декабрь№1!H35</f>
        <v>17997.29</v>
      </c>
      <c r="E14" s="4">
        <f>[62]декабрь№1!AM35</f>
        <v>14090.665020000002</v>
      </c>
      <c r="F14" s="1"/>
      <c r="G14" s="1">
        <f>[62]декабрь№1!AO35</f>
        <v>0</v>
      </c>
      <c r="H14" s="4">
        <f>C14+D14-E14-G14</f>
        <v>13088.20903027772</v>
      </c>
      <c r="I14" s="1"/>
    </row>
    <row r="15" spans="2:9" x14ac:dyDescent="0.25">
      <c r="B15" s="1" t="s">
        <v>17</v>
      </c>
      <c r="C15" s="4">
        <f>[62]декабрь№1!AQ35</f>
        <v>13088.20903027772</v>
      </c>
      <c r="D15" s="1">
        <f>[62]декабрь№1!H36</f>
        <v>16689.490000000002</v>
      </c>
      <c r="E15" s="4">
        <f>[62]декабрь№1!AM36</f>
        <v>13697.988380000001</v>
      </c>
      <c r="F15" s="1"/>
      <c r="G15" s="1">
        <f>[62]декабрь№1!AO36</f>
        <v>0</v>
      </c>
      <c r="H15" s="4">
        <f>C15+D15-E15-G15</f>
        <v>16079.710650277719</v>
      </c>
      <c r="I15" s="1"/>
    </row>
    <row r="16" spans="2:9" x14ac:dyDescent="0.25">
      <c r="B16" s="1" t="s">
        <v>18</v>
      </c>
      <c r="C16" s="4">
        <f>[62]декабрь№1!AQ36</f>
        <v>16079.710650277719</v>
      </c>
      <c r="D16" s="1">
        <f>[62]декабрь№1!H37</f>
        <v>18110.53</v>
      </c>
      <c r="E16" s="4">
        <f>[62]декабрь№1!AM37</f>
        <v>14125.557020000002</v>
      </c>
      <c r="F16" s="1"/>
      <c r="G16" s="1">
        <f>[62]декабрь№1!AO37</f>
        <v>0</v>
      </c>
      <c r="H16" s="4">
        <f>C16+D16-E16-G16</f>
        <v>20064.683630277716</v>
      </c>
      <c r="I16" s="1"/>
    </row>
    <row r="17" spans="2:9" x14ac:dyDescent="0.25">
      <c r="B17" s="1" t="s">
        <v>20</v>
      </c>
      <c r="C17" s="4">
        <f>[62]декабрь№1!AQ37</f>
        <v>20064.683630277716</v>
      </c>
      <c r="D17" s="1">
        <f>[62]декабрь№1!H38</f>
        <v>19813.59</v>
      </c>
      <c r="E17" s="4">
        <f>[62]декабрь№1!AM38</f>
        <v>14415.351020000002</v>
      </c>
      <c r="F17" s="1" t="s">
        <v>56</v>
      </c>
      <c r="G17" s="1">
        <v>360027.98</v>
      </c>
      <c r="H17" s="4"/>
      <c r="I17" s="4">
        <f>C17+D17-E17-G17</f>
        <v>-334565.05738972226</v>
      </c>
    </row>
    <row r="18" spans="2:9" x14ac:dyDescent="0.25">
      <c r="B18" s="1" t="s">
        <v>22</v>
      </c>
      <c r="C18" s="4">
        <f>[62]декабрь№1!AQ38</f>
        <v>-334565.05738972226</v>
      </c>
      <c r="D18" s="1">
        <f>[62]декабрь№1!H39</f>
        <v>17073.63</v>
      </c>
      <c r="E18" s="4">
        <f>[62]декабрь№1!AM39</f>
        <v>13826.805580000002</v>
      </c>
      <c r="F18" s="1"/>
      <c r="G18" s="1"/>
      <c r="H18" s="4"/>
      <c r="I18" s="4">
        <f>C18+D18-E18-G18</f>
        <v>-331318.23296972224</v>
      </c>
    </row>
    <row r="19" spans="2:9" x14ac:dyDescent="0.25">
      <c r="B19" s="1" t="s">
        <v>23</v>
      </c>
      <c r="C19" s="4">
        <f>[62]декабрь№1!AQ39</f>
        <v>-330818.23296972224</v>
      </c>
      <c r="D19" s="1">
        <f>[62]декабрь№1!H40</f>
        <v>17186.79</v>
      </c>
      <c r="E19" s="4">
        <f>[62]декабрь№1!AM40</f>
        <v>13758.714860000002</v>
      </c>
      <c r="F19" s="1" t="s">
        <v>45</v>
      </c>
      <c r="G19" s="1">
        <v>10137.89</v>
      </c>
      <c r="H19" s="4"/>
      <c r="I19" s="4">
        <f>C19+D19-E19-G19</f>
        <v>-337528.04782972229</v>
      </c>
    </row>
    <row r="20" spans="2:9" x14ac:dyDescent="0.25">
      <c r="B20" s="1" t="s">
        <v>53</v>
      </c>
      <c r="C20" s="4">
        <f>[62]декабрь№1!AQ40</f>
        <v>-337028.04782972229</v>
      </c>
      <c r="D20" s="1">
        <f>[62]декабрь№1!H41</f>
        <v>17650.14</v>
      </c>
      <c r="E20" s="4">
        <f>[62]декабрь№1!AM41</f>
        <v>14081.286980000003</v>
      </c>
      <c r="F20" s="1"/>
      <c r="G20" s="1"/>
      <c r="H20" s="4"/>
      <c r="I20" s="4">
        <f>C20+D20-E20-G20</f>
        <v>-333459.19480972225</v>
      </c>
    </row>
    <row r="21" spans="2:9" x14ac:dyDescent="0.25">
      <c r="B21" s="1" t="s">
        <v>11</v>
      </c>
      <c r="C21" s="4">
        <f>[62]декабрь№1!AQ41</f>
        <v>-332959.19480972225</v>
      </c>
      <c r="D21" s="1">
        <f>[62]декабрь№1!H42</f>
        <v>18217.689999999999</v>
      </c>
      <c r="E21" s="4">
        <f>[62]декабрь№1!AM42</f>
        <v>14962.715180000001</v>
      </c>
      <c r="F21" s="1"/>
      <c r="G21" s="1"/>
      <c r="H21" s="4"/>
      <c r="I21" s="4">
        <f>C21+D21-E21-G21</f>
        <v>-329704.21998972225</v>
      </c>
    </row>
    <row r="22" spans="2:9" x14ac:dyDescent="0.25">
      <c r="B22" s="1" t="s">
        <v>12</v>
      </c>
      <c r="C22" s="4">
        <f>[62]декабрь№1!AQ42</f>
        <v>-329204.21998972225</v>
      </c>
      <c r="D22" s="1">
        <f>[62]декабрь№1!H43</f>
        <v>17982.38</v>
      </c>
      <c r="E22" s="4">
        <f>[62]декабрь№1!AM43</f>
        <v>13916.65242</v>
      </c>
      <c r="F22" s="1"/>
      <c r="G22" s="1"/>
      <c r="H22" s="4"/>
      <c r="I22" s="4">
        <f>C22+D22-E22-G22</f>
        <v>-325138.49240972224</v>
      </c>
    </row>
    <row r="23" spans="2:9" x14ac:dyDescent="0.25">
      <c r="B23" s="1" t="s">
        <v>13</v>
      </c>
      <c r="C23" s="4">
        <f>[62]декабрь№1!AQ43</f>
        <v>-324638.49240972224</v>
      </c>
      <c r="D23" s="1">
        <f>[62]декабрь№1!H44</f>
        <v>16583.55</v>
      </c>
      <c r="E23" s="4">
        <f>[62]декабрь№1!AM44</f>
        <v>13851.968140000001</v>
      </c>
      <c r="F23" s="1"/>
      <c r="G23" s="1"/>
      <c r="H23" s="4"/>
      <c r="I23" s="4">
        <f>C23+D23-E23-G23</f>
        <v>-321906.91054972226</v>
      </c>
    </row>
    <row r="24" spans="2:9" x14ac:dyDescent="0.25">
      <c r="B24" s="1" t="s">
        <v>14</v>
      </c>
      <c r="C24" s="4">
        <f>[62]декабрь№1!AQ44</f>
        <v>-321406.91054972226</v>
      </c>
      <c r="D24" s="1">
        <f>[62]декабрь№1!H45</f>
        <v>17238.740000000002</v>
      </c>
      <c r="E24" s="4">
        <f>[62]декабрь№1!AM45</f>
        <v>16862.65194</v>
      </c>
      <c r="F24" s="1"/>
      <c r="G24" s="1"/>
      <c r="H24" s="4"/>
      <c r="I24" s="4">
        <f>C24+D24-E24-G24</f>
        <v>-321030.82248972228</v>
      </c>
    </row>
    <row r="25" spans="2:9" x14ac:dyDescent="0.25">
      <c r="B25" s="1" t="s">
        <v>15</v>
      </c>
      <c r="C25" s="4">
        <f>[62]декабрь№1!AQ45</f>
        <v>-320830.82248972228</v>
      </c>
      <c r="D25" s="1">
        <f>[62]декабрь№1!H46</f>
        <v>17141.46</v>
      </c>
      <c r="E25" s="4">
        <f>[62]декабрь№1!AM46</f>
        <v>14029.440420000001</v>
      </c>
      <c r="F25" s="1"/>
      <c r="G25" s="1"/>
      <c r="H25" s="4"/>
      <c r="I25" s="4">
        <f>C25+D25-E25-G25</f>
        <v>-317718.80290972226</v>
      </c>
    </row>
    <row r="26" spans="2:9" x14ac:dyDescent="0.25">
      <c r="B26" s="1" t="s">
        <v>16</v>
      </c>
      <c r="C26" s="4">
        <f>[62]декабрь№1!AQ46</f>
        <v>-317518.80290972226</v>
      </c>
      <c r="D26" s="1">
        <f>[62]декабрь№1!H47</f>
        <v>17776.190000000002</v>
      </c>
      <c r="E26" s="4">
        <f>[62]декабрь№1!AM47</f>
        <v>13938.328780000002</v>
      </c>
      <c r="F26" s="1"/>
      <c r="G26" s="1"/>
      <c r="H26" s="4"/>
      <c r="I26" s="4">
        <f>C26+D26-E26-G26</f>
        <v>-313680.94168972224</v>
      </c>
    </row>
    <row r="27" spans="2:9" x14ac:dyDescent="0.25">
      <c r="B27" s="1" t="s">
        <v>17</v>
      </c>
      <c r="C27" s="4">
        <f>[62]декабрь№1!AQ47</f>
        <v>-313480.94168972224</v>
      </c>
      <c r="D27" s="1">
        <f>[62]декабрь№1!H48</f>
        <v>17375.75</v>
      </c>
      <c r="E27" s="4">
        <f>[62]декабрь№1!AM48</f>
        <v>11528.398700000002</v>
      </c>
      <c r="F27" s="1"/>
      <c r="G27" s="1"/>
      <c r="H27" s="4"/>
      <c r="I27" s="4">
        <f>C27+D27-E27-G27</f>
        <v>-307633.59038972226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workbookViewId="0">
      <selection activeCell="D31" sqref="D31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7.5703125" bestFit="1" customWidth="1"/>
    <col min="7" max="7" width="9" bestFit="1" customWidth="1"/>
    <col min="8" max="8" width="9" customWidth="1"/>
    <col min="9" max="9" width="12.7109375" bestFit="1" customWidth="1"/>
  </cols>
  <sheetData>
    <row r="3" spans="2:9" ht="13.5" customHeight="1" x14ac:dyDescent="0.25"/>
    <row r="4" spans="2:9" x14ac:dyDescent="0.25">
      <c r="E4" s="2" t="s">
        <v>213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[63]декабрь№1!AV29</f>
        <v>-176543.95778840012</v>
      </c>
      <c r="D9" s="1">
        <f>[63]декабрь№1!G30+[63]декабрь№1!M30</f>
        <v>42262.659999999996</v>
      </c>
      <c r="E9" s="4">
        <f>[63]декабрь№1!AR30</f>
        <v>31408.59534</v>
      </c>
      <c r="F9" s="1"/>
      <c r="G9" s="1">
        <f>[63]декабрь№1!AT30</f>
        <v>0</v>
      </c>
      <c r="H9" s="1"/>
      <c r="I9" s="4">
        <f>C9+D9-E9-G9</f>
        <v>-165689.89312840012</v>
      </c>
    </row>
    <row r="10" spans="2:9" x14ac:dyDescent="0.25">
      <c r="B10" s="1" t="s">
        <v>12</v>
      </c>
      <c r="C10" s="4">
        <f>[63]декабрь№1!AV30</f>
        <v>-165689.89312840012</v>
      </c>
      <c r="D10" s="1">
        <f>[63]декабрь№1!G31+[63]декабрь№1!M31</f>
        <v>39945.410000000003</v>
      </c>
      <c r="E10" s="4">
        <f>[63]декабрь№1!AR31</f>
        <v>30959.42872</v>
      </c>
      <c r="F10" s="1"/>
      <c r="G10" s="1">
        <f>[63]декабрь№1!AT31</f>
        <v>0</v>
      </c>
      <c r="H10" s="1"/>
      <c r="I10" s="4">
        <f>C10+D10-E10-G10</f>
        <v>-156703.91184840011</v>
      </c>
    </row>
    <row r="11" spans="2:9" x14ac:dyDescent="0.25">
      <c r="B11" s="1" t="s">
        <v>13</v>
      </c>
      <c r="C11" s="4">
        <f>[63]декабрь№1!AV31</f>
        <v>-156703.91184840011</v>
      </c>
      <c r="D11" s="1">
        <f>[63]декабрь№1!G32+[63]декабрь№1!M32</f>
        <v>42199.58</v>
      </c>
      <c r="E11" s="4">
        <f>[63]декабрь№1!AR32</f>
        <v>31362.331819999996</v>
      </c>
      <c r="F11" s="1"/>
      <c r="G11" s="1">
        <f>[63]декабрь№1!AT32</f>
        <v>0</v>
      </c>
      <c r="H11" s="1"/>
      <c r="I11" s="4">
        <f>C11+D11-E11-G11</f>
        <v>-145866.66366840011</v>
      </c>
    </row>
    <row r="12" spans="2:9" x14ac:dyDescent="0.25">
      <c r="B12" s="1" t="s">
        <v>14</v>
      </c>
      <c r="C12" s="4">
        <f>[63]декабрь№1!AV32</f>
        <v>-145866.66366840011</v>
      </c>
      <c r="D12" s="1">
        <f>[63]декабрь№1!G33+[63]декабрь№1!M33</f>
        <v>36466.22</v>
      </c>
      <c r="E12" s="4">
        <f>[63]декабрь№1!AR33</f>
        <v>30561.061079999999</v>
      </c>
      <c r="F12" s="1" t="s">
        <v>101</v>
      </c>
      <c r="G12" s="1">
        <f>[63]декабрь№1!AT33</f>
        <v>15095.6</v>
      </c>
      <c r="H12" s="1"/>
      <c r="I12" s="4">
        <f>C12+D12-E12-G12</f>
        <v>-155057.10474840013</v>
      </c>
    </row>
    <row r="13" spans="2:9" x14ac:dyDescent="0.25">
      <c r="B13" s="1" t="s">
        <v>15</v>
      </c>
      <c r="C13" s="4">
        <f>[63]декабрь№1!AV33</f>
        <v>-155057.10474840013</v>
      </c>
      <c r="D13" s="1">
        <f>[63]декабрь№1!G34+[63]декабрь№1!M34</f>
        <v>52251.16</v>
      </c>
      <c r="E13" s="4">
        <f>[63]декабрь№1!AR34</f>
        <v>32929.623460000003</v>
      </c>
      <c r="F13" s="1"/>
      <c r="G13" s="1">
        <f>[63]декабрь№1!AT34</f>
        <v>0</v>
      </c>
      <c r="H13" s="1"/>
      <c r="I13" s="4">
        <f>C13+D13-E13-G13</f>
        <v>-135735.56820840013</v>
      </c>
    </row>
    <row r="14" spans="2:9" x14ac:dyDescent="0.25">
      <c r="B14" s="1" t="s">
        <v>16</v>
      </c>
      <c r="C14" s="4">
        <f>[63]декабрь№1!AV34</f>
        <v>-135735.56820840013</v>
      </c>
      <c r="D14" s="1">
        <f>[63]декабрь№1!G35+[63]декабрь№1!M35</f>
        <v>39600.06</v>
      </c>
      <c r="E14" s="4">
        <f>[63]декабрь№1!AR35</f>
        <v>30785.301599999999</v>
      </c>
      <c r="F14" s="1"/>
      <c r="G14" s="1">
        <f>[63]декабрь№1!AT35</f>
        <v>0</v>
      </c>
      <c r="H14" s="1"/>
      <c r="I14" s="4">
        <f>C14+D14-E14-G14</f>
        <v>-126920.80980840014</v>
      </c>
    </row>
    <row r="15" spans="2:9" x14ac:dyDescent="0.25">
      <c r="B15" s="1" t="s">
        <v>17</v>
      </c>
      <c r="C15" s="4">
        <f>[63]декабрь№1!AV35</f>
        <v>-126920.80980840014</v>
      </c>
      <c r="D15" s="1">
        <f>[63]декабрь№1!G36+[63]декабрь№1!M36</f>
        <v>39657.14</v>
      </c>
      <c r="E15" s="4">
        <f>[63]декабрь№1!AR36</f>
        <v>31156.884099999999</v>
      </c>
      <c r="F15" s="1"/>
      <c r="G15" s="1">
        <f>[63]декабрь№1!AT36</f>
        <v>0</v>
      </c>
      <c r="H15" s="1"/>
      <c r="I15" s="4">
        <f>C15+D15-E15-G15</f>
        <v>-118420.55390840014</v>
      </c>
    </row>
    <row r="16" spans="2:9" x14ac:dyDescent="0.25">
      <c r="B16" s="1" t="s">
        <v>18</v>
      </c>
      <c r="C16" s="4">
        <f>[63]декабрь№1!AV36</f>
        <v>-118420.55390840014</v>
      </c>
      <c r="D16" s="1">
        <f>[63]декабрь№1!G37+[63]декабрь№1!M37</f>
        <v>40587</v>
      </c>
      <c r="E16" s="4">
        <f>[63]декабрь№1!AR37</f>
        <v>31166.53068</v>
      </c>
      <c r="F16" s="1"/>
      <c r="G16" s="1">
        <f>[63]декабрь№1!AT37</f>
        <v>0</v>
      </c>
      <c r="H16" s="1"/>
      <c r="I16" s="4">
        <f>C16+D16-E16-G16</f>
        <v>-109000.08458840013</v>
      </c>
    </row>
    <row r="17" spans="2:9" x14ac:dyDescent="0.25">
      <c r="B17" s="1" t="s">
        <v>20</v>
      </c>
      <c r="C17" s="4">
        <f>[63]декабрь№1!AV37</f>
        <v>-109000.08458840013</v>
      </c>
      <c r="D17" s="1">
        <f>[63]декабрь№1!G38+[63]декабрь№1!M38</f>
        <v>48190.67</v>
      </c>
      <c r="E17" s="4">
        <f>[63]декабрь№1!AR38</f>
        <v>32569.814259999996</v>
      </c>
      <c r="F17" s="1" t="s">
        <v>21</v>
      </c>
      <c r="G17" s="1">
        <f>[63]декабрь№1!AT38</f>
        <v>82379.539999999994</v>
      </c>
      <c r="H17" s="1"/>
      <c r="I17" s="4">
        <f>C17+D17-E17-G17</f>
        <v>-175758.76884840013</v>
      </c>
    </row>
    <row r="18" spans="2:9" x14ac:dyDescent="0.25">
      <c r="B18" s="1" t="s">
        <v>22</v>
      </c>
      <c r="C18" s="4">
        <f>[63]декабрь№1!AV38</f>
        <v>-175758.76884840013</v>
      </c>
      <c r="D18" s="1">
        <f>[63]декабрь№1!G39+[63]декабрь№1!M39</f>
        <v>40244.229999999996</v>
      </c>
      <c r="E18" s="4">
        <f>[63]декабрь№1!AR39</f>
        <v>31285.526119999999</v>
      </c>
      <c r="F18" s="1" t="s">
        <v>35</v>
      </c>
      <c r="G18" s="1">
        <v>53354.9</v>
      </c>
      <c r="H18" s="1"/>
      <c r="I18" s="4">
        <f>C18+D18-E18-G18</f>
        <v>-220154.96496840011</v>
      </c>
    </row>
    <row r="19" spans="2:9" x14ac:dyDescent="0.25">
      <c r="B19" s="1" t="s">
        <v>23</v>
      </c>
      <c r="C19" s="4">
        <f>[63]декабрь№1!AV39</f>
        <v>-219654.96496840011</v>
      </c>
      <c r="D19" s="1">
        <f>[63]декабрь№1!G40+[63]декабрь№1!M40</f>
        <v>41728.61</v>
      </c>
      <c r="E19" s="4">
        <f>[63]декабрь№1!AR40</f>
        <v>31953.535019999999</v>
      </c>
      <c r="F19" s="1"/>
      <c r="G19" s="1">
        <v>0</v>
      </c>
      <c r="H19" s="1"/>
      <c r="I19" s="4">
        <f>C19+D19-E19-G19</f>
        <v>-209879.8899884001</v>
      </c>
    </row>
    <row r="20" spans="2:9" x14ac:dyDescent="0.25">
      <c r="B20" s="1" t="s">
        <v>53</v>
      </c>
      <c r="C20" s="4">
        <f>[63]декабрь№1!AV40</f>
        <v>-209379.8899884001</v>
      </c>
      <c r="D20" s="1">
        <f>[63]декабрь№1!G41+[63]декабрь№1!M41</f>
        <v>49609.22</v>
      </c>
      <c r="E20" s="4">
        <f>[63]декабрь№1!AR41</f>
        <v>32076.36678</v>
      </c>
      <c r="F20" s="1" t="s">
        <v>154</v>
      </c>
      <c r="G20" s="1">
        <f>8000+26011.47</f>
        <v>34011.47</v>
      </c>
      <c r="H20" s="1"/>
      <c r="I20" s="4">
        <f>C20+D20-E20-G20</f>
        <v>-225858.50676840011</v>
      </c>
    </row>
    <row r="21" spans="2:9" x14ac:dyDescent="0.25">
      <c r="B21" s="1" t="s">
        <v>11</v>
      </c>
      <c r="C21" s="4">
        <f>[63]декабрь№1!AV41</f>
        <v>-225358.50676840008</v>
      </c>
      <c r="D21" s="1">
        <f>[63]декабрь№1!G42+[63]декабрь№1!M42</f>
        <v>41932.85</v>
      </c>
      <c r="E21" s="4">
        <f>[63]декабрь№1!AR42</f>
        <v>31442.345719999998</v>
      </c>
      <c r="F21" s="1" t="s">
        <v>155</v>
      </c>
      <c r="G21" s="1">
        <f>[63]декабрь№1!AT42</f>
        <v>5800</v>
      </c>
      <c r="H21" s="1"/>
      <c r="I21" s="4">
        <f>C21+D21-E21-G21</f>
        <v>-220668.00248840009</v>
      </c>
    </row>
    <row r="22" spans="2:9" x14ac:dyDescent="0.25">
      <c r="B22" s="1" t="s">
        <v>12</v>
      </c>
      <c r="C22" s="4">
        <f>[63]декабрь№1!AV42</f>
        <v>-220168.00248840009</v>
      </c>
      <c r="D22" s="1">
        <f>[63]декабрь№1!G43+[63]декабрь№1!M43</f>
        <v>39757</v>
      </c>
      <c r="E22" s="4">
        <f>[63]декабрь№1!AR43</f>
        <v>31056.880939999999</v>
      </c>
      <c r="F22" s="1" t="s">
        <v>156</v>
      </c>
      <c r="G22" s="1">
        <f>[63]декабрь№1!AT43</f>
        <v>12047.8</v>
      </c>
      <c r="H22" s="1"/>
      <c r="I22" s="4">
        <f>C22+D22-E22-G22</f>
        <v>-223515.68342840008</v>
      </c>
    </row>
    <row r="23" spans="2:9" x14ac:dyDescent="0.25">
      <c r="B23" s="1" t="s">
        <v>13</v>
      </c>
      <c r="C23" s="4">
        <f>[63]декабрь№1!AV43</f>
        <v>-203327.20342840007</v>
      </c>
      <c r="D23" s="1">
        <f>[63]декабрь№1!G44+[63]декабрь№1!M44</f>
        <v>47853.69</v>
      </c>
      <c r="E23" s="4">
        <f>[63]декабрь№1!AR44</f>
        <v>32828.703840000002</v>
      </c>
      <c r="F23" s="1" t="s">
        <v>45</v>
      </c>
      <c r="G23" s="1">
        <f>[63]декабрь№1!AT44</f>
        <v>37237.85</v>
      </c>
      <c r="H23" s="1"/>
      <c r="I23" s="4">
        <f>C23+D23-E23-G23</f>
        <v>-225540.06726840007</v>
      </c>
    </row>
    <row r="24" spans="2:9" x14ac:dyDescent="0.25">
      <c r="B24" s="1" t="s">
        <v>14</v>
      </c>
      <c r="C24" s="4">
        <f>[63]декабрь№1!AV44</f>
        <v>-203691.75726840008</v>
      </c>
      <c r="D24" s="1">
        <f>[63]декабрь№1!G45+[63]декабрь№1!M45</f>
        <v>40855.51</v>
      </c>
      <c r="E24" s="4">
        <f>[63]декабрь№1!AR45</f>
        <v>31194.936020000001</v>
      </c>
      <c r="F24" s="1"/>
      <c r="G24" s="1">
        <f>[63]декабрь№1!AT45</f>
        <v>0</v>
      </c>
      <c r="H24" s="1"/>
      <c r="I24" s="4">
        <f>C24+D24-E24-G24</f>
        <v>-194031.18328840006</v>
      </c>
    </row>
    <row r="25" spans="2:9" x14ac:dyDescent="0.25">
      <c r="B25" s="1" t="s">
        <v>15</v>
      </c>
      <c r="C25" s="4">
        <f>[63]декабрь№1!AV45</f>
        <v>-193831.18328840006</v>
      </c>
      <c r="D25" s="1">
        <f>[63]декабрь№1!G46+[63]декабрь№1!M46</f>
        <v>42087.63</v>
      </c>
      <c r="E25" s="4">
        <f>[63]декабрь№1!AR46</f>
        <v>31168.622639999998</v>
      </c>
      <c r="F25" s="1" t="s">
        <v>45</v>
      </c>
      <c r="G25" s="1">
        <v>7529.17</v>
      </c>
      <c r="H25" s="1"/>
      <c r="I25" s="4">
        <f>C25+D25-E25-G25</f>
        <v>-190441.34592840006</v>
      </c>
    </row>
    <row r="26" spans="2:9" x14ac:dyDescent="0.25">
      <c r="B26" s="1" t="s">
        <v>16</v>
      </c>
      <c r="C26" s="4">
        <f>[63]декабрь№1!AV46</f>
        <v>-190241.34592840006</v>
      </c>
      <c r="D26" s="1">
        <f>[63]декабрь№1!G47+[63]декабрь№1!M47</f>
        <v>41371.300000000003</v>
      </c>
      <c r="E26" s="4">
        <f>[63]декабрь№1!AR47</f>
        <v>31007.593059999999</v>
      </c>
      <c r="F26" s="1"/>
      <c r="G26" s="1">
        <f>[63]декабрь№1!AT47</f>
        <v>0</v>
      </c>
      <c r="H26" s="1"/>
      <c r="I26" s="4">
        <f>C26+D26-E26-G26</f>
        <v>-179877.63898840005</v>
      </c>
    </row>
    <row r="27" spans="2:9" x14ac:dyDescent="0.25">
      <c r="B27" s="1" t="s">
        <v>17</v>
      </c>
      <c r="C27" s="4">
        <f>[63]декабрь№1!AV47</f>
        <v>-179673.96898840007</v>
      </c>
      <c r="D27" s="1">
        <f>[63]декабрь№1!G48+[63]декабрь№1!M48</f>
        <v>41259.199999999997</v>
      </c>
      <c r="E27" s="4">
        <f>[63]декабрь№1!AR48</f>
        <v>29970.990820000003</v>
      </c>
      <c r="F27" s="1"/>
      <c r="G27" s="1">
        <f>[63]декабрь№1!AT48</f>
        <v>0</v>
      </c>
      <c r="H27" s="1"/>
      <c r="I27" s="4">
        <f>C27+D27-E27-G27</f>
        <v>-168385.75980840006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E33" sqref="E33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24.28515625" bestFit="1" customWidth="1"/>
    <col min="7" max="7" width="9.140625" bestFit="1" customWidth="1"/>
    <col min="8" max="8" width="8.7109375" bestFit="1" customWidth="1"/>
    <col min="9" max="9" width="9.28515625" bestFit="1" customWidth="1"/>
  </cols>
  <sheetData>
    <row r="3" spans="2:9" x14ac:dyDescent="0.25">
      <c r="E3" s="2" t="s">
        <v>214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[64]декабрь№1!AP29</f>
        <v>32713.825269711888</v>
      </c>
      <c r="D8" s="1">
        <f>[64]декабрь№1!G30+[64]декабрь№1!M30</f>
        <v>14183.69</v>
      </c>
      <c r="E8" s="4">
        <f>[64]декабрь№1!AL30</f>
        <v>14183.106200000002</v>
      </c>
      <c r="F8" s="1"/>
      <c r="G8" s="1">
        <f>[64]декабрь№1!AN30</f>
        <v>0</v>
      </c>
      <c r="H8" s="4">
        <f>C8+D8-E8-G8</f>
        <v>32714.409069711888</v>
      </c>
      <c r="I8" s="1"/>
    </row>
    <row r="9" spans="2:9" x14ac:dyDescent="0.25">
      <c r="B9" s="1" t="s">
        <v>12</v>
      </c>
      <c r="C9" s="4">
        <f>[64]декабрь№1!AP30</f>
        <v>32714.409069711888</v>
      </c>
      <c r="D9" s="1">
        <f>[64]декабрь№1!G31+[64]декабрь№1!M31</f>
        <v>12433.99</v>
      </c>
      <c r="E9" s="4">
        <f>[64]декабрь№1!AL31</f>
        <v>13715.418680000001</v>
      </c>
      <c r="F9" s="1"/>
      <c r="G9" s="1">
        <f>[64]декабрь№1!AN31</f>
        <v>0</v>
      </c>
      <c r="H9" s="4">
        <f>C9+D9-E9-G9</f>
        <v>31432.980389711884</v>
      </c>
      <c r="I9" s="1"/>
    </row>
    <row r="10" spans="2:9" x14ac:dyDescent="0.25">
      <c r="B10" s="1" t="s">
        <v>13</v>
      </c>
      <c r="C10" s="4">
        <f>[64]декабрь№1!AP31</f>
        <v>31432.980389711884</v>
      </c>
      <c r="D10" s="1">
        <f>[64]декабрь№1!G32+[64]декабрь№1!M32</f>
        <v>11852.779999999999</v>
      </c>
      <c r="E10" s="4">
        <f>[64]декабрь№1!AL32</f>
        <v>13714.564960000002</v>
      </c>
      <c r="F10" s="1"/>
      <c r="G10" s="1">
        <f>[64]декабрь№1!AN32</f>
        <v>0</v>
      </c>
      <c r="H10" s="4">
        <f>C10+D10-E10-G10</f>
        <v>29571.195429711879</v>
      </c>
      <c r="I10" s="1"/>
    </row>
    <row r="11" spans="2:9" x14ac:dyDescent="0.25">
      <c r="B11" s="1" t="s">
        <v>14</v>
      </c>
      <c r="C11" s="4">
        <f>[64]декабрь№1!AP32</f>
        <v>29571.195429711879</v>
      </c>
      <c r="D11" s="1">
        <f>[64]декабрь№1!G33+[64]декабрь№1!M33</f>
        <v>14410.48</v>
      </c>
      <c r="E11" s="4">
        <f>[64]декабрь№1!AL33</f>
        <v>14269.851040000001</v>
      </c>
      <c r="F11" s="1"/>
      <c r="G11" s="1">
        <f>[64]декабрь№1!AN33</f>
        <v>0</v>
      </c>
      <c r="H11" s="4">
        <f>C11+D11-E11-G11</f>
        <v>29711.824389711874</v>
      </c>
      <c r="I11" s="1"/>
    </row>
    <row r="12" spans="2:9" x14ac:dyDescent="0.25">
      <c r="B12" s="1" t="s">
        <v>15</v>
      </c>
      <c r="C12" s="4">
        <f>[64]декабрь№1!AP33</f>
        <v>29711.824389711874</v>
      </c>
      <c r="D12" s="1">
        <f>[64]декабрь№1!G34+[64]декабрь№1!M34</f>
        <v>13746.240000000002</v>
      </c>
      <c r="E12" s="4">
        <f>[64]декабрь№1!AL34</f>
        <v>14288.319519999999</v>
      </c>
      <c r="F12" s="1"/>
      <c r="G12" s="1">
        <f>[64]декабрь№1!AN34</f>
        <v>0</v>
      </c>
      <c r="H12" s="4">
        <f>C12+D12-E12-G12</f>
        <v>29169.744869711874</v>
      </c>
      <c r="I12" s="1"/>
    </row>
    <row r="13" spans="2:9" x14ac:dyDescent="0.25">
      <c r="B13" s="1" t="s">
        <v>16</v>
      </c>
      <c r="C13" s="4">
        <f>[64]декабрь№1!AP34</f>
        <v>29169.744869711874</v>
      </c>
      <c r="D13" s="1">
        <f>[64]декабрь№1!G35+[64]декабрь№1!M35</f>
        <v>10374.11</v>
      </c>
      <c r="E13" s="4">
        <f>[64]декабрь№1!AL35</f>
        <v>13201.6006</v>
      </c>
      <c r="F13" s="1"/>
      <c r="G13" s="1">
        <f>[64]декабрь№1!AN35</f>
        <v>0</v>
      </c>
      <c r="H13" s="4">
        <f>C13+D13-E13-G13</f>
        <v>26342.254269711877</v>
      </c>
      <c r="I13" s="1"/>
    </row>
    <row r="14" spans="2:9" x14ac:dyDescent="0.25">
      <c r="B14" s="1" t="s">
        <v>17</v>
      </c>
      <c r="C14" s="4">
        <f>[64]декабрь№1!AP35</f>
        <v>26342.254269711877</v>
      </c>
      <c r="D14" s="1">
        <f>[64]декабрь№1!G36+[64]декабрь№1!M36</f>
        <v>9454.130000000001</v>
      </c>
      <c r="E14" s="4">
        <f>[64]декабрь№1!AL36</f>
        <v>17217.180519999998</v>
      </c>
      <c r="F14" s="1"/>
      <c r="G14" s="1">
        <f>[64]декабрь№1!AN36</f>
        <v>0</v>
      </c>
      <c r="H14" s="4">
        <f>C14+D14-E14-G14</f>
        <v>18579.203749711884</v>
      </c>
      <c r="I14" s="1"/>
    </row>
    <row r="15" spans="2:9" x14ac:dyDescent="0.25">
      <c r="B15" s="1" t="s">
        <v>18</v>
      </c>
      <c r="C15" s="4">
        <f>[64]декабрь№1!AP36</f>
        <v>18579.203749711884</v>
      </c>
      <c r="D15" s="1">
        <f>[64]декабрь№1!G37+[64]декабрь№1!M37</f>
        <v>8372.91</v>
      </c>
      <c r="E15" s="4">
        <f>[64]декабрь№1!AL37</f>
        <v>12622.95148</v>
      </c>
      <c r="F15" s="1"/>
      <c r="G15" s="1">
        <f>[64]декабрь№1!AN37</f>
        <v>0</v>
      </c>
      <c r="H15" s="4">
        <f>C15+D15-E15-G15</f>
        <v>14329.162269711884</v>
      </c>
      <c r="I15" s="1"/>
    </row>
    <row r="16" spans="2:9" x14ac:dyDescent="0.25">
      <c r="B16" s="1" t="s">
        <v>20</v>
      </c>
      <c r="C16" s="4">
        <f>[64]декабрь№1!AP37</f>
        <v>14329.162269711884</v>
      </c>
      <c r="D16" s="1">
        <f>[64]декабрь№1!G38+[64]декабрь№1!M38</f>
        <v>11866.85</v>
      </c>
      <c r="E16" s="4">
        <f>[64]декабрь№1!AL38</f>
        <v>13426.10908</v>
      </c>
      <c r="F16" s="1" t="s">
        <v>102</v>
      </c>
      <c r="G16" s="1">
        <v>14305.91</v>
      </c>
      <c r="H16" s="4"/>
      <c r="I16" s="4">
        <f>C16+D16-E16-G16</f>
        <v>-1536.0068102881141</v>
      </c>
    </row>
    <row r="17" spans="2:9" x14ac:dyDescent="0.25">
      <c r="B17" s="1" t="s">
        <v>22</v>
      </c>
      <c r="C17" s="4">
        <f>[64]декабрь№1!AP38</f>
        <v>-1536.0068102881141</v>
      </c>
      <c r="D17" s="1">
        <f>[64]декабрь№1!G39+[64]декабрь№1!M39</f>
        <v>10048.58</v>
      </c>
      <c r="E17" s="4">
        <f>[64]декабрь№1!AL39</f>
        <v>13209.716</v>
      </c>
      <c r="F17" s="1"/>
      <c r="G17" s="1"/>
      <c r="H17" s="4"/>
      <c r="I17" s="4">
        <f>C17+D17-E17-G17</f>
        <v>-4697.1428102881146</v>
      </c>
    </row>
    <row r="18" spans="2:9" x14ac:dyDescent="0.25">
      <c r="B18" s="1" t="s">
        <v>23</v>
      </c>
      <c r="C18" s="4">
        <f>[64]декабрь№1!AP39</f>
        <v>-4697.1428102881146</v>
      </c>
      <c r="D18" s="1">
        <f>[64]декабрь№1!G40+[64]декабрь№1!M40</f>
        <v>9219.52</v>
      </c>
      <c r="E18" s="4">
        <f>[64]декабрь№1!AL40</f>
        <v>12899.315119999999</v>
      </c>
      <c r="F18" s="1"/>
      <c r="G18" s="1"/>
      <c r="H18" s="4"/>
      <c r="I18" s="4">
        <f>C18+D18-E18-G18</f>
        <v>-8376.9379302881134</v>
      </c>
    </row>
    <row r="19" spans="2:9" x14ac:dyDescent="0.25">
      <c r="B19" s="1" t="s">
        <v>53</v>
      </c>
      <c r="C19" s="4">
        <f>[64]декабрь№1!AP40</f>
        <v>-8376.9379302881134</v>
      </c>
      <c r="D19" s="1">
        <f>[64]декабрь№1!G41+[64]декабрь№1!M41</f>
        <v>8039.91</v>
      </c>
      <c r="E19" s="4">
        <f>[64]декабрь№1!AL41</f>
        <v>12734.1386</v>
      </c>
      <c r="F19" s="1"/>
      <c r="G19" s="1"/>
      <c r="H19" s="4"/>
      <c r="I19" s="4">
        <f>C19+D19-E19-G19</f>
        <v>-13071.166530288114</v>
      </c>
    </row>
    <row r="20" spans="2:9" x14ac:dyDescent="0.25">
      <c r="B20" s="1" t="s">
        <v>11</v>
      </c>
      <c r="C20" s="4">
        <f>[64]декабрь№1!AP41</f>
        <v>-13071.166530288114</v>
      </c>
      <c r="D20" s="1">
        <f>[64]декабрь№1!G42+[64]декабрь№1!M42</f>
        <v>14016.32</v>
      </c>
      <c r="E20" s="4">
        <f>[64]декабрь№1!AL42</f>
        <v>13700.67704</v>
      </c>
      <c r="F20" s="1"/>
      <c r="G20" s="1"/>
      <c r="H20" s="4"/>
      <c r="I20" s="4">
        <f>C20+D20-E20-G20</f>
        <v>-12755.523570288115</v>
      </c>
    </row>
    <row r="21" spans="2:9" x14ac:dyDescent="0.25">
      <c r="B21" s="1" t="s">
        <v>12</v>
      </c>
      <c r="C21" s="4">
        <f>[64]декабрь№1!AP42</f>
        <v>-12755.523570288115</v>
      </c>
      <c r="D21" s="1">
        <f>[64]декабрь№1!G43+[64]декабрь№1!M43</f>
        <v>11593.95</v>
      </c>
      <c r="E21" s="4">
        <f>[64]декабрь№1!AL43</f>
        <v>13647.39604</v>
      </c>
      <c r="F21" s="1"/>
      <c r="G21" s="1"/>
      <c r="H21" s="4"/>
      <c r="I21" s="4">
        <f>C21+D21-E21-G21</f>
        <v>-14808.969610288113</v>
      </c>
    </row>
    <row r="22" spans="2:9" x14ac:dyDescent="0.25">
      <c r="B22" s="1" t="s">
        <v>13</v>
      </c>
      <c r="C22" s="4">
        <f>[64]декабрь№1!AP43</f>
        <v>-14808.969610288113</v>
      </c>
      <c r="D22" s="1">
        <f>[64]декабрь№1!G44+[64]декабрь№1!M44</f>
        <v>8107.67</v>
      </c>
      <c r="E22" s="4">
        <f>[64]декабрь№1!AL44</f>
        <v>12678.94564</v>
      </c>
      <c r="F22" s="1"/>
      <c r="G22" s="1"/>
      <c r="H22" s="4"/>
      <c r="I22" s="4">
        <f>C22+D22-E22-G22</f>
        <v>-19380.245250288113</v>
      </c>
    </row>
    <row r="23" spans="2:9" x14ac:dyDescent="0.25">
      <c r="B23" s="1" t="s">
        <v>14</v>
      </c>
      <c r="C23" s="4">
        <f>[64]декабрь№1!AP44</f>
        <v>-19380.245250288113</v>
      </c>
      <c r="D23" s="1">
        <f>[64]декабрь№1!G45+[64]декабрь№1!M45</f>
        <v>7132.21</v>
      </c>
      <c r="E23" s="4">
        <f>[64]декабрь№1!AL45</f>
        <v>12480.04228</v>
      </c>
      <c r="F23" s="1"/>
      <c r="G23" s="1"/>
      <c r="H23" s="4"/>
      <c r="I23" s="4">
        <f>C23+D23-E23-G23</f>
        <v>-24728.077530288116</v>
      </c>
    </row>
    <row r="24" spans="2:9" x14ac:dyDescent="0.25">
      <c r="B24" s="1" t="s">
        <v>15</v>
      </c>
      <c r="C24" s="4">
        <f>[64]декабрь№1!AP45</f>
        <v>-24728.077530288116</v>
      </c>
      <c r="D24" s="1">
        <f>[64]декабрь№1!G46+[64]декабрь№1!M46</f>
        <v>8290.48</v>
      </c>
      <c r="E24" s="4">
        <f>[64]декабрь№1!AL46</f>
        <v>12638.392160000001</v>
      </c>
      <c r="F24" s="1"/>
      <c r="G24" s="1"/>
      <c r="H24" s="4"/>
      <c r="I24" s="4">
        <f>C24+D24-E24-G24</f>
        <v>-29075.989690288116</v>
      </c>
    </row>
    <row r="25" spans="2:9" x14ac:dyDescent="0.25">
      <c r="B25" s="1" t="s">
        <v>16</v>
      </c>
      <c r="C25" s="4">
        <f>[64]декабрь№1!AP46</f>
        <v>-29075.989690288116</v>
      </c>
      <c r="D25" s="1">
        <f>[64]декабрь№1!G47+[64]декабрь№1!M47</f>
        <v>8041.86</v>
      </c>
      <c r="E25" s="4">
        <f>[64]декабрь№1!AL47</f>
        <v>12546.28664</v>
      </c>
      <c r="F25" s="1"/>
      <c r="G25" s="1"/>
      <c r="H25" s="4"/>
      <c r="I25" s="4">
        <f>C25+D25-E25-G25</f>
        <v>-33580.416330288113</v>
      </c>
    </row>
    <row r="26" spans="2:9" x14ac:dyDescent="0.25">
      <c r="B26" s="1" t="s">
        <v>17</v>
      </c>
      <c r="C26" s="4">
        <f>[64]декабрь№1!AP47</f>
        <v>-33580.416330288113</v>
      </c>
      <c r="D26" s="1">
        <f>[64]декабрь№1!G48+[64]декабрь№1!M48</f>
        <v>7649.3</v>
      </c>
      <c r="E26" s="4">
        <f>[64]декабрь№1!AL48</f>
        <v>11661.190400000001</v>
      </c>
      <c r="F26" s="1"/>
      <c r="G26" s="1"/>
      <c r="H26" s="4"/>
      <c r="I26" s="4">
        <f>C26+D26-E26-G26</f>
        <v>-37592.306730288117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1" sqref="F31"/>
    </sheetView>
  </sheetViews>
  <sheetFormatPr defaultRowHeight="15" x14ac:dyDescent="0.25"/>
  <cols>
    <col min="2" max="2" width="9.28515625" bestFit="1" customWidth="1"/>
    <col min="3" max="3" width="17" customWidth="1"/>
    <col min="4" max="4" width="16.28515625" customWidth="1"/>
    <col min="5" max="5" width="19.28515625" customWidth="1"/>
    <col min="6" max="6" width="31.7109375" customWidth="1"/>
    <col min="7" max="7" width="13.7109375" customWidth="1"/>
    <col min="8" max="8" width="12.28515625" customWidth="1"/>
    <col min="9" max="9" width="13.140625" customWidth="1"/>
  </cols>
  <sheetData>
    <row r="4" spans="2:9" x14ac:dyDescent="0.25">
      <c r="E4" s="2" t="s">
        <v>215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[65]декабрь№1!AP30</f>
        <v>-22880.661290256394</v>
      </c>
      <c r="D9" s="1">
        <f>[65]декабрь№1!G31</f>
        <v>13117.769999999999</v>
      </c>
      <c r="E9" s="4">
        <f>[65]декабрь№1!AL31</f>
        <v>11965.914999999999</v>
      </c>
      <c r="F9" s="1"/>
      <c r="G9" s="1">
        <f>[65]декабрь№1!AN31</f>
        <v>0</v>
      </c>
      <c r="H9" s="1"/>
      <c r="I9" s="4">
        <f>C9+D9-E9-G9</f>
        <v>-21728.806290256394</v>
      </c>
    </row>
    <row r="10" spans="2:9" x14ac:dyDescent="0.25">
      <c r="B10" s="1" t="s">
        <v>12</v>
      </c>
      <c r="C10" s="4">
        <f>[65]декабрь№1!AP31</f>
        <v>-21728.806290256394</v>
      </c>
      <c r="D10" s="1">
        <f>[65]декабрь№1!G32</f>
        <v>9577.4599999999991</v>
      </c>
      <c r="E10" s="4">
        <f>[65]декабрь№1!AL32</f>
        <v>10991.082159999998</v>
      </c>
      <c r="F10" s="1"/>
      <c r="G10" s="1">
        <f>[65]декабрь№1!AN32</f>
        <v>0</v>
      </c>
      <c r="H10" s="1"/>
      <c r="I10" s="4">
        <f>C10+D10-E10-G10</f>
        <v>-23142.428450256393</v>
      </c>
    </row>
    <row r="11" spans="2:9" x14ac:dyDescent="0.25">
      <c r="B11" s="1" t="s">
        <v>13</v>
      </c>
      <c r="C11" s="4">
        <f>[65]декабрь№1!AP32</f>
        <v>-23142.428450256393</v>
      </c>
      <c r="D11" s="1">
        <f>[65]декабрь№1!G33</f>
        <v>14472.15</v>
      </c>
      <c r="E11" s="4">
        <f>[65]декабрь№1!AL33</f>
        <v>12168.672839999999</v>
      </c>
      <c r="F11" s="1"/>
      <c r="G11" s="1">
        <f>[65]декабрь№1!AN33</f>
        <v>0</v>
      </c>
      <c r="H11" s="1"/>
      <c r="I11" s="4">
        <f>C11+D11-E11-G11</f>
        <v>-20838.951290256395</v>
      </c>
    </row>
    <row r="12" spans="2:9" x14ac:dyDescent="0.25">
      <c r="B12" s="1" t="s">
        <v>14</v>
      </c>
      <c r="C12" s="4">
        <f>[65]декабрь№1!AP33</f>
        <v>-20838.951290256395</v>
      </c>
      <c r="D12" s="1">
        <f>[65]декабрь№1!G34</f>
        <v>18335.400000000001</v>
      </c>
      <c r="E12" s="4">
        <f>[65]декабрь№1!AL34</f>
        <v>14089.4728</v>
      </c>
      <c r="F12" s="1"/>
      <c r="G12" s="1">
        <f>[65]декабрь№1!AN34</f>
        <v>0</v>
      </c>
      <c r="H12" s="1"/>
      <c r="I12" s="4">
        <f>C12+D12-E12-G12</f>
        <v>-16593.024090256393</v>
      </c>
    </row>
    <row r="13" spans="2:9" x14ac:dyDescent="0.25">
      <c r="B13" s="1" t="s">
        <v>15</v>
      </c>
      <c r="C13" s="4">
        <f>[65]декабрь№1!AP34</f>
        <v>-16593.024090256393</v>
      </c>
      <c r="D13" s="1">
        <f>[65]декабрь№1!G35</f>
        <v>17049.45</v>
      </c>
      <c r="E13" s="4">
        <f>[65]декабрь№1!AL35</f>
        <v>12878.427319999999</v>
      </c>
      <c r="F13" s="1"/>
      <c r="G13" s="1">
        <f>[65]декабрь№1!AN35</f>
        <v>0</v>
      </c>
      <c r="H13" s="1"/>
      <c r="I13" s="4">
        <f>C13+D13-E13-G13</f>
        <v>-12422.001410256391</v>
      </c>
    </row>
    <row r="14" spans="2:9" x14ac:dyDescent="0.25">
      <c r="B14" s="1" t="s">
        <v>16</v>
      </c>
      <c r="C14" s="4">
        <f>[65]декабрь№1!AP35</f>
        <v>-12422.001410256391</v>
      </c>
      <c r="D14" s="1">
        <f>[65]декабрь№1!G36</f>
        <v>15528.04</v>
      </c>
      <c r="E14" s="4">
        <f>[65]декабрь№1!AL36</f>
        <v>12976.885839999999</v>
      </c>
      <c r="F14" s="1"/>
      <c r="G14" s="1">
        <f>[65]декабрь№1!AN36</f>
        <v>0</v>
      </c>
      <c r="H14" s="1"/>
      <c r="I14" s="4">
        <f>C14+D14-E14-G14</f>
        <v>-9870.8472502563891</v>
      </c>
    </row>
    <row r="15" spans="2:9" x14ac:dyDescent="0.25">
      <c r="B15" s="1" t="s">
        <v>17</v>
      </c>
      <c r="C15" s="4">
        <f>[65]декабрь№1!AP36</f>
        <v>-9870.8472502563891</v>
      </c>
      <c r="D15" s="1">
        <f>[65]декабрь№1!G37</f>
        <v>14597.66</v>
      </c>
      <c r="E15" s="4">
        <f>[65]декабрь№1!AL37</f>
        <v>11667.872399999998</v>
      </c>
      <c r="F15" s="1"/>
      <c r="G15" s="1">
        <f>[65]декабрь№1!AN37</f>
        <v>0</v>
      </c>
      <c r="H15" s="1"/>
      <c r="I15" s="4">
        <f>C15+D15-E15-G15</f>
        <v>-6941.0596502563876</v>
      </c>
    </row>
    <row r="16" spans="2:9" x14ac:dyDescent="0.25">
      <c r="B16" s="1" t="s">
        <v>18</v>
      </c>
      <c r="C16" s="4">
        <f>[65]декабрь№1!AP37</f>
        <v>-6941.0596502563876</v>
      </c>
      <c r="D16" s="1">
        <f>[65]декабрь№1!G38</f>
        <v>14114.82</v>
      </c>
      <c r="E16" s="4">
        <f>[65]декабрь№1!AL38</f>
        <v>12375.34448</v>
      </c>
      <c r="F16" s="1"/>
      <c r="G16" s="1">
        <f>[65]декабрь№1!AN38</f>
        <v>0</v>
      </c>
      <c r="H16" s="1"/>
      <c r="I16" s="4">
        <f>C16+D16-E16-G16</f>
        <v>-5201.5841302563877</v>
      </c>
    </row>
    <row r="17" spans="2:9" x14ac:dyDescent="0.25">
      <c r="B17" s="1" t="s">
        <v>20</v>
      </c>
      <c r="C17" s="4">
        <f>[65]декабрь№1!AP38</f>
        <v>-5201.5841302563877</v>
      </c>
      <c r="D17" s="1">
        <f>[65]декабрь№1!G39</f>
        <v>35760.620000000003</v>
      </c>
      <c r="E17" s="4">
        <f>[65]декабрь№1!AL39</f>
        <v>18358.753760000003</v>
      </c>
      <c r="F17" s="1"/>
      <c r="G17" s="1">
        <f>[65]декабрь№1!AN39</f>
        <v>0</v>
      </c>
      <c r="H17" s="4">
        <f>C17+D17-E17-G17</f>
        <v>12200.282109743614</v>
      </c>
      <c r="I17" s="4"/>
    </row>
    <row r="18" spans="2:9" x14ac:dyDescent="0.25">
      <c r="B18" s="1" t="s">
        <v>22</v>
      </c>
      <c r="C18" s="4">
        <f>[65]декабрь№1!AP39</f>
        <v>12200.282109743614</v>
      </c>
      <c r="D18" s="1">
        <f>[65]декабрь№1!G40</f>
        <v>14621.009999999998</v>
      </c>
      <c r="E18" s="4">
        <f>[65]декабрь№1!AL40</f>
        <v>12085.68316</v>
      </c>
      <c r="F18" s="1"/>
      <c r="G18" s="1">
        <f>[65]декабрь№1!AN40</f>
        <v>0</v>
      </c>
      <c r="H18" s="4">
        <f>C18+D18-E18-G18</f>
        <v>14735.608949743611</v>
      </c>
      <c r="I18" s="4"/>
    </row>
    <row r="19" spans="2:9" x14ac:dyDescent="0.25">
      <c r="B19" s="1" t="s">
        <v>23</v>
      </c>
      <c r="C19" s="4">
        <f>[65]декабрь№1!AP40</f>
        <v>15235.608949743611</v>
      </c>
      <c r="D19" s="1">
        <f>[65]декабрь№1!G41</f>
        <v>12515.51</v>
      </c>
      <c r="E19" s="4">
        <f>[65]декабрь№1!AL41</f>
        <v>12244.7194</v>
      </c>
      <c r="F19" s="1"/>
      <c r="G19" s="1">
        <f>[65]декабрь№1!AN41</f>
        <v>0</v>
      </c>
      <c r="H19" s="4">
        <f>C19+D19-E19-G19</f>
        <v>15506.399549743614</v>
      </c>
      <c r="I19" s="4"/>
    </row>
    <row r="20" spans="2:9" x14ac:dyDescent="0.25">
      <c r="B20" s="1" t="s">
        <v>53</v>
      </c>
      <c r="C20" s="4">
        <f>[65]декабрь№1!AP41</f>
        <v>16006.399549743614</v>
      </c>
      <c r="D20" s="1">
        <f>[65]декабрь№1!G42</f>
        <v>14272.78</v>
      </c>
      <c r="E20" s="4">
        <f>[65]декабрь№1!AL42</f>
        <v>12128.38096</v>
      </c>
      <c r="F20" s="1"/>
      <c r="G20" s="1">
        <f>[65]декабрь№1!AN42</f>
        <v>0</v>
      </c>
      <c r="H20" s="4">
        <f>C20+D20-E20-G20</f>
        <v>18150.798589743616</v>
      </c>
      <c r="I20" s="4"/>
    </row>
    <row r="21" spans="2:9" x14ac:dyDescent="0.25">
      <c r="B21" s="1" t="s">
        <v>11</v>
      </c>
      <c r="C21" s="4">
        <f>[65]декабрь№1!AP42</f>
        <v>18650.798589743616</v>
      </c>
      <c r="D21" s="1">
        <f>[65]декабрь№1!G43</f>
        <v>17685.72</v>
      </c>
      <c r="E21" s="4">
        <f>[65]декабрь№1!AL43</f>
        <v>13532.462799999999</v>
      </c>
      <c r="F21" s="1"/>
      <c r="G21" s="1">
        <f>[65]декабрь№1!AN43</f>
        <v>0</v>
      </c>
      <c r="H21" s="4">
        <f>C21+D21-E21-G21</f>
        <v>22804.055789743616</v>
      </c>
      <c r="I21" s="4"/>
    </row>
    <row r="22" spans="2:9" x14ac:dyDescent="0.25">
      <c r="B22" s="1" t="s">
        <v>12</v>
      </c>
      <c r="C22" s="4">
        <f>[65]декабрь№1!AP43</f>
        <v>23304.055789743616</v>
      </c>
      <c r="D22" s="1">
        <f>[65]декабрь№1!G44</f>
        <v>15923.81</v>
      </c>
      <c r="E22" s="4">
        <f>[65]декабрь№1!AL44</f>
        <v>12164.988519999999</v>
      </c>
      <c r="F22" s="1"/>
      <c r="G22" s="1">
        <f>[65]декабрь№1!AN44</f>
        <v>0</v>
      </c>
      <c r="H22" s="4">
        <f>C22+D22-E22-G22</f>
        <v>27062.877269743614</v>
      </c>
      <c r="I22" s="4"/>
    </row>
    <row r="23" spans="2:9" x14ac:dyDescent="0.25">
      <c r="B23" s="1" t="s">
        <v>13</v>
      </c>
      <c r="C23" s="4">
        <f>[65]декабрь№1!AP44</f>
        <v>27562.877269743614</v>
      </c>
      <c r="D23" s="1">
        <f>[65]декабрь№1!G45</f>
        <v>14989.78</v>
      </c>
      <c r="E23" s="4">
        <f>[65]декабрь№1!AL45</f>
        <v>12075.252399999998</v>
      </c>
      <c r="F23" s="1"/>
      <c r="G23" s="1">
        <f>[65]декабрь№1!AN45</f>
        <v>0</v>
      </c>
      <c r="H23" s="4">
        <f>C23+D23-E23-G23</f>
        <v>30477.404869743616</v>
      </c>
      <c r="I23" s="4"/>
    </row>
    <row r="24" spans="2:9" x14ac:dyDescent="0.25">
      <c r="B24" s="1" t="s">
        <v>14</v>
      </c>
      <c r="C24" s="4">
        <f>[65]декабрь№1!AP45</f>
        <v>30977.404869743616</v>
      </c>
      <c r="D24" s="1">
        <f>[65]декабрь№1!G46</f>
        <v>14419.37</v>
      </c>
      <c r="E24" s="4">
        <f>[65]декабрь№1!AL46</f>
        <v>12612.94652</v>
      </c>
      <c r="F24" s="1"/>
      <c r="G24" s="1">
        <f>[65]декабрь№1!AN46</f>
        <v>0</v>
      </c>
      <c r="H24" s="4">
        <f>C24+D24-E24-G24</f>
        <v>32783.82834974362</v>
      </c>
      <c r="I24" s="4"/>
    </row>
    <row r="25" spans="2:9" x14ac:dyDescent="0.25">
      <c r="B25" s="1" t="s">
        <v>15</v>
      </c>
      <c r="C25" s="4">
        <f>[65]декабрь№1!AP46</f>
        <v>49730.838349743615</v>
      </c>
      <c r="D25" s="1">
        <f>[65]декабрь№1!G47</f>
        <v>16080.560000000001</v>
      </c>
      <c r="E25" s="4">
        <f>[65]декабрь№1!AL47</f>
        <v>13278.87184</v>
      </c>
      <c r="F25" s="1"/>
      <c r="G25" s="1">
        <f>[65]декабрь№1!AN47</f>
        <v>0</v>
      </c>
      <c r="H25" s="4">
        <f>C25+D25-E25-G25</f>
        <v>52532.526509743613</v>
      </c>
      <c r="I25" s="4"/>
    </row>
    <row r="26" spans="2:9" x14ac:dyDescent="0.25">
      <c r="B26" s="1" t="s">
        <v>16</v>
      </c>
      <c r="C26" s="4">
        <f>[65]декабрь№1!AP47</f>
        <v>70133.856509743608</v>
      </c>
      <c r="D26" s="1">
        <f>[65]декабрь№1!G48</f>
        <v>14811.23</v>
      </c>
      <c r="E26" s="4">
        <f>[65]декабрь№1!AL48</f>
        <v>12684.612679999998</v>
      </c>
      <c r="F26" s="1" t="s">
        <v>216</v>
      </c>
      <c r="G26" s="1">
        <f>[65]декабрь№1!AN48</f>
        <v>35871.39</v>
      </c>
      <c r="H26" s="4">
        <f>C26+D26-E26-G26</f>
        <v>36389.083829743598</v>
      </c>
      <c r="I26" s="4"/>
    </row>
    <row r="27" spans="2:9" x14ac:dyDescent="0.25">
      <c r="B27" s="1" t="s">
        <v>17</v>
      </c>
      <c r="C27" s="4">
        <f>[65]декабрь№1!AP48</f>
        <v>36589.083829743598</v>
      </c>
      <c r="D27" s="1">
        <f>[65]декабрь№1!G49</f>
        <v>16202.93</v>
      </c>
      <c r="E27" s="4">
        <f>[65]декабрь№1!AL49</f>
        <v>12945.805559999999</v>
      </c>
      <c r="F27" s="1"/>
      <c r="G27" s="1">
        <f>[65]декабрь№1!AN49</f>
        <v>0</v>
      </c>
      <c r="H27" s="4">
        <f>C27+D27-E27-G27</f>
        <v>39846.208269743598</v>
      </c>
      <c r="I27" s="4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6.42578125" bestFit="1" customWidth="1"/>
    <col min="7" max="7" width="9" bestFit="1" customWidth="1"/>
    <col min="8" max="8" width="14" customWidth="1"/>
    <col min="9" max="9" width="13.7109375" customWidth="1"/>
  </cols>
  <sheetData>
    <row r="4" spans="2:9" x14ac:dyDescent="0.25">
      <c r="E4" s="2" t="s">
        <v>217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[66]декабрь№1!AT29</f>
        <v>-121918.56594796239</v>
      </c>
      <c r="D9" s="1">
        <f>[66]декабрь№1!G30+[66]декабрь№1!M30+[66]декабрь№1!P30</f>
        <v>112143.70999999999</v>
      </c>
      <c r="E9" s="4">
        <f>[66]декабрь№1!AP30</f>
        <v>84711.480120000007</v>
      </c>
      <c r="F9" s="1"/>
      <c r="G9" s="1">
        <f>[66]декабрь№1!AR30</f>
        <v>0</v>
      </c>
      <c r="H9" s="1"/>
      <c r="I9" s="4">
        <f>C9+D9-E9-G9</f>
        <v>-94486.336067962402</v>
      </c>
    </row>
    <row r="10" spans="2:9" x14ac:dyDescent="0.25">
      <c r="B10" s="1" t="s">
        <v>12</v>
      </c>
      <c r="C10" s="4">
        <f>[66]декабрь№1!AT30</f>
        <v>-94486.336067962402</v>
      </c>
      <c r="D10" s="1">
        <f>[66]декабрь№1!G31+[66]декабрь№1!M31+[66]декабрь№1!P31</f>
        <v>97725.23000000001</v>
      </c>
      <c r="E10" s="4">
        <f>[66]декабрь№1!AP31</f>
        <v>81567.040360000014</v>
      </c>
      <c r="F10" s="1"/>
      <c r="G10" s="1">
        <f>[66]декабрь№1!AR31</f>
        <v>0</v>
      </c>
      <c r="H10" s="1"/>
      <c r="I10" s="4">
        <f>C10+D10-E10-G10</f>
        <v>-78328.146427962405</v>
      </c>
    </row>
    <row r="11" spans="2:9" x14ac:dyDescent="0.25">
      <c r="B11" s="1" t="s">
        <v>13</v>
      </c>
      <c r="C11" s="4">
        <f>[66]декабрь№1!AT31</f>
        <v>-78328.146427962405</v>
      </c>
      <c r="D11" s="1">
        <f>[66]декабрь№1!G32+[66]декабрь№1!M32+[66]декабрь№1!P32</f>
        <v>97640.08</v>
      </c>
      <c r="E11" s="4">
        <f>[66]декабрь№1!AP32</f>
        <v>81424.335040000005</v>
      </c>
      <c r="F11" s="1"/>
      <c r="G11" s="1">
        <f>[66]декабрь№1!AR32</f>
        <v>0</v>
      </c>
      <c r="H11" s="1"/>
      <c r="I11" s="4">
        <f>C11+D11-E11-G11</f>
        <v>-62112.401467962409</v>
      </c>
    </row>
    <row r="12" spans="2:9" x14ac:dyDescent="0.25">
      <c r="B12" s="1" t="s">
        <v>14</v>
      </c>
      <c r="C12" s="4">
        <f>[66]декабрь№1!AT32</f>
        <v>-62112.401467962409</v>
      </c>
      <c r="D12" s="1">
        <f>[66]декабрь№1!G33+[66]декабрь№1!M33+[66]декабрь№1!P33</f>
        <v>99087.31</v>
      </c>
      <c r="E12" s="4">
        <f>[66]декабрь№1!AP33</f>
        <v>81154.921640000015</v>
      </c>
      <c r="F12" s="1"/>
      <c r="G12" s="1">
        <f>[66]декабрь№1!AR33</f>
        <v>0</v>
      </c>
      <c r="H12" s="1"/>
      <c r="I12" s="4">
        <f>C12+D12-E12-G12</f>
        <v>-44180.013107962426</v>
      </c>
    </row>
    <row r="13" spans="2:9" x14ac:dyDescent="0.25">
      <c r="B13" s="1" t="s">
        <v>15</v>
      </c>
      <c r="C13" s="4">
        <f>[66]декабрь№1!AT33</f>
        <v>-44180.013107962426</v>
      </c>
      <c r="D13" s="1">
        <f>[66]декабрь№1!G34+[66]декабрь№1!M34+[66]декабрь№1!P34</f>
        <v>95971.889999999985</v>
      </c>
      <c r="E13" s="4">
        <f>[66]декабрь№1!AP34</f>
        <v>82195.396760000003</v>
      </c>
      <c r="F13" s="1" t="s">
        <v>44</v>
      </c>
      <c r="G13" s="1">
        <f>[66]декабрь№1!AR34</f>
        <v>2244.12</v>
      </c>
      <c r="H13" s="1"/>
      <c r="I13" s="4">
        <f>C13+D13-E13-G13</f>
        <v>-32647.639867962444</v>
      </c>
    </row>
    <row r="14" spans="2:9" x14ac:dyDescent="0.25">
      <c r="B14" s="1" t="s">
        <v>16</v>
      </c>
      <c r="C14" s="4">
        <f>[66]декабрь№1!AT34</f>
        <v>-32647.639867962444</v>
      </c>
      <c r="D14" s="1">
        <f>[66]декабрь№1!G35+[66]декабрь№1!M35+[66]декабрь№1!P35</f>
        <v>97695.73000000001</v>
      </c>
      <c r="E14" s="4">
        <f>[66]декабрь№1!AP35</f>
        <v>81448.660120000015</v>
      </c>
      <c r="F14" s="1" t="s">
        <v>103</v>
      </c>
      <c r="G14" s="1">
        <v>21014.7</v>
      </c>
      <c r="H14" s="1"/>
      <c r="I14" s="4">
        <f>C14+D14-E14-G14</f>
        <v>-37415.269987962442</v>
      </c>
    </row>
    <row r="15" spans="2:9" x14ac:dyDescent="0.25">
      <c r="B15" s="1" t="s">
        <v>17</v>
      </c>
      <c r="C15" s="4">
        <f>[66]декабрь№1!AT35</f>
        <v>-37415.269987962442</v>
      </c>
      <c r="D15" s="1">
        <f>[66]декабрь№1!G36+[66]декабрь№1!M36+[66]декабрь№1!P36</f>
        <v>99557.790000000008</v>
      </c>
      <c r="E15" s="4">
        <f>[66]декабрь№1!AP36</f>
        <v>88354.345079999999</v>
      </c>
      <c r="F15" s="1"/>
      <c r="G15" s="1">
        <f>[66]декабрь№1!AR36</f>
        <v>0</v>
      </c>
      <c r="H15" s="4"/>
      <c r="I15" s="4">
        <f>C15+D15-E15-G15</f>
        <v>-26211.825067962433</v>
      </c>
    </row>
    <row r="16" spans="2:9" x14ac:dyDescent="0.25">
      <c r="B16" s="1" t="s">
        <v>18</v>
      </c>
      <c r="C16" s="4">
        <f>[66]декабрь№1!AT36</f>
        <v>-26211.825067962433</v>
      </c>
      <c r="D16" s="1">
        <f>[66]декабрь№1!G37+[66]декабрь№1!M37+[66]декабрь№1!P37</f>
        <v>95682.03</v>
      </c>
      <c r="E16" s="4">
        <f>[66]декабрь№1!AP37</f>
        <v>80137.833080000011</v>
      </c>
      <c r="F16" s="1" t="s">
        <v>104</v>
      </c>
      <c r="G16" s="1">
        <f>[66]декабрь№1!AR37</f>
        <v>17977.28</v>
      </c>
      <c r="H16" s="4"/>
      <c r="I16" s="4">
        <f>C16+D16-E16-G16</f>
        <v>-28644.908147962444</v>
      </c>
    </row>
    <row r="17" spans="2:9" x14ac:dyDescent="0.25">
      <c r="B17" s="1" t="s">
        <v>20</v>
      </c>
      <c r="C17" s="4">
        <f>[66]декабрь№1!AT37</f>
        <v>-28644.908147962444</v>
      </c>
      <c r="D17" s="1">
        <f>[66]декабрь№1!G38+[66]декабрь№1!M38+[66]декабрь№1!P38</f>
        <v>100888.57</v>
      </c>
      <c r="E17" s="4">
        <f>[66]декабрь№1!AP38</f>
        <v>82239.300520000019</v>
      </c>
      <c r="F17" s="1"/>
      <c r="G17" s="1">
        <f>[66]декабрь№1!AR38</f>
        <v>0</v>
      </c>
      <c r="H17" s="4"/>
      <c r="I17" s="4">
        <f>C17+D17-E17-G17</f>
        <v>-9995.6386679624557</v>
      </c>
    </row>
    <row r="18" spans="2:9" x14ac:dyDescent="0.25">
      <c r="B18" s="1" t="s">
        <v>22</v>
      </c>
      <c r="C18" s="4">
        <f>[66]декабрь№1!AT38</f>
        <v>-9995.6386679624557</v>
      </c>
      <c r="D18" s="1">
        <f>[66]декабрь№1!G39+[66]декабрь№1!M39+[66]декабрь№1!P39</f>
        <v>100382.01</v>
      </c>
      <c r="E18" s="4">
        <f>[66]декабрь№1!AP39</f>
        <v>80544.032680000004</v>
      </c>
      <c r="F18" s="1"/>
      <c r="G18" s="1">
        <f>[66]декабрь№1!AR39</f>
        <v>0</v>
      </c>
      <c r="H18" s="4">
        <f>C18+D18-E18-G18</f>
        <v>9842.3386520375352</v>
      </c>
      <c r="I18" s="4"/>
    </row>
    <row r="19" spans="2:9" x14ac:dyDescent="0.25">
      <c r="B19" s="1" t="s">
        <v>23</v>
      </c>
      <c r="C19" s="4">
        <f>[66]декабрь№1!AT39</f>
        <v>9842.3386520375352</v>
      </c>
      <c r="D19" s="1">
        <f>[66]декабрь№1!G40+[66]декабрь№1!M40+[66]декабрь№1!P40</f>
        <v>110699.59999999999</v>
      </c>
      <c r="E19" s="4">
        <f>[66]декабрь№1!AP40</f>
        <v>85104.72352</v>
      </c>
      <c r="F19" s="1" t="s">
        <v>34</v>
      </c>
      <c r="G19" s="1">
        <v>19686.71</v>
      </c>
      <c r="H19" s="4">
        <f>C19+D19-E19-G19</f>
        <v>15750.505132037528</v>
      </c>
      <c r="I19" s="4"/>
    </row>
    <row r="20" spans="2:9" x14ac:dyDescent="0.25">
      <c r="B20" s="1" t="s">
        <v>53</v>
      </c>
      <c r="C20" s="4">
        <f>[66]декабрь№1!AT40</f>
        <v>15750.505132037528</v>
      </c>
      <c r="D20" s="1">
        <f>[66]декабрь№1!G41+[66]декабрь№1!M41+[66]декабрь№1!P41</f>
        <v>100006.04999999999</v>
      </c>
      <c r="E20" s="4">
        <f>[66]декабрь№1!AP41</f>
        <v>82023.356119999997</v>
      </c>
      <c r="F20" s="1"/>
      <c r="G20" s="1"/>
      <c r="H20" s="4">
        <f>C20+D20-E20-G20</f>
        <v>33733.199012037527</v>
      </c>
      <c r="I20" s="4"/>
    </row>
    <row r="21" spans="2:9" x14ac:dyDescent="0.25">
      <c r="B21" s="1" t="s">
        <v>11</v>
      </c>
      <c r="C21" s="4">
        <f>[66]декабрь№1!AT41</f>
        <v>33733.199012037527</v>
      </c>
      <c r="D21" s="1">
        <f>[66]декабрь№1!G42+[66]декабрь№1!M42+[66]декабрь№1!P42</f>
        <v>102781.08</v>
      </c>
      <c r="E21" s="4">
        <f>[66]декабрь№1!AP42</f>
        <v>84371.610160000011</v>
      </c>
      <c r="F21" s="1"/>
      <c r="G21" s="1"/>
      <c r="H21" s="4">
        <f>C21+D21-E21-G21</f>
        <v>52142.668852037517</v>
      </c>
      <c r="I21" s="4"/>
    </row>
    <row r="22" spans="2:9" x14ac:dyDescent="0.25">
      <c r="B22" s="1" t="s">
        <v>12</v>
      </c>
      <c r="C22" s="4">
        <f>[66]декабрь№1!AT42</f>
        <v>52142.668852037517</v>
      </c>
      <c r="D22" s="1">
        <f>[66]декабрь№1!G43+[66]декабрь№1!M43+[66]декабрь№1!P43</f>
        <v>104656.1</v>
      </c>
      <c r="E22" s="4">
        <f>[66]декабрь№1!AP43</f>
        <v>81681.778960000011</v>
      </c>
      <c r="F22" s="1"/>
      <c r="G22" s="1"/>
      <c r="H22" s="4">
        <f>C22+D22-E22-G22</f>
        <v>75116.989892037513</v>
      </c>
      <c r="I22" s="4"/>
    </row>
    <row r="23" spans="2:9" x14ac:dyDescent="0.25">
      <c r="B23" s="1" t="s">
        <v>13</v>
      </c>
      <c r="C23" s="4">
        <f>[66]декабрь№1!AT43</f>
        <v>75116.989892037513</v>
      </c>
      <c r="D23" s="1">
        <f>[66]декабрь№1!G44+[66]декабрь№1!M44+[66]декабрь№1!P44</f>
        <v>99586.83</v>
      </c>
      <c r="E23" s="4">
        <f>[66]декабрь№1!AP44</f>
        <v>81543.46236000002</v>
      </c>
      <c r="F23" s="1"/>
      <c r="G23" s="1"/>
      <c r="H23" s="4">
        <f>C23+D23-E23-G23</f>
        <v>93160.357532037495</v>
      </c>
      <c r="I23" s="4"/>
    </row>
    <row r="24" spans="2:9" x14ac:dyDescent="0.25">
      <c r="B24" s="1" t="s">
        <v>14</v>
      </c>
      <c r="C24" s="4">
        <f>[66]декабрь№1!AT44</f>
        <v>93160.357532037495</v>
      </c>
      <c r="D24" s="1">
        <f>[66]декабрь№1!G45+[66]декабрь№1!M45+[66]декабрь№1!P45</f>
        <v>100808.97</v>
      </c>
      <c r="E24" s="4">
        <f>[66]декабрь№1!AP45</f>
        <v>83281.240040000004</v>
      </c>
      <c r="F24" s="1"/>
      <c r="G24" s="1"/>
      <c r="H24" s="4">
        <f>C24+D24-E24-G24</f>
        <v>110688.08749203751</v>
      </c>
      <c r="I24" s="4"/>
    </row>
    <row r="25" spans="2:9" x14ac:dyDescent="0.25">
      <c r="B25" s="1" t="s">
        <v>15</v>
      </c>
      <c r="C25" s="4">
        <f>[66]декабрь№1!AT45</f>
        <v>110688.08749203751</v>
      </c>
      <c r="D25" s="1">
        <f>[66]декабрь№1!G46+[66]декабрь№1!M46+[66]декабрь№1!P46</f>
        <v>137912.71000000002</v>
      </c>
      <c r="E25" s="4">
        <f>[66]декабрь№1!AP46</f>
        <v>85374.728040000016</v>
      </c>
      <c r="F25" s="1" t="s">
        <v>56</v>
      </c>
      <c r="G25" s="1">
        <v>18802.86</v>
      </c>
      <c r="H25" s="4">
        <f>C25+D25-E25-G25</f>
        <v>144423.20945203752</v>
      </c>
      <c r="I25" s="4"/>
    </row>
    <row r="26" spans="2:9" x14ac:dyDescent="0.25">
      <c r="B26" s="1" t="s">
        <v>16</v>
      </c>
      <c r="C26" s="4">
        <f>[66]декабрь№1!AT46</f>
        <v>144423.20945203752</v>
      </c>
      <c r="D26" s="1">
        <f>[66]декабрь№1!G47+[66]декабрь№1!M47+[66]декабрь№1!P47</f>
        <v>103122.36</v>
      </c>
      <c r="E26" s="4">
        <f>[66]декабрь№1!AP47</f>
        <v>86378.24040000001</v>
      </c>
      <c r="F26" s="1"/>
      <c r="G26" s="1">
        <f>[66]декабрь№1!AR47</f>
        <v>0</v>
      </c>
      <c r="H26" s="4">
        <f>C26+D26-E26-G26</f>
        <v>161167.3290520375</v>
      </c>
      <c r="I26" s="4"/>
    </row>
    <row r="27" spans="2:9" x14ac:dyDescent="0.25">
      <c r="B27" s="1" t="s">
        <v>17</v>
      </c>
      <c r="C27" s="4">
        <f>[66]декабрь№1!AT47</f>
        <v>161167.3290520375</v>
      </c>
      <c r="D27" s="1">
        <f>[66]декабрь№1!G48+[66]декабрь№1!M48+[66]декабрь№1!P48</f>
        <v>100386.06999999999</v>
      </c>
      <c r="E27" s="4">
        <f>[66]декабрь№1!AP48</f>
        <v>83225.862360000014</v>
      </c>
      <c r="F27" s="1"/>
      <c r="G27" s="1">
        <f>[66]декабрь№1!AR48</f>
        <v>0</v>
      </c>
      <c r="H27" s="4">
        <f>C27+D27-E27-G27</f>
        <v>178327.53669203748</v>
      </c>
      <c r="I27" s="4"/>
    </row>
    <row r="28" spans="2:9" x14ac:dyDescent="0.25">
      <c r="B28" s="1"/>
      <c r="C28" s="1"/>
      <c r="D28" s="1"/>
      <c r="E28" s="1"/>
      <c r="F28" s="1"/>
      <c r="G28" s="1"/>
      <c r="H28" s="1"/>
      <c r="I28" s="1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9.7109375" customWidth="1"/>
    <col min="7" max="7" width="12" customWidth="1"/>
    <col min="8" max="8" width="14.28515625" customWidth="1"/>
    <col min="9" max="9" width="13.42578125" customWidth="1"/>
  </cols>
  <sheetData>
    <row r="4" spans="2:9" x14ac:dyDescent="0.25">
      <c r="E4" s="2" t="s">
        <v>218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[67]декабрь№1!AP29</f>
        <v>-28197.328979704387</v>
      </c>
      <c r="D9" s="1">
        <f>[67]декабрь№1!G30</f>
        <v>19856.28</v>
      </c>
      <c r="E9" s="4">
        <f>[67]декабрь№1!AL30</f>
        <v>16081.002179999999</v>
      </c>
      <c r="F9" s="1"/>
      <c r="G9" s="1">
        <f>[67]декабрь№1!AN30</f>
        <v>0</v>
      </c>
      <c r="H9" s="1"/>
      <c r="I9" s="4">
        <f>C9+D9-E9-G9</f>
        <v>-24422.051159704388</v>
      </c>
    </row>
    <row r="10" spans="2:9" x14ac:dyDescent="0.25">
      <c r="B10" s="1" t="s">
        <v>12</v>
      </c>
      <c r="C10" s="4">
        <f>[67]декабрь№1!AP30</f>
        <v>-24222.051159704388</v>
      </c>
      <c r="D10" s="1">
        <f>[67]декабрь№1!G31</f>
        <v>18230.36</v>
      </c>
      <c r="E10" s="4">
        <f>[67]декабрь№1!AL31</f>
        <v>15719.93298</v>
      </c>
      <c r="F10" s="1"/>
      <c r="G10" s="1">
        <f>[67]декабрь№1!AN31</f>
        <v>0</v>
      </c>
      <c r="H10" s="1"/>
      <c r="I10" s="4">
        <f>C10+D10-E10-G10</f>
        <v>-21711.624139704385</v>
      </c>
    </row>
    <row r="11" spans="2:9" x14ac:dyDescent="0.25">
      <c r="B11" s="1" t="s">
        <v>13</v>
      </c>
      <c r="C11" s="4">
        <f>[67]декабрь№1!AP31</f>
        <v>-21511.624139704385</v>
      </c>
      <c r="D11" s="1">
        <f>[67]декабрь№1!G32</f>
        <v>19677</v>
      </c>
      <c r="E11" s="4">
        <f>[67]декабрь№1!AL32</f>
        <v>16145.650580000001</v>
      </c>
      <c r="F11" s="1"/>
      <c r="G11" s="1">
        <f>[67]декабрь№1!AN32</f>
        <v>0</v>
      </c>
      <c r="H11" s="1"/>
      <c r="I11" s="4">
        <f>C11+D11-E11-G11</f>
        <v>-17980.274719704386</v>
      </c>
    </row>
    <row r="12" spans="2:9" x14ac:dyDescent="0.25">
      <c r="B12" s="1" t="s">
        <v>14</v>
      </c>
      <c r="C12" s="4">
        <f>[67]декабрь№1!AP32</f>
        <v>-17780.274719704386</v>
      </c>
      <c r="D12" s="1">
        <f>[67]декабрь№1!G33</f>
        <v>7742.8099999999995</v>
      </c>
      <c r="E12" s="4">
        <f>[67]декабрь№1!AL33</f>
        <v>13317.334940000001</v>
      </c>
      <c r="F12" s="1"/>
      <c r="G12" s="1">
        <f>[67]декабрь№1!AN33</f>
        <v>0</v>
      </c>
      <c r="H12" s="1"/>
      <c r="I12" s="4">
        <f>C12+D12-E12-G12</f>
        <v>-23354.799659704389</v>
      </c>
    </row>
    <row r="13" spans="2:9" x14ac:dyDescent="0.25">
      <c r="B13" s="1" t="s">
        <v>15</v>
      </c>
      <c r="C13" s="4">
        <f>[67]декабрь№1!AP33</f>
        <v>-23154.799659704389</v>
      </c>
      <c r="D13" s="1">
        <f>[67]декабрь№1!G34</f>
        <v>4899.83</v>
      </c>
      <c r="E13" s="4">
        <f>[67]декабрь№1!AL34</f>
        <v>12753.03174</v>
      </c>
      <c r="F13" s="1"/>
      <c r="G13" s="1">
        <f>[67]декабрь№1!AN34</f>
        <v>0</v>
      </c>
      <c r="H13" s="1"/>
      <c r="I13" s="4">
        <f>C13+D13-E13-G13</f>
        <v>-31008.001399704386</v>
      </c>
    </row>
    <row r="14" spans="2:9" x14ac:dyDescent="0.25">
      <c r="B14" s="1" t="s">
        <v>16</v>
      </c>
      <c r="C14" s="4">
        <f>[67]декабрь№1!AP34</f>
        <v>-30808.001399704386</v>
      </c>
      <c r="D14" s="1">
        <f>[67]декабрь№1!G35</f>
        <v>5722.88</v>
      </c>
      <c r="E14" s="4">
        <f>[67]декабрь№1!AL35</f>
        <v>12829.5409</v>
      </c>
      <c r="F14" s="1"/>
      <c r="G14" s="1">
        <f>[67]декабрь№1!AN35</f>
        <v>0</v>
      </c>
      <c r="H14" s="1"/>
      <c r="I14" s="4">
        <f>C14+D14-E14-G14</f>
        <v>-37914.662299704389</v>
      </c>
    </row>
    <row r="15" spans="2:9" x14ac:dyDescent="0.25">
      <c r="B15" s="1" t="s">
        <v>17</v>
      </c>
      <c r="C15" s="4">
        <f>[67]декабрь№1!AP35</f>
        <v>-37714.662299704389</v>
      </c>
      <c r="D15" s="1">
        <f>[67]декабрь№1!G36</f>
        <v>7186.3600000000006</v>
      </c>
      <c r="E15" s="4">
        <f>[67]декабрь№1!AL36</f>
        <v>12904.20802</v>
      </c>
      <c r="F15" s="1"/>
      <c r="G15" s="1">
        <f>[67]декабрь№1!AN36</f>
        <v>0</v>
      </c>
      <c r="H15" s="1"/>
      <c r="I15" s="4">
        <f>C15+D15-E15-G15</f>
        <v>-43432.510319704386</v>
      </c>
    </row>
    <row r="16" spans="2:9" x14ac:dyDescent="0.25">
      <c r="B16" s="1" t="s">
        <v>18</v>
      </c>
      <c r="C16" s="4">
        <f>[67]декабрь№1!AP36</f>
        <v>-43232.510319704386</v>
      </c>
      <c r="D16" s="1">
        <f>[67]декабрь№1!G37</f>
        <v>5350.01</v>
      </c>
      <c r="E16" s="4">
        <f>[67]декабрь№1!AL37</f>
        <v>12628.798379999998</v>
      </c>
      <c r="F16" s="1"/>
      <c r="G16" s="1">
        <f>[67]декабрь№1!AN37</f>
        <v>0</v>
      </c>
      <c r="H16" s="1"/>
      <c r="I16" s="4">
        <f>C16+D16-E16-G16</f>
        <v>-50511.298699704384</v>
      </c>
    </row>
    <row r="17" spans="2:9" x14ac:dyDescent="0.25">
      <c r="B17" s="1" t="s">
        <v>20</v>
      </c>
      <c r="C17" s="4">
        <f>[67]декабрь№1!AP37</f>
        <v>-50311.298699704384</v>
      </c>
      <c r="D17" s="1">
        <f>[67]декабрь№1!G38</f>
        <v>6954.5599999999995</v>
      </c>
      <c r="E17" s="4">
        <f>[67]декабрь№1!AL38</f>
        <v>13108.658739999999</v>
      </c>
      <c r="F17" s="1" t="s">
        <v>105</v>
      </c>
      <c r="G17" s="1">
        <v>42259.87</v>
      </c>
      <c r="H17" s="1"/>
      <c r="I17" s="4">
        <f>C17+D17-E17-G17</f>
        <v>-98725.267439704388</v>
      </c>
    </row>
    <row r="18" spans="2:9" x14ac:dyDescent="0.25">
      <c r="B18" s="1" t="s">
        <v>22</v>
      </c>
      <c r="C18" s="4">
        <f>[67]декабрь№1!AP38</f>
        <v>-98525.267439704388</v>
      </c>
      <c r="D18" s="1">
        <f>[67]декабрь№1!G39</f>
        <v>3951.9799999999996</v>
      </c>
      <c r="E18" s="4">
        <f>[67]декабрь№1!AL39</f>
        <v>12329.14322</v>
      </c>
      <c r="F18" s="1" t="s">
        <v>219</v>
      </c>
      <c r="G18" s="1">
        <f>[67]декабрь№1!AN39</f>
        <v>64939.07</v>
      </c>
      <c r="H18" s="1"/>
      <c r="I18" s="4">
        <f>C18+D18-E18-G18</f>
        <v>-171841.50065970438</v>
      </c>
    </row>
    <row r="19" spans="2:9" x14ac:dyDescent="0.25">
      <c r="B19" s="1" t="s">
        <v>23</v>
      </c>
      <c r="C19" s="4">
        <f>[67]декабрь№1!AP39</f>
        <v>-171341.50065970438</v>
      </c>
      <c r="D19" s="1">
        <f>[67]декабрь№1!G40</f>
        <v>7173.33</v>
      </c>
      <c r="E19" s="4">
        <f>[67]декабрь№1!AL40</f>
        <v>12983.63206</v>
      </c>
      <c r="F19" s="1"/>
      <c r="G19" s="1"/>
      <c r="H19" s="1"/>
      <c r="I19" s="4">
        <f>C19+D19-E19-G19</f>
        <v>-177151.8027197044</v>
      </c>
    </row>
    <row r="20" spans="2:9" x14ac:dyDescent="0.25">
      <c r="B20" s="1" t="s">
        <v>53</v>
      </c>
      <c r="C20" s="4">
        <f>[67]декабрь№1!AP40</f>
        <v>-176651.8027197044</v>
      </c>
      <c r="D20" s="1">
        <f>[67]декабрь№1!G41</f>
        <v>3823.74</v>
      </c>
      <c r="E20" s="4">
        <f>[67]декабрь№1!AL41</f>
        <v>12453.264020000001</v>
      </c>
      <c r="F20" s="1"/>
      <c r="G20" s="1"/>
      <c r="H20" s="1"/>
      <c r="I20" s="4">
        <f>C20+D20-E20-G20</f>
        <v>-185281.32673970441</v>
      </c>
    </row>
    <row r="21" spans="2:9" x14ac:dyDescent="0.25">
      <c r="B21" s="1" t="s">
        <v>11</v>
      </c>
      <c r="C21" s="4">
        <f>[67]декабрь№1!AP41</f>
        <v>-184781.32673970441</v>
      </c>
      <c r="D21" s="1">
        <f>[67]декабрь№1!G42</f>
        <v>10813.6</v>
      </c>
      <c r="E21" s="4">
        <f>[67]декабрь№1!AL42</f>
        <v>14586.173219999999</v>
      </c>
      <c r="F21" s="1"/>
      <c r="G21" s="1"/>
      <c r="H21" s="1"/>
      <c r="I21" s="4">
        <f>C21+D21-E21-G21</f>
        <v>-188553.8999597044</v>
      </c>
    </row>
    <row r="22" spans="2:9" x14ac:dyDescent="0.25">
      <c r="B22" s="1" t="s">
        <v>12</v>
      </c>
      <c r="C22" s="4">
        <f>[67]декабрь№1!AP42</f>
        <v>-188053.8999597044</v>
      </c>
      <c r="D22" s="1">
        <f>[67]декабрь№1!G43</f>
        <v>6129.63</v>
      </c>
      <c r="E22" s="4">
        <f>[67]декабрь№1!AL43</f>
        <v>12983.755419999998</v>
      </c>
      <c r="F22" s="1"/>
      <c r="G22" s="1"/>
      <c r="H22" s="1"/>
      <c r="I22" s="4">
        <f>C22+D22-E22-G22</f>
        <v>-194908.0253797044</v>
      </c>
    </row>
    <row r="23" spans="2:9" x14ac:dyDescent="0.25">
      <c r="B23" s="1" t="s">
        <v>13</v>
      </c>
      <c r="C23" s="4">
        <f>[67]декабрь№1!AP43</f>
        <v>-194408.0253797044</v>
      </c>
      <c r="D23" s="1">
        <f>[67]декабрь№1!G44</f>
        <v>5617.46</v>
      </c>
      <c r="E23" s="4">
        <f>[67]декабрь№1!AL44</f>
        <v>12817.042899999999</v>
      </c>
      <c r="F23" s="1"/>
      <c r="G23" s="1"/>
      <c r="H23" s="1"/>
      <c r="I23" s="4">
        <f>C23+D23-E23-G23</f>
        <v>-201607.60827970441</v>
      </c>
    </row>
    <row r="24" spans="2:9" x14ac:dyDescent="0.25">
      <c r="B24" s="1" t="s">
        <v>14</v>
      </c>
      <c r="C24" s="4">
        <f>[67]декабрь№1!AP44</f>
        <v>-201107.60827970441</v>
      </c>
      <c r="D24" s="1">
        <f>[67]декабрь№1!G45</f>
        <v>4432.5300000000007</v>
      </c>
      <c r="E24" s="4">
        <f>[67]декабрь№1!AL45</f>
        <v>12899.323260000001</v>
      </c>
      <c r="F24" s="1"/>
      <c r="G24" s="1"/>
      <c r="H24" s="1"/>
      <c r="I24" s="4">
        <f>C24+D24-E24-G24</f>
        <v>-209574.40153970441</v>
      </c>
    </row>
    <row r="25" spans="2:9" x14ac:dyDescent="0.25">
      <c r="B25" s="1" t="s">
        <v>15</v>
      </c>
      <c r="C25" s="4">
        <f>[67]декабрь№1!AP45</f>
        <v>-209374.40153970441</v>
      </c>
      <c r="D25" s="1">
        <f>[67]декабрь№1!G46</f>
        <v>5384.3700000000008</v>
      </c>
      <c r="E25" s="4">
        <f>[67]декабрь№1!AL46</f>
        <v>12809.028699999999</v>
      </c>
      <c r="F25" s="1"/>
      <c r="G25" s="1"/>
      <c r="H25" s="1"/>
      <c r="I25" s="4">
        <f>C25+D25-E25-G25</f>
        <v>-216799.06023970441</v>
      </c>
    </row>
    <row r="26" spans="2:9" x14ac:dyDescent="0.25">
      <c r="B26" s="1" t="s">
        <v>16</v>
      </c>
      <c r="C26" s="4">
        <f>[67]декабрь№1!AP46</f>
        <v>-216599.06023970441</v>
      </c>
      <c r="D26" s="1">
        <f>[67]декабрь№1!G47</f>
        <v>5596.42</v>
      </c>
      <c r="E26" s="4">
        <f>[67]декабрь№1!AL47</f>
        <v>12718.05546</v>
      </c>
      <c r="F26" s="1"/>
      <c r="G26" s="1"/>
      <c r="H26" s="1"/>
      <c r="I26" s="4">
        <f>C26+D26-E26-G26</f>
        <v>-223720.6956997044</v>
      </c>
    </row>
    <row r="27" spans="2:9" x14ac:dyDescent="0.25">
      <c r="B27" s="1" t="s">
        <v>17</v>
      </c>
      <c r="C27" s="4">
        <f>[67]декабрь№1!AP47</f>
        <v>-223520.6956997044</v>
      </c>
      <c r="D27" s="1">
        <f>[67]декабрь№1!G48</f>
        <v>6507.8600000000006</v>
      </c>
      <c r="E27" s="4">
        <f>[67]декабрь№1!AL48</f>
        <v>13068.216259999999</v>
      </c>
      <c r="F27" s="1"/>
      <c r="G27" s="1"/>
      <c r="H27" s="1"/>
      <c r="I27" s="4">
        <f>C27+D27-E27-G27</f>
        <v>-230081.0519597044</v>
      </c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34.85546875" bestFit="1" customWidth="1"/>
    <col min="7" max="7" width="9.140625" bestFit="1" customWidth="1"/>
    <col min="9" max="9" width="10.28515625" bestFit="1" customWidth="1"/>
  </cols>
  <sheetData>
    <row r="4" spans="2:9" x14ac:dyDescent="0.25">
      <c r="E4" s="2" t="s">
        <v>220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[68]декабрь№1!AP29</f>
        <v>-84624.228045044234</v>
      </c>
      <c r="D9" s="1">
        <f>[68]декабрь№1!G30+[68]декабрь№1!M30</f>
        <v>14570.43</v>
      </c>
      <c r="E9" s="4">
        <f>[68]декабрь№1!AL30</f>
        <v>22300.889640000001</v>
      </c>
      <c r="F9" s="1"/>
      <c r="G9" s="1">
        <f>[68]декабрь№1!AN30</f>
        <v>0</v>
      </c>
      <c r="H9" s="1"/>
      <c r="I9" s="4">
        <f>C9+D9-E9-G9</f>
        <v>-92354.68768504425</v>
      </c>
    </row>
    <row r="10" spans="2:9" x14ac:dyDescent="0.25">
      <c r="B10" s="1" t="s">
        <v>12</v>
      </c>
      <c r="C10" s="4">
        <f>[68]декабрь№1!AP30</f>
        <v>-92354.68768504425</v>
      </c>
      <c r="D10" s="1">
        <f>[68]декабрь№1!G31+[68]декабрь№1!M31</f>
        <v>25376.09</v>
      </c>
      <c r="E10" s="4">
        <f>[68]декабрь№1!AL31</f>
        <v>24428.035080000001</v>
      </c>
      <c r="F10" s="1"/>
      <c r="G10" s="1">
        <f>[68]декабрь№1!AN31</f>
        <v>0</v>
      </c>
      <c r="H10" s="1"/>
      <c r="I10" s="4">
        <f>C10+D10-E10-G10</f>
        <v>-91406.632765044254</v>
      </c>
    </row>
    <row r="11" spans="2:9" x14ac:dyDescent="0.25">
      <c r="B11" s="1" t="s">
        <v>13</v>
      </c>
      <c r="C11" s="4">
        <f>[68]декабрь№1!AP31</f>
        <v>-91406.632765044254</v>
      </c>
      <c r="D11" s="1">
        <f>[68]декабрь№1!G32+[68]декабрь№1!M32</f>
        <v>24942.65</v>
      </c>
      <c r="E11" s="4">
        <f>[68]декабрь№1!AL32</f>
        <v>25088.493880000002</v>
      </c>
      <c r="F11" s="1" t="s">
        <v>106</v>
      </c>
      <c r="G11" s="1">
        <f>[68]декабрь№1!AN32</f>
        <v>46763.15</v>
      </c>
      <c r="H11" s="1"/>
      <c r="I11" s="4">
        <f>C11+D11-E11-G11</f>
        <v>-138315.62664504425</v>
      </c>
    </row>
    <row r="12" spans="2:9" x14ac:dyDescent="0.25">
      <c r="B12" s="1" t="s">
        <v>14</v>
      </c>
      <c r="C12" s="4">
        <f>[68]декабрь№1!AP32</f>
        <v>-138315.62664504425</v>
      </c>
      <c r="D12" s="1">
        <f>[68]декабрь№1!G33+[68]декабрь№1!M33</f>
        <v>24306.85</v>
      </c>
      <c r="E12" s="4">
        <f>[68]декабрь№1!AL33</f>
        <v>24655.980760000002</v>
      </c>
      <c r="F12" s="1"/>
      <c r="G12" s="1">
        <f>[68]декабрь№1!AN33</f>
        <v>0</v>
      </c>
      <c r="H12" s="1"/>
      <c r="I12" s="4">
        <f>C12+D12-E12-G12</f>
        <v>-138664.75740504425</v>
      </c>
    </row>
    <row r="13" spans="2:9" x14ac:dyDescent="0.25">
      <c r="B13" s="1" t="s">
        <v>15</v>
      </c>
      <c r="C13" s="4">
        <f>[68]декабрь№1!AP33</f>
        <v>-138664.75740504425</v>
      </c>
      <c r="D13" s="1">
        <f>[68]декабрь№1!G34+[68]декабрь№1!M34</f>
        <v>23598.33</v>
      </c>
      <c r="E13" s="4">
        <f>[68]декабрь№1!AL34</f>
        <v>24475.850439999998</v>
      </c>
      <c r="F13" s="1"/>
      <c r="G13" s="1">
        <f>[68]декабрь№1!AN34</f>
        <v>0</v>
      </c>
      <c r="H13" s="1"/>
      <c r="I13" s="4">
        <f>C13+D13-E13-G13</f>
        <v>-139542.27784504424</v>
      </c>
    </row>
    <row r="14" spans="2:9" x14ac:dyDescent="0.25">
      <c r="B14" s="1" t="s">
        <v>16</v>
      </c>
      <c r="C14" s="4">
        <f>[68]декабрь№1!AP34</f>
        <v>-139542.27784504424</v>
      </c>
      <c r="D14" s="1">
        <f>[68]декабрь№1!G35+[68]декабрь№1!M35</f>
        <v>19585.54</v>
      </c>
      <c r="E14" s="4">
        <f>[68]декабрь№1!AL35</f>
        <v>24117.636480000001</v>
      </c>
      <c r="F14" s="1" t="s">
        <v>35</v>
      </c>
      <c r="G14" s="1">
        <f>[68]декабрь№1!AN35</f>
        <v>63808.08</v>
      </c>
      <c r="H14" s="1"/>
      <c r="I14" s="4">
        <f>C14+D14-E14-G14</f>
        <v>-207882.45432504424</v>
      </c>
    </row>
    <row r="15" spans="2:9" x14ac:dyDescent="0.25">
      <c r="B15" s="1" t="s">
        <v>17</v>
      </c>
      <c r="C15" s="4">
        <f>[68]декабрь№1!AP35</f>
        <v>-207882.45432504424</v>
      </c>
      <c r="D15" s="1">
        <f>[68]декабрь№1!G36+[68]декабрь№1!M36</f>
        <v>26182.769999999997</v>
      </c>
      <c r="E15" s="4">
        <f>[68]декабрь№1!AL36</f>
        <v>24307.548840000003</v>
      </c>
      <c r="F15" s="1"/>
      <c r="G15" s="1">
        <f>[68]декабрь№1!AN36</f>
        <v>0</v>
      </c>
      <c r="H15" s="1"/>
      <c r="I15" s="4">
        <f>C15+D15-E15-G15</f>
        <v>-206007.23316504425</v>
      </c>
    </row>
    <row r="16" spans="2:9" x14ac:dyDescent="0.25">
      <c r="B16" s="1" t="s">
        <v>18</v>
      </c>
      <c r="C16" s="4">
        <f>[68]декабрь№1!AP36</f>
        <v>-206007.23316504425</v>
      </c>
      <c r="D16" s="1">
        <f>[68]декабрь№1!G37+[68]декабрь№1!M37</f>
        <v>30014.260000000002</v>
      </c>
      <c r="E16" s="4">
        <f>[68]декабрь№1!AL37</f>
        <v>25288.636160000002</v>
      </c>
      <c r="F16" s="1"/>
      <c r="G16" s="1">
        <f>[68]декабрь№1!AN37</f>
        <v>0</v>
      </c>
      <c r="H16" s="1"/>
      <c r="I16" s="4">
        <f>C16+D16-E16-G16</f>
        <v>-201281.60932504424</v>
      </c>
    </row>
    <row r="17" spans="2:9" x14ac:dyDescent="0.25">
      <c r="B17" s="1" t="s">
        <v>20</v>
      </c>
      <c r="C17" s="4">
        <f>[68]декабрь№1!AP37</f>
        <v>-201281.60932504424</v>
      </c>
      <c r="D17" s="1">
        <f>[68]декабрь№1!G38+[68]декабрь№1!M38</f>
        <v>133459.08000000002</v>
      </c>
      <c r="E17" s="4">
        <f>[68]декабрь№1!AL38</f>
        <v>53012.292080000007</v>
      </c>
      <c r="F17" s="1"/>
      <c r="G17" s="1">
        <f>[68]декабрь№1!AN38</f>
        <v>0</v>
      </c>
      <c r="H17" s="1"/>
      <c r="I17" s="4">
        <f>C17+D17-E17-G17</f>
        <v>-120834.82140504423</v>
      </c>
    </row>
    <row r="18" spans="2:9" x14ac:dyDescent="0.25">
      <c r="B18" s="1" t="s">
        <v>22</v>
      </c>
      <c r="C18" s="4">
        <f>[68]декабрь№1!AP38</f>
        <v>-120834.82140504423</v>
      </c>
      <c r="D18" s="1">
        <f>[68]декабрь№1!G39+[68]декабрь№1!M39</f>
        <v>51209.189999999995</v>
      </c>
      <c r="E18" s="4">
        <f>[68]декабрь№1!AL39</f>
        <v>31086.87156</v>
      </c>
      <c r="F18" s="1"/>
      <c r="G18" s="1">
        <f>[68]декабрь№1!AN39</f>
        <v>0</v>
      </c>
      <c r="H18" s="1"/>
      <c r="I18" s="4">
        <f>C18+D18-E18-G18</f>
        <v>-100712.50296504423</v>
      </c>
    </row>
    <row r="19" spans="2:9" x14ac:dyDescent="0.25">
      <c r="B19" s="1" t="s">
        <v>23</v>
      </c>
      <c r="C19" s="4">
        <f>[68]декабрь№1!AP39</f>
        <v>-100712.50296504423</v>
      </c>
      <c r="D19" s="1">
        <f>[68]декабрь№1!G40+[68]декабрь№1!M40</f>
        <v>49518.899999999994</v>
      </c>
      <c r="E19" s="4">
        <f>[68]декабрь№1!AL40</f>
        <v>30732.210640000001</v>
      </c>
      <c r="F19" s="1"/>
      <c r="G19" s="1">
        <f>[68]декабрь№1!AN40</f>
        <v>0</v>
      </c>
      <c r="H19" s="1"/>
      <c r="I19" s="4">
        <f>C19+D19-E19-G19</f>
        <v>-81925.813605044241</v>
      </c>
    </row>
    <row r="20" spans="2:9" x14ac:dyDescent="0.25">
      <c r="B20" s="1" t="s">
        <v>53</v>
      </c>
      <c r="C20" s="4">
        <f>[68]декабрь№1!AP40</f>
        <v>-81925.813605044241</v>
      </c>
      <c r="D20" s="1">
        <f>[68]декабрь№1!G41+[68]декабрь№1!M41</f>
        <v>38960.61</v>
      </c>
      <c r="E20" s="4">
        <f>[68]декабрь№1!AL41</f>
        <v>28079.034280000003</v>
      </c>
      <c r="F20" s="1"/>
      <c r="G20" s="1">
        <f>[68]декабрь№1!AN41</f>
        <v>0</v>
      </c>
      <c r="H20" s="1"/>
      <c r="I20" s="4">
        <f>C20+D20-E20-G20</f>
        <v>-71044.237885044247</v>
      </c>
    </row>
    <row r="21" spans="2:9" x14ac:dyDescent="0.25">
      <c r="B21" s="1" t="s">
        <v>11</v>
      </c>
      <c r="C21" s="4">
        <f>[68]декабрь№1!AP41</f>
        <v>-71044.237885044247</v>
      </c>
      <c r="D21" s="1">
        <f>[68]декабрь№1!G42+[68]декабрь№1!M42</f>
        <v>31458.300000000003</v>
      </c>
      <c r="E21" s="4">
        <f>[68]декабрь№1!AL42</f>
        <v>28903.990320000001</v>
      </c>
      <c r="F21" s="1"/>
      <c r="G21" s="1">
        <f>[68]декабрь№1!AN42</f>
        <v>0</v>
      </c>
      <c r="H21" s="1"/>
      <c r="I21" s="4">
        <f>C21+D21-E21-G21</f>
        <v>-68489.928205044242</v>
      </c>
    </row>
    <row r="22" spans="2:9" x14ac:dyDescent="0.25">
      <c r="B22" s="1" t="s">
        <v>12</v>
      </c>
      <c r="C22" s="4">
        <f>[68]декабрь№1!AP42</f>
        <v>-68489.928205044242</v>
      </c>
      <c r="D22" s="1">
        <f>[68]декабрь№1!G43+[68]декабрь№1!M43</f>
        <v>38083.81</v>
      </c>
      <c r="E22" s="4">
        <f>[68]декабрь№1!AL43</f>
        <v>26996.59316</v>
      </c>
      <c r="F22" s="1"/>
      <c r="G22" s="1">
        <f>[68]декабрь№1!AN43</f>
        <v>0</v>
      </c>
      <c r="H22" s="1"/>
      <c r="I22" s="4">
        <f>C22+D22-E22-G22</f>
        <v>-57402.711365044248</v>
      </c>
    </row>
    <row r="23" spans="2:9" x14ac:dyDescent="0.25">
      <c r="B23" s="1" t="s">
        <v>13</v>
      </c>
      <c r="C23" s="4">
        <f>[68]декабрь№1!AP43</f>
        <v>-57402.711365044248</v>
      </c>
      <c r="D23" s="1">
        <f>[68]декабрь№1!G44+[68]декабрь№1!M44</f>
        <v>37149.07</v>
      </c>
      <c r="E23" s="4">
        <f>[68]декабрь№1!AL44</f>
        <v>28738.790919999999</v>
      </c>
      <c r="F23" s="1"/>
      <c r="G23" s="1">
        <f>[68]декабрь№1!AN44</f>
        <v>0</v>
      </c>
      <c r="H23" s="1"/>
      <c r="I23" s="4">
        <f>C23+D23-E23-G23</f>
        <v>-48992.432285044248</v>
      </c>
    </row>
    <row r="24" spans="2:9" x14ac:dyDescent="0.25">
      <c r="B24" s="1" t="s">
        <v>14</v>
      </c>
      <c r="C24" s="4">
        <f>[68]декабрь№1!AP44</f>
        <v>-48992.432285044248</v>
      </c>
      <c r="D24" s="1">
        <f>[68]декабрь№1!G45+[68]декабрь№1!M45</f>
        <v>35909.72</v>
      </c>
      <c r="E24" s="4">
        <f>[68]декабрь№1!AL45</f>
        <v>27407.944159999999</v>
      </c>
      <c r="F24" s="1"/>
      <c r="G24" s="1">
        <f>[68]декабрь№1!AN45</f>
        <v>0</v>
      </c>
      <c r="H24" s="1"/>
      <c r="I24" s="4">
        <f>C24+D24-E24-G24</f>
        <v>-40490.656445044246</v>
      </c>
    </row>
    <row r="25" spans="2:9" x14ac:dyDescent="0.25">
      <c r="B25" s="1" t="s">
        <v>15</v>
      </c>
      <c r="C25" s="4">
        <f>[68]декабрь№1!AP45</f>
        <v>-40490.656445044246</v>
      </c>
      <c r="D25" s="1">
        <f>[68]декабрь№1!G46+[68]декабрь№1!M46</f>
        <v>41478.720000000001</v>
      </c>
      <c r="E25" s="4">
        <f>[68]декабрь№1!AL46</f>
        <v>30134.184160000001</v>
      </c>
      <c r="F25" s="1"/>
      <c r="G25" s="1">
        <f>[68]декабрь№1!AN46</f>
        <v>0</v>
      </c>
      <c r="H25" s="1"/>
      <c r="I25" s="4">
        <f>C25+D25-E25-G25</f>
        <v>-29146.120605044245</v>
      </c>
    </row>
    <row r="26" spans="2:9" x14ac:dyDescent="0.25">
      <c r="B26" s="1" t="s">
        <v>16</v>
      </c>
      <c r="C26" s="4">
        <f>[68]декабрь№1!AP46</f>
        <v>-29146.120605044245</v>
      </c>
      <c r="D26" s="1">
        <f>[68]декабрь№1!G47+[68]декабрь№1!M47</f>
        <v>35919.040000000001</v>
      </c>
      <c r="E26" s="4">
        <f>[68]декабрь№1!AL47</f>
        <v>27997.789199999999</v>
      </c>
      <c r="F26" s="1"/>
      <c r="G26" s="1">
        <f>[68]декабрь№1!AN47</f>
        <v>0</v>
      </c>
      <c r="H26" s="1"/>
      <c r="I26" s="4">
        <f>C26+D26-E26-G26</f>
        <v>-21224.869805044244</v>
      </c>
    </row>
    <row r="27" spans="2:9" x14ac:dyDescent="0.25">
      <c r="B27" s="1" t="s">
        <v>17</v>
      </c>
      <c r="C27" s="4">
        <f>[68]декабрь№1!AP47</f>
        <v>-21224.869805044244</v>
      </c>
      <c r="D27" s="1">
        <f>[68]декабрь№1!G48+[68]декабрь№1!M48</f>
        <v>37716.57</v>
      </c>
      <c r="E27" s="4">
        <f>[68]декабрь№1!AL48</f>
        <v>27733.63092</v>
      </c>
      <c r="F27" s="1" t="s">
        <v>56</v>
      </c>
      <c r="G27" s="1">
        <f>[68]декабрь№1!AN48</f>
        <v>93008.3</v>
      </c>
      <c r="H27" s="1"/>
      <c r="I27" s="4">
        <f>C27+D27-E27-G27</f>
        <v>-104250.23072504424</v>
      </c>
    </row>
    <row r="28" spans="2:9" x14ac:dyDescent="0.25">
      <c r="B28" s="1"/>
      <c r="C28" s="4"/>
      <c r="D28" s="1"/>
      <c r="E28" s="4"/>
      <c r="F28" s="1"/>
      <c r="G28" s="1"/>
      <c r="H28" s="1"/>
      <c r="I28" s="4"/>
    </row>
    <row r="29" spans="2:9" x14ac:dyDescent="0.25">
      <c r="B29" s="1"/>
      <c r="C29" s="4"/>
      <c r="D29" s="1"/>
      <c r="E29" s="4"/>
      <c r="F29" s="1"/>
      <c r="G29" s="1"/>
      <c r="H29" s="1"/>
      <c r="I29" s="4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30"/>
  <sheetViews>
    <sheetView topLeftCell="A4" workbookViewId="0">
      <selection activeCell="F36" sqref="F3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42578125" bestFit="1" customWidth="1"/>
    <col min="7" max="7" width="9" bestFit="1" customWidth="1"/>
    <col min="9" max="9" width="10.28515625" bestFit="1" customWidth="1"/>
  </cols>
  <sheetData>
    <row r="6" spans="2:9" x14ac:dyDescent="0.25">
      <c r="E6" s="2" t="s">
        <v>221</v>
      </c>
    </row>
    <row r="8" spans="2:9" ht="15" customHeight="1" x14ac:dyDescent="0.25">
      <c r="B8" s="37" t="s">
        <v>165</v>
      </c>
      <c r="C8" s="37" t="s">
        <v>1</v>
      </c>
      <c r="D8" s="37" t="s">
        <v>2</v>
      </c>
      <c r="E8" s="40" t="s">
        <v>3</v>
      </c>
      <c r="F8" s="42"/>
      <c r="G8" s="41"/>
      <c r="H8" s="43" t="s">
        <v>4</v>
      </c>
      <c r="I8" s="44"/>
    </row>
    <row r="9" spans="2:9" x14ac:dyDescent="0.25">
      <c r="B9" s="38"/>
      <c r="C9" s="38"/>
      <c r="D9" s="38"/>
      <c r="E9" s="47" t="s">
        <v>5</v>
      </c>
      <c r="F9" s="40" t="s">
        <v>6</v>
      </c>
      <c r="G9" s="41"/>
      <c r="H9" s="45"/>
      <c r="I9" s="46"/>
    </row>
    <row r="10" spans="2:9" x14ac:dyDescent="0.25">
      <c r="B10" s="39"/>
      <c r="C10" s="39"/>
      <c r="D10" s="39"/>
      <c r="E10" s="4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[69]декабрь№1!AT29</f>
        <v>-152600.28328458712</v>
      </c>
      <c r="D11" s="1">
        <f>[69]декабрь№1!G30+[69]декабрь№1!M30+[69]декабрь№1!P30</f>
        <v>12473.04</v>
      </c>
      <c r="E11" s="4">
        <f>[69]декабрь№1!AP30</f>
        <v>20431.9424</v>
      </c>
      <c r="F11" s="1"/>
      <c r="G11" s="1">
        <f>[69]декабрь№1!AR30</f>
        <v>0</v>
      </c>
      <c r="H11" s="1"/>
      <c r="I11" s="4">
        <f>C11+D11-E11-G11</f>
        <v>-160559.18568458711</v>
      </c>
    </row>
    <row r="12" spans="2:9" x14ac:dyDescent="0.25">
      <c r="B12" s="1" t="s">
        <v>12</v>
      </c>
      <c r="C12" s="4">
        <f>[69]декабрь№1!AT30</f>
        <v>-160559.18568458711</v>
      </c>
      <c r="D12" s="1">
        <f>[69]декабрь№1!G31+[69]декабрь№1!M31+[69]декабрь№1!P31</f>
        <v>17345.8</v>
      </c>
      <c r="E12" s="4">
        <f>[69]декабрь№1!AP31</f>
        <v>21721.66936</v>
      </c>
      <c r="F12" s="1"/>
      <c r="G12" s="1">
        <f>[69]декабрь№1!AR31</f>
        <v>0</v>
      </c>
      <c r="H12" s="1"/>
      <c r="I12" s="4">
        <f>C12+D12-E12-G12</f>
        <v>-164935.05504458712</v>
      </c>
    </row>
    <row r="13" spans="2:9" x14ac:dyDescent="0.25">
      <c r="B13" s="1" t="s">
        <v>13</v>
      </c>
      <c r="C13" s="4">
        <f>[69]декабрь№1!AT31</f>
        <v>-164935.05504458712</v>
      </c>
      <c r="D13" s="1">
        <f>[69]декабрь№1!G32+[69]декабрь№1!M32+[69]декабрь№1!P32</f>
        <v>26945.42</v>
      </c>
      <c r="E13" s="4">
        <f>[69]декабрь№1!AP32</f>
        <v>27500.767200000002</v>
      </c>
      <c r="F13" s="1"/>
      <c r="G13" s="1">
        <f>[69]декабрь№1!AR32</f>
        <v>0</v>
      </c>
      <c r="H13" s="1"/>
      <c r="I13" s="4">
        <f>C13+D13-E13-G13</f>
        <v>-165490.40224458714</v>
      </c>
    </row>
    <row r="14" spans="2:9" x14ac:dyDescent="0.25">
      <c r="B14" s="1" t="s">
        <v>14</v>
      </c>
      <c r="C14" s="4">
        <f>[69]декабрь№1!AT32</f>
        <v>-165490.40224458714</v>
      </c>
      <c r="D14" s="1">
        <f>[69]декабрь№1!G33+[69]декабрь№1!M33+[69]декабрь№1!P33</f>
        <v>14842.7</v>
      </c>
      <c r="E14" s="4">
        <f>[69]декабрь№1!AP33</f>
        <v>21222.46024</v>
      </c>
      <c r="F14" s="1"/>
      <c r="G14" s="1">
        <f>[69]декабрь№1!AR33</f>
        <v>0</v>
      </c>
      <c r="H14" s="1"/>
      <c r="I14" s="4">
        <f>C14+D14-E14-G14</f>
        <v>-171870.16248458711</v>
      </c>
    </row>
    <row r="15" spans="2:9" x14ac:dyDescent="0.25">
      <c r="B15" s="1" t="s">
        <v>15</v>
      </c>
      <c r="C15" s="4">
        <f>[69]декабрь№1!AT33</f>
        <v>-171870.16248458711</v>
      </c>
      <c r="D15" s="1">
        <f>[69]декабрь№1!G34+[69]декабрь№1!M34+[69]декабрь№1!P34</f>
        <v>36362.43</v>
      </c>
      <c r="E15" s="4">
        <f>[69]декабрь№1!AP34</f>
        <v>26661.688920000001</v>
      </c>
      <c r="F15" s="1"/>
      <c r="G15" s="1">
        <f>[69]декабрь№1!AR34</f>
        <v>0</v>
      </c>
      <c r="H15" s="1"/>
      <c r="I15" s="4">
        <f>C15+D15-E15-G15</f>
        <v>-162169.4214045871</v>
      </c>
    </row>
    <row r="16" spans="2:9" x14ac:dyDescent="0.25">
      <c r="B16" s="1" t="s">
        <v>16</v>
      </c>
      <c r="C16" s="4">
        <f>[69]декабрь№1!AT34</f>
        <v>-162169.4214045871</v>
      </c>
      <c r="D16" s="1">
        <f>[69]декабрь№1!G35+[69]декабрь№1!M35+[69]декабрь№1!P35</f>
        <v>18036.11</v>
      </c>
      <c r="E16" s="4">
        <f>[69]декабрь№1!AP35</f>
        <v>22070.821079999998</v>
      </c>
      <c r="F16" s="1" t="s">
        <v>107</v>
      </c>
      <c r="G16" s="1">
        <f>[69]декабрь№1!AR35</f>
        <v>43669.58</v>
      </c>
      <c r="H16" s="1"/>
      <c r="I16" s="4">
        <f>C16+D16-E16-G16</f>
        <v>-209873.7124845871</v>
      </c>
    </row>
    <row r="17" spans="2:9" x14ac:dyDescent="0.25">
      <c r="B17" s="1" t="s">
        <v>17</v>
      </c>
      <c r="C17" s="4">
        <f>[69]декабрь№1!AT35</f>
        <v>-209873.7124845871</v>
      </c>
      <c r="D17" s="1">
        <f>[69]декабрь№1!G36+[69]декабрь№1!M36+[69]декабрь№1!P36</f>
        <v>16825.77</v>
      </c>
      <c r="E17" s="4">
        <f>[69]декабрь№1!AP36</f>
        <v>22327.776679999999</v>
      </c>
      <c r="F17" s="1"/>
      <c r="G17" s="1">
        <f>[69]декабрь№1!AR36</f>
        <v>0</v>
      </c>
      <c r="H17" s="1"/>
      <c r="I17" s="4">
        <f>C17+D17-E17-G17</f>
        <v>-215375.71916458712</v>
      </c>
    </row>
    <row r="18" spans="2:9" x14ac:dyDescent="0.25">
      <c r="B18" s="1" t="s">
        <v>18</v>
      </c>
      <c r="C18" s="4">
        <f>[69]декабрь№1!AT36</f>
        <v>-215375.71916458712</v>
      </c>
      <c r="D18" s="1">
        <f>[69]декабрь№1!G37+[69]декабрь№1!M37+[69]декабрь№1!P37</f>
        <v>30441.86</v>
      </c>
      <c r="E18" s="4">
        <f>[69]декабрь№1!AP37</f>
        <v>25127.719280000001</v>
      </c>
      <c r="F18" s="1"/>
      <c r="G18" s="1">
        <f>[69]декабрь№1!AR37</f>
        <v>0</v>
      </c>
      <c r="H18" s="1"/>
      <c r="I18" s="4">
        <f>C18+D18-E18-G18</f>
        <v>-210061.5784445871</v>
      </c>
    </row>
    <row r="19" spans="2:9" x14ac:dyDescent="0.25">
      <c r="B19" s="1" t="s">
        <v>20</v>
      </c>
      <c r="C19" s="4">
        <f>[69]декабрь№1!AT37</f>
        <v>-210061.5784445871</v>
      </c>
      <c r="D19" s="1">
        <f>[69]декабрь№1!G38+[69]декабрь№1!M38+[69]декабрь№1!P38</f>
        <v>125178.42000000001</v>
      </c>
      <c r="E19" s="4">
        <f>[69]декабрь№1!AP38</f>
        <v>47921.991999999998</v>
      </c>
      <c r="F19" s="1" t="s">
        <v>108</v>
      </c>
      <c r="G19" s="1">
        <v>6220.91</v>
      </c>
      <c r="H19" s="1"/>
      <c r="I19" s="4">
        <f>C19+D19-E19-G19</f>
        <v>-139026.06044458708</v>
      </c>
    </row>
    <row r="20" spans="2:9" x14ac:dyDescent="0.25">
      <c r="B20" s="1" t="s">
        <v>22</v>
      </c>
      <c r="C20" s="4">
        <f>[69]декабрь№1!AT38</f>
        <v>-139026.06044458708</v>
      </c>
      <c r="D20" s="1">
        <f>[69]декабрь№1!G39+[69]декабрь№1!M39+[69]декабрь№1!P39</f>
        <v>34715.910000000003</v>
      </c>
      <c r="E20" s="4">
        <f>[69]декабрь№1!AP39</f>
        <v>26294.530040000001</v>
      </c>
      <c r="F20" s="1"/>
      <c r="G20" s="1"/>
      <c r="H20" s="1"/>
      <c r="I20" s="4">
        <f>C20+D20-E20-G20</f>
        <v>-130604.68048458708</v>
      </c>
    </row>
    <row r="21" spans="2:9" x14ac:dyDescent="0.25">
      <c r="B21" s="1" t="s">
        <v>23</v>
      </c>
      <c r="C21" s="4">
        <f>[69]декабрь№1!AT39</f>
        <v>-130604.68048458708</v>
      </c>
      <c r="D21" s="1">
        <f>[69]декабрь№1!G40+[69]декабрь№1!M40+[69]декабрь№1!P40</f>
        <v>40423.65</v>
      </c>
      <c r="E21" s="4">
        <f>[69]декабрь№1!AP40</f>
        <v>28104.641879999999</v>
      </c>
      <c r="F21" s="1"/>
      <c r="G21" s="1"/>
      <c r="H21" s="1"/>
      <c r="I21" s="4">
        <f>C21+D21-E21-G21</f>
        <v>-118285.67236458707</v>
      </c>
    </row>
    <row r="22" spans="2:9" x14ac:dyDescent="0.25">
      <c r="B22" s="1" t="s">
        <v>53</v>
      </c>
      <c r="C22" s="4">
        <f>[69]декабрь№1!AT40</f>
        <v>-118285.67236458707</v>
      </c>
      <c r="D22" s="1">
        <f>[69]декабрь№1!G41+[69]декабрь№1!M41+[69]декабрь№1!P41</f>
        <v>29844.34</v>
      </c>
      <c r="E22" s="4">
        <f>[69]декабрь№1!AP41</f>
        <v>24861.46616</v>
      </c>
      <c r="F22" s="1"/>
      <c r="G22" s="1"/>
      <c r="H22" s="1"/>
      <c r="I22" s="4">
        <f>C22+D22-E22-G22</f>
        <v>-113302.79852458707</v>
      </c>
    </row>
    <row r="23" spans="2:9" x14ac:dyDescent="0.25">
      <c r="B23" s="1" t="s">
        <v>11</v>
      </c>
      <c r="C23" s="4">
        <f>[69]декабрь№1!AT41</f>
        <v>-113302.79852458707</v>
      </c>
      <c r="D23" s="1">
        <f>[69]декабрь№1!G42+[69]декабрь№1!M42+[69]декабрь№1!P42</f>
        <v>25449.39</v>
      </c>
      <c r="E23" s="4">
        <f>[69]декабрь№1!AP42</f>
        <v>23675.661800000002</v>
      </c>
      <c r="F23" s="1"/>
      <c r="G23" s="1"/>
      <c r="H23" s="1"/>
      <c r="I23" s="4">
        <f>C23+D23-E23-G23</f>
        <v>-111529.07032458707</v>
      </c>
    </row>
    <row r="24" spans="2:9" x14ac:dyDescent="0.25">
      <c r="B24" s="1" t="s">
        <v>12</v>
      </c>
      <c r="C24" s="4">
        <f>[69]декабрь№1!AT42</f>
        <v>-111529.07032458707</v>
      </c>
      <c r="D24" s="1">
        <f>[69]декабрь№1!G43+[69]декабрь№1!M43+[69]декабрь№1!P43</f>
        <v>38705.15</v>
      </c>
      <c r="E24" s="4">
        <f>[69]декабрь№1!AP43</f>
        <v>26464.044199999997</v>
      </c>
      <c r="F24" s="1"/>
      <c r="G24" s="1"/>
      <c r="H24" s="1"/>
      <c r="I24" s="4">
        <f>C24+D24-E24-G24</f>
        <v>-99287.964524587063</v>
      </c>
    </row>
    <row r="25" spans="2:9" x14ac:dyDescent="0.25">
      <c r="B25" s="1" t="s">
        <v>13</v>
      </c>
      <c r="C25" s="4">
        <f>[69]декабрь№1!AT43</f>
        <v>-99287.964524587063</v>
      </c>
      <c r="D25" s="1">
        <f>[69]декабрь№1!G44+[69]декабрь№1!M44+[69]декабрь№1!P44</f>
        <v>25806.059999999998</v>
      </c>
      <c r="E25" s="4">
        <f>[69]декабрь№1!AP44</f>
        <v>24319.065279999999</v>
      </c>
      <c r="F25" s="1"/>
      <c r="G25" s="1"/>
      <c r="H25" s="1"/>
      <c r="I25" s="4">
        <f>C25+D25-E25-G25</f>
        <v>-97800.969804587061</v>
      </c>
    </row>
    <row r="26" spans="2:9" x14ac:dyDescent="0.25">
      <c r="B26" s="1" t="s">
        <v>14</v>
      </c>
      <c r="C26" s="4">
        <f>[69]декабрь№1!AT44</f>
        <v>-97800.969804587061</v>
      </c>
      <c r="D26" s="1">
        <f>[69]декабрь№1!G45+[69]декабрь№1!M45+[69]декабрь№1!P45</f>
        <v>26228.21</v>
      </c>
      <c r="E26" s="4">
        <f>[69]декабрь№1!AP45</f>
        <v>25532.873959999997</v>
      </c>
      <c r="F26" s="1"/>
      <c r="G26" s="1"/>
      <c r="H26" s="1"/>
      <c r="I26" s="4">
        <f>C26+D26-E26-G26</f>
        <v>-97105.633764587052</v>
      </c>
    </row>
    <row r="27" spans="2:9" x14ac:dyDescent="0.25">
      <c r="B27" s="1" t="s">
        <v>15</v>
      </c>
      <c r="C27" s="4">
        <f>[69]декабрь№1!AT45</f>
        <v>-97105.633764587052</v>
      </c>
      <c r="D27" s="1">
        <f>[69]декабрь№1!G46+[69]декабрь№1!M46+[69]декабрь№1!P46</f>
        <v>30476.61</v>
      </c>
      <c r="E27" s="4">
        <f>[69]декабрь№1!AP46</f>
        <v>25290.385559999999</v>
      </c>
      <c r="F27" s="1"/>
      <c r="G27" s="1"/>
      <c r="H27" s="1"/>
      <c r="I27" s="4">
        <f>C27+D27-E27-G27</f>
        <v>-91919.409324587046</v>
      </c>
    </row>
    <row r="28" spans="2:9" x14ac:dyDescent="0.25">
      <c r="B28" s="1" t="s">
        <v>16</v>
      </c>
      <c r="C28" s="4">
        <f>[69]декабрь№1!AT46</f>
        <v>-91919.409324587046</v>
      </c>
      <c r="D28" s="1">
        <f>[69]декабрь№1!G47+[69]декабрь№1!M47+[69]декабрь№1!P47</f>
        <v>28585.11</v>
      </c>
      <c r="E28" s="4">
        <f>[69]декабрь№1!AP47</f>
        <v>32647.969079999995</v>
      </c>
      <c r="F28" s="1" t="s">
        <v>45</v>
      </c>
      <c r="G28" s="1">
        <v>14077.09</v>
      </c>
      <c r="H28" s="1"/>
      <c r="I28" s="4">
        <f>C28+D28-E28-G28</f>
        <v>-110059.35840458704</v>
      </c>
    </row>
    <row r="29" spans="2:9" x14ac:dyDescent="0.25">
      <c r="B29" s="1" t="s">
        <v>17</v>
      </c>
      <c r="C29" s="4">
        <f>[69]декабрь№1!AT47</f>
        <v>-110059.35840458705</v>
      </c>
      <c r="D29" s="1">
        <f>[69]декабрь№1!G48+[69]декабрь№1!M48+[69]декабрь№1!P48</f>
        <v>26181.96</v>
      </c>
      <c r="E29" s="4">
        <f>[69]декабрь№1!AP48</f>
        <v>33090.385439999998</v>
      </c>
      <c r="F29" s="1" t="s">
        <v>56</v>
      </c>
      <c r="G29" s="1">
        <f>[69]декабрь№1!AR48</f>
        <v>44873.68</v>
      </c>
      <c r="H29" s="1"/>
      <c r="I29" s="4">
        <f>C29+D29-E29-G29</f>
        <v>-161841.46384458707</v>
      </c>
    </row>
    <row r="30" spans="2:9" x14ac:dyDescent="0.25">
      <c r="B30" s="7"/>
      <c r="C30" s="5"/>
      <c r="D30" s="7"/>
      <c r="E30" s="5"/>
      <c r="F30" s="7"/>
      <c r="G30" s="7"/>
      <c r="H30" s="7"/>
      <c r="I30" s="5"/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1" sqref="F31"/>
    </sheetView>
  </sheetViews>
  <sheetFormatPr defaultRowHeight="15" x14ac:dyDescent="0.25"/>
  <cols>
    <col min="2" max="2" width="9.28515625" bestFit="1" customWidth="1"/>
    <col min="3" max="3" width="22.7109375" customWidth="1"/>
    <col min="4" max="4" width="18.28515625" customWidth="1"/>
    <col min="5" max="5" width="19.28515625" customWidth="1"/>
    <col min="6" max="6" width="36.28515625" customWidth="1"/>
    <col min="7" max="7" width="9" bestFit="1" customWidth="1"/>
    <col min="9" max="9" width="10.28515625" bestFit="1" customWidth="1"/>
  </cols>
  <sheetData>
    <row r="4" spans="2:9" x14ac:dyDescent="0.25">
      <c r="E4" s="2" t="s">
        <v>222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[70]декабрь№1!AP29</f>
        <v>-184099.03432441852</v>
      </c>
      <c r="D9" s="1">
        <f>[70]декабрь№1!G30+[70]декабрь№1!M30</f>
        <v>41494.29</v>
      </c>
      <c r="E9" s="4">
        <f>[70]декабрь№1!AL30</f>
        <v>29069.362999999998</v>
      </c>
      <c r="F9" s="1"/>
      <c r="G9" s="1">
        <f>[70]декабрь№1!AN30</f>
        <v>0</v>
      </c>
      <c r="H9" s="1"/>
      <c r="I9" s="4">
        <f>C9+D9-E9-G9</f>
        <v>-171674.1073244185</v>
      </c>
    </row>
    <row r="10" spans="2:9" x14ac:dyDescent="0.25">
      <c r="B10" s="1" t="s">
        <v>12</v>
      </c>
      <c r="C10" s="4">
        <f>[70]декабрь№1!AP30</f>
        <v>-171674.1073244185</v>
      </c>
      <c r="D10" s="1">
        <f>[70]декабрь№1!G31+[70]декабрь№1!M31</f>
        <v>46489.8</v>
      </c>
      <c r="E10" s="4">
        <f>[70]декабрь№1!AL31</f>
        <v>29931.540960000002</v>
      </c>
      <c r="F10" s="1" t="s">
        <v>109</v>
      </c>
      <c r="G10" s="1">
        <f>[70]декабрь№1!AN31</f>
        <v>48018.31</v>
      </c>
      <c r="H10" s="1"/>
      <c r="I10" s="4">
        <f>C10+D10-E10-G10</f>
        <v>-203134.15828441849</v>
      </c>
    </row>
    <row r="11" spans="2:9" x14ac:dyDescent="0.25">
      <c r="B11" s="1" t="s">
        <v>13</v>
      </c>
      <c r="C11" s="4">
        <f>[70]декабрь№1!AP31</f>
        <v>-203134.15828441849</v>
      </c>
      <c r="D11" s="1">
        <f>[70]декабрь№1!G32+[70]декабрь№1!M32</f>
        <v>41808.340000000004</v>
      </c>
      <c r="E11" s="4">
        <f>[70]декабрь№1!AL32</f>
        <v>28999.577840000002</v>
      </c>
      <c r="F11" s="1"/>
      <c r="G11" s="1">
        <f>[70]декабрь№1!AN32</f>
        <v>0</v>
      </c>
      <c r="H11" s="1"/>
      <c r="I11" s="4">
        <f>C11+D11-E11-G11</f>
        <v>-190325.3961244185</v>
      </c>
    </row>
    <row r="12" spans="2:9" x14ac:dyDescent="0.25">
      <c r="B12" s="1" t="s">
        <v>14</v>
      </c>
      <c r="C12" s="4">
        <f>[70]декабрь№1!AP32</f>
        <v>-190325.3961244185</v>
      </c>
      <c r="D12" s="1">
        <f>[70]декабрь№1!G33+[70]декабрь№1!M33</f>
        <v>39763.990000000005</v>
      </c>
      <c r="E12" s="4">
        <f>[70]декабрь№1!AL33</f>
        <v>28600.712759999999</v>
      </c>
      <c r="F12" s="1" t="s">
        <v>41</v>
      </c>
      <c r="G12" s="1">
        <f>[70]декабрь№1!AN33</f>
        <v>21800.7</v>
      </c>
      <c r="H12" s="1"/>
      <c r="I12" s="4">
        <f>C12+D12-E12-G12</f>
        <v>-200962.81888441849</v>
      </c>
    </row>
    <row r="13" spans="2:9" x14ac:dyDescent="0.25">
      <c r="B13" s="1" t="s">
        <v>15</v>
      </c>
      <c r="C13" s="4">
        <f>[70]декабрь№1!AP33</f>
        <v>-200962.81888441849</v>
      </c>
      <c r="D13" s="1">
        <f>[70]декабрь№1!G34+[70]декабрь№1!M34</f>
        <v>40031.700000000004</v>
      </c>
      <c r="E13" s="4">
        <f>[70]декабрь№1!AL34</f>
        <v>29095.719840000002</v>
      </c>
      <c r="F13" s="1"/>
      <c r="G13" s="1">
        <f>[70]декабрь№1!AN34</f>
        <v>0</v>
      </c>
      <c r="H13" s="1"/>
      <c r="I13" s="4">
        <f>C13+D13-E13-G13</f>
        <v>-190026.83872441849</v>
      </c>
    </row>
    <row r="14" spans="2:9" x14ac:dyDescent="0.25">
      <c r="B14" s="1" t="s">
        <v>16</v>
      </c>
      <c r="C14" s="4">
        <f>[70]декабрь№1!AP34</f>
        <v>-190026.83872441849</v>
      </c>
      <c r="D14" s="1">
        <f>[70]декабрь№1!G35+[70]декабрь№1!M35</f>
        <v>39083.43</v>
      </c>
      <c r="E14" s="4">
        <f>[70]декабрь№1!AL35</f>
        <v>28257.995080000001</v>
      </c>
      <c r="F14" s="1" t="s">
        <v>81</v>
      </c>
      <c r="G14" s="1">
        <f>[70]декабрь№1!AN35</f>
        <v>96115</v>
      </c>
      <c r="H14" s="1"/>
      <c r="I14" s="4">
        <f>C14+D14-E14-G14</f>
        <v>-275316.40380441851</v>
      </c>
    </row>
    <row r="15" spans="2:9" x14ac:dyDescent="0.25">
      <c r="B15" s="1" t="s">
        <v>17</v>
      </c>
      <c r="C15" s="4">
        <f>[70]декабрь№1!AP35</f>
        <v>-275316.40380441851</v>
      </c>
      <c r="D15" s="1">
        <f>[70]декабрь№1!G36+[70]декабрь№1!M36</f>
        <v>39607.479999999996</v>
      </c>
      <c r="E15" s="4">
        <f>[70]декабрь№1!AL36</f>
        <v>28190.95104</v>
      </c>
      <c r="F15" s="1"/>
      <c r="G15" s="1">
        <f>[70]декабрь№1!AN36</f>
        <v>0</v>
      </c>
      <c r="H15" s="1"/>
      <c r="I15" s="4">
        <f>C15+D15-E15-G15</f>
        <v>-263899.87484441855</v>
      </c>
    </row>
    <row r="16" spans="2:9" x14ac:dyDescent="0.25">
      <c r="B16" s="1" t="s">
        <v>18</v>
      </c>
      <c r="C16" s="4">
        <f>[70]декабрь№1!AP36</f>
        <v>-263899.87484441855</v>
      </c>
      <c r="D16" s="1">
        <f>[70]декабрь№1!G37+[70]декабрь№1!M37</f>
        <v>40117.86</v>
      </c>
      <c r="E16" s="4">
        <f>[70]декабрь№1!AL37</f>
        <v>28361.658960000001</v>
      </c>
      <c r="F16" s="1"/>
      <c r="G16" s="1">
        <f>[70]декабрь№1!AN37</f>
        <v>0</v>
      </c>
      <c r="H16" s="1"/>
      <c r="I16" s="4">
        <f>C16+D16-E16-G16</f>
        <v>-252143.67380441856</v>
      </c>
    </row>
    <row r="17" spans="2:9" x14ac:dyDescent="0.25">
      <c r="B17" s="1" t="s">
        <v>20</v>
      </c>
      <c r="C17" s="4">
        <f>[70]декабрь№1!AP37</f>
        <v>-252143.67380441856</v>
      </c>
      <c r="D17" s="1">
        <f>[70]декабрь№1!G38+[70]декабрь№1!M38</f>
        <v>40815.42</v>
      </c>
      <c r="E17" s="4">
        <f>[70]декабрь№1!AL38</f>
        <v>29802.513760000002</v>
      </c>
      <c r="F17" s="1" t="s">
        <v>35</v>
      </c>
      <c r="G17" s="1">
        <f>[70]декабрь№1!AN38</f>
        <v>20790.48</v>
      </c>
      <c r="H17" s="1"/>
      <c r="I17" s="4">
        <f>C17+D17-E17-G17</f>
        <v>-261921.24756441856</v>
      </c>
    </row>
    <row r="18" spans="2:9" x14ac:dyDescent="0.25">
      <c r="B18" s="1" t="s">
        <v>22</v>
      </c>
      <c r="C18" s="4">
        <f>[70]декабрь№1!AP38</f>
        <v>-261921.24756441856</v>
      </c>
      <c r="D18" s="1">
        <f>[70]декабрь№1!G39+[70]декабрь№1!M39</f>
        <v>42583.1</v>
      </c>
      <c r="E18" s="4">
        <f>[70]декабрь№1!AL39</f>
        <v>28972.756240000002</v>
      </c>
      <c r="F18" s="1" t="s">
        <v>110</v>
      </c>
      <c r="G18" s="1">
        <v>13477.61</v>
      </c>
      <c r="H18" s="1"/>
      <c r="I18" s="4">
        <f>C18+D18-E18-G18</f>
        <v>-261788.51380441856</v>
      </c>
    </row>
    <row r="19" spans="2:9" x14ac:dyDescent="0.25">
      <c r="B19" s="1" t="s">
        <v>23</v>
      </c>
      <c r="C19" s="4">
        <f>[70]декабрь№1!AP39</f>
        <v>-261788.51380441856</v>
      </c>
      <c r="D19" s="1">
        <f>[70]декабрь№1!G40+[70]декабрь№1!M40</f>
        <v>41440.67</v>
      </c>
      <c r="E19" s="4">
        <f>[70]декабрь№1!AL40</f>
        <v>28658.288119999997</v>
      </c>
      <c r="F19" s="1"/>
      <c r="G19" s="1">
        <v>0</v>
      </c>
      <c r="H19" s="1"/>
      <c r="I19" s="4">
        <f>C19+D19-E19-G19</f>
        <v>-249006.13192441856</v>
      </c>
    </row>
    <row r="20" spans="2:9" x14ac:dyDescent="0.25">
      <c r="B20" s="1" t="s">
        <v>53</v>
      </c>
      <c r="C20" s="4">
        <f>[70]декабрь№1!AP40</f>
        <v>-249006.13192441856</v>
      </c>
      <c r="D20" s="1">
        <f>[70]декабрь№1!G41+[70]декабрь№1!M41</f>
        <v>39037.659999999996</v>
      </c>
      <c r="E20" s="4">
        <f>[70]декабрь№1!AL41</f>
        <v>28437.611120000001</v>
      </c>
      <c r="F20" s="1"/>
      <c r="G20" s="1">
        <f>[70]декабрь№1!AN41</f>
        <v>0</v>
      </c>
      <c r="H20" s="1"/>
      <c r="I20" s="4">
        <f>C20+D20-E20-G20</f>
        <v>-238406.08304441854</v>
      </c>
    </row>
    <row r="21" spans="2:9" x14ac:dyDescent="0.25">
      <c r="B21" s="1" t="s">
        <v>11</v>
      </c>
      <c r="C21" s="4">
        <f>[70]декабрь№1!AP41</f>
        <v>-238406.08304441854</v>
      </c>
      <c r="D21" s="1">
        <f>[70]декабрь№1!G42+[70]декабрь№1!M42</f>
        <v>43530.91</v>
      </c>
      <c r="E21" s="4">
        <f>[70]декабрь№1!AL42</f>
        <v>30373.539720000001</v>
      </c>
      <c r="F21" s="1"/>
      <c r="G21" s="1">
        <f>[70]декабрь№1!AN42</f>
        <v>0</v>
      </c>
      <c r="H21" s="1"/>
      <c r="I21" s="4">
        <f>C21+D21-E21-G21</f>
        <v>-225248.71276441854</v>
      </c>
    </row>
    <row r="22" spans="2:9" x14ac:dyDescent="0.25">
      <c r="B22" s="1" t="s">
        <v>12</v>
      </c>
      <c r="C22" s="4">
        <f>[70]декабрь№1!AP42</f>
        <v>-225248.71276441854</v>
      </c>
      <c r="D22" s="1">
        <f>[70]декабрь№1!G43+[70]декабрь№1!M43</f>
        <v>40946.400000000001</v>
      </c>
      <c r="E22" s="4">
        <f>[70]декабрь№1!AL43</f>
        <v>27933.044160000001</v>
      </c>
      <c r="F22" s="1" t="s">
        <v>157</v>
      </c>
      <c r="G22" s="1">
        <v>15731.77</v>
      </c>
      <c r="H22" s="1"/>
      <c r="I22" s="4">
        <f>C22+D22-E22-G22</f>
        <v>-227967.12692441852</v>
      </c>
    </row>
    <row r="23" spans="2:9" x14ac:dyDescent="0.25">
      <c r="B23" s="1" t="s">
        <v>13</v>
      </c>
      <c r="C23" s="4">
        <f>[70]декабрь№1!AP43</f>
        <v>-227967.12692441852</v>
      </c>
      <c r="D23" s="1">
        <f>[70]декабрь№1!G44+[70]декабрь№1!M44</f>
        <v>42728.2</v>
      </c>
      <c r="E23" s="4">
        <f>[70]декабрь№1!AL44</f>
        <v>28112.224160000002</v>
      </c>
      <c r="F23" s="1" t="s">
        <v>45</v>
      </c>
      <c r="G23" s="1">
        <f>[70]декабрь№1!AN44</f>
        <v>14900.04</v>
      </c>
      <c r="H23" s="1"/>
      <c r="I23" s="4">
        <f>C23+D23-E23-G23</f>
        <v>-228251.19108441856</v>
      </c>
    </row>
    <row r="24" spans="2:9" x14ac:dyDescent="0.25">
      <c r="B24" s="1" t="s">
        <v>14</v>
      </c>
      <c r="C24" s="4">
        <f>[70]декабрь№1!AP44</f>
        <v>-228251.19108441856</v>
      </c>
      <c r="D24" s="1">
        <f>[70]декабрь№1!G45+[70]декабрь№1!M45</f>
        <v>39994.69</v>
      </c>
      <c r="E24" s="4">
        <f>[70]декабрь№1!AL45</f>
        <v>28795.611240000002</v>
      </c>
      <c r="F24" s="1" t="s">
        <v>40</v>
      </c>
      <c r="G24" s="1">
        <f>[70]декабрь№1!AN45</f>
        <v>10926.76</v>
      </c>
      <c r="H24" s="1"/>
      <c r="I24" s="4">
        <f>C24+D24-E24-G24</f>
        <v>-227978.87232441857</v>
      </c>
    </row>
    <row r="25" spans="2:9" x14ac:dyDescent="0.25">
      <c r="B25" s="1" t="s">
        <v>15</v>
      </c>
      <c r="C25" s="4">
        <f>[70]декабрь№1!AP45</f>
        <v>-227978.87232441857</v>
      </c>
      <c r="D25" s="1">
        <f>[70]декабрь№1!G46+[70]декабрь№1!M46</f>
        <v>42774.18</v>
      </c>
      <c r="E25" s="4">
        <f>[70]декабрь№1!AL46</f>
        <v>29215.505520000002</v>
      </c>
      <c r="F25" s="1"/>
      <c r="G25" s="1">
        <f>[70]декабрь№1!AN46</f>
        <v>0</v>
      </c>
      <c r="H25" s="1"/>
      <c r="I25" s="4">
        <f>C25+D25-E25-G25</f>
        <v>-214420.19784441858</v>
      </c>
    </row>
    <row r="26" spans="2:9" x14ac:dyDescent="0.25">
      <c r="B26" s="1" t="s">
        <v>16</v>
      </c>
      <c r="C26" s="4">
        <f>[70]декабрь№1!AP46</f>
        <v>-214420.19784441858</v>
      </c>
      <c r="D26" s="1">
        <f>[70]декабрь№1!G47+[70]декабрь№1!M47</f>
        <v>40438.020000000004</v>
      </c>
      <c r="E26" s="4">
        <f>[70]декабрь№1!AL47</f>
        <v>29046.866319999997</v>
      </c>
      <c r="F26" s="1"/>
      <c r="G26" s="1">
        <f>[70]декабрь№1!AN47</f>
        <v>0</v>
      </c>
      <c r="H26" s="1"/>
      <c r="I26" s="4">
        <f>C26+D26-E26-G26</f>
        <v>-203029.04416441856</v>
      </c>
    </row>
    <row r="27" spans="2:9" x14ac:dyDescent="0.25">
      <c r="B27" s="1" t="s">
        <v>17</v>
      </c>
      <c r="C27" s="4">
        <f>[70]декабрь№1!AP47</f>
        <v>-203029.04416441856</v>
      </c>
      <c r="D27" s="1">
        <f>[70]декабрь№1!G48+[70]декабрь№1!M48</f>
        <v>39020.210000000006</v>
      </c>
      <c r="E27" s="4">
        <f>[70]декабрь№1!AL48</f>
        <v>29427.292119999998</v>
      </c>
      <c r="F27" s="1"/>
      <c r="G27" s="1">
        <f>[70]декабрь№1!AN48</f>
        <v>0</v>
      </c>
      <c r="H27" s="1"/>
      <c r="I27" s="4">
        <f>C27+D27-E27-G27</f>
        <v>-193436.12628441857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30"/>
  <sheetViews>
    <sheetView topLeftCell="A4" workbookViewId="0">
      <selection activeCell="D32" sqref="D32:D33"/>
    </sheetView>
  </sheetViews>
  <sheetFormatPr defaultRowHeight="15" x14ac:dyDescent="0.25"/>
  <cols>
    <col min="2" max="2" width="9.28515625" bestFit="1" customWidth="1"/>
    <col min="3" max="3" width="20.42578125" customWidth="1"/>
    <col min="4" max="4" width="19.42578125" bestFit="1" customWidth="1"/>
    <col min="5" max="5" width="19.5703125" customWidth="1"/>
    <col min="6" max="6" width="27.85546875" customWidth="1"/>
    <col min="7" max="7" width="14.42578125" customWidth="1"/>
    <col min="8" max="8" width="13.42578125" customWidth="1"/>
    <col min="9" max="9" width="16.140625" customWidth="1"/>
  </cols>
  <sheetData>
    <row r="7" spans="2:9" x14ac:dyDescent="0.25">
      <c r="E7" s="2" t="s">
        <v>223</v>
      </c>
    </row>
    <row r="9" spans="2:9" ht="15" customHeight="1" x14ac:dyDescent="0.25">
      <c r="B9" s="37" t="s">
        <v>165</v>
      </c>
      <c r="C9" s="37" t="s">
        <v>1</v>
      </c>
      <c r="D9" s="37" t="s">
        <v>2</v>
      </c>
      <c r="E9" s="40" t="s">
        <v>3</v>
      </c>
      <c r="F9" s="42"/>
      <c r="G9" s="41"/>
      <c r="H9" s="43" t="s">
        <v>4</v>
      </c>
      <c r="I9" s="44"/>
    </row>
    <row r="10" spans="2:9" ht="15" customHeight="1" x14ac:dyDescent="0.25">
      <c r="B10" s="38"/>
      <c r="C10" s="38"/>
      <c r="D10" s="38"/>
      <c r="E10" s="47" t="s">
        <v>5</v>
      </c>
      <c r="F10" s="40" t="s">
        <v>6</v>
      </c>
      <c r="G10" s="41"/>
      <c r="H10" s="45"/>
      <c r="I10" s="46"/>
    </row>
    <row r="11" spans="2:9" x14ac:dyDescent="0.25">
      <c r="B11" s="39"/>
      <c r="C11" s="39"/>
      <c r="D11" s="39"/>
      <c r="E11" s="49"/>
      <c r="F11" s="3" t="s">
        <v>7</v>
      </c>
      <c r="G11" s="3" t="s">
        <v>8</v>
      </c>
      <c r="H11" s="3" t="s">
        <v>9</v>
      </c>
      <c r="I11" s="3" t="s">
        <v>10</v>
      </c>
    </row>
    <row r="12" spans="2:9" x14ac:dyDescent="0.25">
      <c r="B12" s="1" t="s">
        <v>11</v>
      </c>
      <c r="C12" s="4">
        <f>[71]декабрь№1!AT29</f>
        <v>11448.778033791285</v>
      </c>
      <c r="D12" s="1">
        <f>[71]декабрь№1!G30+[71]декабрь№1!M30+[71]декабрь№1!P30</f>
        <v>24554.309999999998</v>
      </c>
      <c r="E12" s="4">
        <f>[71]декабрь№1!AP30</f>
        <v>25832.442800000001</v>
      </c>
      <c r="F12" s="1"/>
      <c r="G12" s="1">
        <f>[71]декабрь№1!AR30</f>
        <v>0</v>
      </c>
      <c r="H12" s="4">
        <f>C12+D12-E12-G12</f>
        <v>10170.645233791281</v>
      </c>
      <c r="I12" s="1"/>
    </row>
    <row r="13" spans="2:9" x14ac:dyDescent="0.25">
      <c r="B13" s="1" t="s">
        <v>12</v>
      </c>
      <c r="C13" s="4">
        <f>[71]декабрь№1!AT30</f>
        <v>10170.645233791281</v>
      </c>
      <c r="D13" s="1">
        <f>[71]декабрь№1!G31+[71]декабрь№1!M31+[71]декабрь№1!P31</f>
        <v>26355.41</v>
      </c>
      <c r="E13" s="4">
        <f>[71]декабрь№1!AP31</f>
        <v>26344.918159999997</v>
      </c>
      <c r="F13" s="1"/>
      <c r="G13" s="1">
        <f>[71]декабрь№1!AR31</f>
        <v>0</v>
      </c>
      <c r="H13" s="4">
        <f>C13+D13-E13-G13</f>
        <v>10181.137073791284</v>
      </c>
      <c r="I13" s="1"/>
    </row>
    <row r="14" spans="2:9" x14ac:dyDescent="0.25">
      <c r="B14" s="1" t="s">
        <v>13</v>
      </c>
      <c r="C14" s="4">
        <f>[71]декабрь№1!AT31</f>
        <v>10181.137073791284</v>
      </c>
      <c r="D14" s="1">
        <f>[71]декабрь№1!G32+[71]декабрь№1!M32+[71]декабрь№1!P32</f>
        <v>33329.379999999997</v>
      </c>
      <c r="E14" s="4">
        <f>[71]декабрь№1!AP32</f>
        <v>27690.835760000002</v>
      </c>
      <c r="F14" s="1"/>
      <c r="G14" s="1">
        <f>[71]декабрь№1!AR32</f>
        <v>0</v>
      </c>
      <c r="H14" s="4">
        <f>C14+D14-E14-G14</f>
        <v>15819.681313791283</v>
      </c>
      <c r="I14" s="1"/>
    </row>
    <row r="15" spans="2:9" x14ac:dyDescent="0.25">
      <c r="B15" s="1" t="s">
        <v>14</v>
      </c>
      <c r="C15" s="4">
        <f>[71]декабрь№1!AT32</f>
        <v>15819.681313791283</v>
      </c>
      <c r="D15" s="1">
        <f>[71]декабрь№1!G33+[71]декабрь№1!M33+[71]декабрь№1!P33</f>
        <v>27767.37</v>
      </c>
      <c r="E15" s="4">
        <f>[71]декабрь№1!AP33</f>
        <v>26615.184799999999</v>
      </c>
      <c r="F15" s="1"/>
      <c r="G15" s="1">
        <f>[71]декабрь№1!AR33</f>
        <v>0</v>
      </c>
      <c r="H15" s="4">
        <f>C15+D15-E15-G15</f>
        <v>16971.866513791279</v>
      </c>
      <c r="I15" s="1"/>
    </row>
    <row r="16" spans="2:9" x14ac:dyDescent="0.25">
      <c r="B16" s="1" t="s">
        <v>15</v>
      </c>
      <c r="C16" s="4">
        <f>[71]декабрь№1!AT33</f>
        <v>16971.866513791279</v>
      </c>
      <c r="D16" s="1">
        <f>[71]декабрь№1!G34+[71]декабрь№1!M34+[71]декабрь№1!P34</f>
        <v>30916.85</v>
      </c>
      <c r="E16" s="4">
        <f>[71]декабрь№1!AP34</f>
        <v>28045.18304</v>
      </c>
      <c r="F16" s="1"/>
      <c r="G16" s="1">
        <f>[71]декабрь№1!AR34</f>
        <v>0</v>
      </c>
      <c r="H16" s="4">
        <f>C16+D16-E16-G16</f>
        <v>19843.533473791282</v>
      </c>
      <c r="I16" s="1"/>
    </row>
    <row r="17" spans="2:9" x14ac:dyDescent="0.25">
      <c r="B17" s="1" t="s">
        <v>16</v>
      </c>
      <c r="C17" s="4">
        <f>[71]декабрь№1!AT34</f>
        <v>19843.533473791282</v>
      </c>
      <c r="D17" s="1">
        <f>[71]декабрь№1!G35+[71]декабрь№1!M35+[71]декабрь№1!P35</f>
        <v>35560.97</v>
      </c>
      <c r="E17" s="4">
        <f>[71]декабрь№1!AP35</f>
        <v>28079.665520000002</v>
      </c>
      <c r="F17" s="1"/>
      <c r="G17" s="1">
        <f>[71]декабрь№1!AR35</f>
        <v>0</v>
      </c>
      <c r="H17" s="4">
        <f>C17+D17-E17-G17</f>
        <v>27324.837953791277</v>
      </c>
      <c r="I17" s="1"/>
    </row>
    <row r="18" spans="2:9" x14ac:dyDescent="0.25">
      <c r="B18" s="1" t="s">
        <v>17</v>
      </c>
      <c r="C18" s="4">
        <f>[71]декабрь№1!AT35</f>
        <v>27324.837953791277</v>
      </c>
      <c r="D18" s="1">
        <f>[71]декабрь№1!G36+[71]декабрь№1!M36+[71]декабрь№1!P36</f>
        <v>29515.22</v>
      </c>
      <c r="E18" s="4">
        <f>[71]декабрь№1!AP36</f>
        <v>28036.537520000002</v>
      </c>
      <c r="F18" s="1"/>
      <c r="G18" s="1">
        <f>[71]декабрь№1!AR36</f>
        <v>0</v>
      </c>
      <c r="H18" s="4">
        <f>C18+D18-E18-G18</f>
        <v>28803.520433791276</v>
      </c>
      <c r="I18" s="1"/>
    </row>
    <row r="19" spans="2:9" x14ac:dyDescent="0.25">
      <c r="B19" s="1" t="s">
        <v>18</v>
      </c>
      <c r="C19" s="4">
        <f>[71]декабрь№1!AT36</f>
        <v>28803.520433791276</v>
      </c>
      <c r="D19" s="1">
        <f>[71]декабрь№1!G37+[71]декабрь№1!M37+[71]декабрь№1!P37</f>
        <v>31825.27</v>
      </c>
      <c r="E19" s="4">
        <f>[71]декабрь№1!AP37</f>
        <v>26861.488880000001</v>
      </c>
      <c r="F19" s="1"/>
      <c r="G19" s="1">
        <f>[71]декабрь№1!AR37</f>
        <v>0</v>
      </c>
      <c r="H19" s="4">
        <f>C19+D19-E19-G19</f>
        <v>33767.301553791272</v>
      </c>
      <c r="I19" s="1"/>
    </row>
    <row r="20" spans="2:9" x14ac:dyDescent="0.25">
      <c r="B20" s="1" t="s">
        <v>20</v>
      </c>
      <c r="C20" s="4">
        <f>[71]декабрь№1!AT37</f>
        <v>33767.301553791272</v>
      </c>
      <c r="D20" s="1">
        <f>[71]декабрь№1!G38+[71]декабрь№1!M38+[71]декабрь№1!P38</f>
        <v>107681.71</v>
      </c>
      <c r="E20" s="4">
        <f>[71]декабрь№1!AP38</f>
        <v>36732.57576</v>
      </c>
      <c r="F20" s="1"/>
      <c r="G20" s="1">
        <f>[71]декабрь№1!AR38</f>
        <v>0</v>
      </c>
      <c r="H20" s="4">
        <f>C20+D20-E20-G20</f>
        <v>104716.43579379129</v>
      </c>
      <c r="I20" s="1"/>
    </row>
    <row r="21" spans="2:9" x14ac:dyDescent="0.25">
      <c r="B21" s="1" t="s">
        <v>22</v>
      </c>
      <c r="C21" s="4">
        <f>[71]декабрь№1!AT38</f>
        <v>104716.43579379126</v>
      </c>
      <c r="D21" s="1">
        <f>[71]декабрь№1!G39+[71]декабрь№1!M39+[71]декабрь№1!P39</f>
        <v>35690.800000000003</v>
      </c>
      <c r="E21" s="4">
        <f>[71]декабрь№1!AP39</f>
        <v>28313.15048</v>
      </c>
      <c r="F21" s="1"/>
      <c r="G21" s="1">
        <f>[71]декабрь№1!AR39</f>
        <v>0</v>
      </c>
      <c r="H21" s="4">
        <f>C21+D21-E21-G21</f>
        <v>112094.08531379125</v>
      </c>
      <c r="I21" s="1"/>
    </row>
    <row r="22" spans="2:9" x14ac:dyDescent="0.25">
      <c r="B22" s="1" t="s">
        <v>23</v>
      </c>
      <c r="C22" s="4">
        <f>[71]декабрь№1!AT39</f>
        <v>112094.08531379125</v>
      </c>
      <c r="D22" s="1">
        <f>[71]декабрь№1!G40+[71]декабрь№1!M40+[71]декабрь№1!P40</f>
        <v>34101.08</v>
      </c>
      <c r="E22" s="4">
        <f>[71]декабрь№1!AP40</f>
        <v>29176.925120000004</v>
      </c>
      <c r="F22" s="1"/>
      <c r="G22" s="1">
        <f>[71]декабрь№1!AR40</f>
        <v>0</v>
      </c>
      <c r="H22" s="4">
        <f>C22+D22-E22-G22</f>
        <v>117018.24019379125</v>
      </c>
      <c r="I22" s="1"/>
    </row>
    <row r="23" spans="2:9" x14ac:dyDescent="0.25">
      <c r="B23" s="1" t="s">
        <v>53</v>
      </c>
      <c r="C23" s="4">
        <f>[71]декабрь№1!AT40</f>
        <v>117018.24019379125</v>
      </c>
      <c r="D23" s="1">
        <f>[71]декабрь№1!G41+[71]декабрь№1!M41+[71]декабрь№1!P41</f>
        <v>35422.5</v>
      </c>
      <c r="E23" s="4">
        <f>[71]декабрь№1!AP41</f>
        <v>28597.212319999999</v>
      </c>
      <c r="F23" s="1"/>
      <c r="G23" s="1">
        <f>[71]декабрь№1!AR41</f>
        <v>0</v>
      </c>
      <c r="H23" s="4">
        <f>C23+D23-E23-G23</f>
        <v>123843.52787379126</v>
      </c>
      <c r="I23" s="1"/>
    </row>
    <row r="24" spans="2:9" x14ac:dyDescent="0.25">
      <c r="B24" s="1" t="s">
        <v>11</v>
      </c>
      <c r="C24" s="4">
        <f>[71]декабрь№1!AT41</f>
        <v>123843.52787379126</v>
      </c>
      <c r="D24" s="1">
        <f>[71]декабрь№1!G42+[71]декабрь№1!M42+[71]декабрь№1!P42</f>
        <v>37790.409999999996</v>
      </c>
      <c r="E24" s="4">
        <f>[71]декабрь№1!AP42</f>
        <v>29809.638559999999</v>
      </c>
      <c r="F24" s="1"/>
      <c r="G24" s="1">
        <f>[71]декабрь№1!AR42</f>
        <v>0</v>
      </c>
      <c r="H24" s="4">
        <f>C24+D24-E24-G24</f>
        <v>131824.29931379127</v>
      </c>
      <c r="I24" s="1"/>
    </row>
    <row r="25" spans="2:9" x14ac:dyDescent="0.25">
      <c r="B25" s="1" t="s">
        <v>12</v>
      </c>
      <c r="C25" s="4">
        <f>[71]декабрь№1!AT42</f>
        <v>131824.29931379127</v>
      </c>
      <c r="D25" s="1">
        <f>[71]декабрь№1!G43+[71]декабрь№1!M43+[71]декабрь№1!P43</f>
        <v>47757.13</v>
      </c>
      <c r="E25" s="4">
        <f>[71]декабрь№1!AP43</f>
        <v>28127.465840000001</v>
      </c>
      <c r="F25" s="1"/>
      <c r="G25" s="1">
        <f>[71]декабрь№1!AR43</f>
        <v>0</v>
      </c>
      <c r="H25" s="4">
        <f>C25+D25-E25-G25</f>
        <v>151453.96347379129</v>
      </c>
      <c r="I25" s="1"/>
    </row>
    <row r="26" spans="2:9" x14ac:dyDescent="0.25">
      <c r="B26" s="1" t="s">
        <v>13</v>
      </c>
      <c r="C26" s="4">
        <f>[71]декабрь№1!AT43</f>
        <v>151453.96347379129</v>
      </c>
      <c r="D26" s="1">
        <f>[71]декабрь№1!G44+[71]декабрь№1!M44+[71]декабрь№1!P44</f>
        <v>35261.449999999997</v>
      </c>
      <c r="E26" s="4">
        <f>[71]декабрь№1!AP44</f>
        <v>27635.499199999998</v>
      </c>
      <c r="F26" s="1"/>
      <c r="G26" s="1">
        <f>[71]декабрь№1!AR44</f>
        <v>0</v>
      </c>
      <c r="H26" s="4">
        <f>C26+D26-E26-G26</f>
        <v>159079.91427379128</v>
      </c>
      <c r="I26" s="1"/>
    </row>
    <row r="27" spans="2:9" x14ac:dyDescent="0.25">
      <c r="B27" s="1" t="s">
        <v>14</v>
      </c>
      <c r="C27" s="4">
        <f>[71]декабрь№1!AT44</f>
        <v>159079.91427379128</v>
      </c>
      <c r="D27" s="1">
        <f>[71]декабрь№1!G45+[71]декабрь№1!M45+[71]декабрь№1!P45</f>
        <v>36806.1</v>
      </c>
      <c r="E27" s="4">
        <f>[71]декабрь№1!AP45</f>
        <v>31841.416959999999</v>
      </c>
      <c r="F27" s="1"/>
      <c r="G27" s="1">
        <f>[71]декабрь№1!AR45</f>
        <v>0</v>
      </c>
      <c r="H27" s="4">
        <f>C27+D27-E27-G27</f>
        <v>164044.59731379128</v>
      </c>
      <c r="I27" s="1"/>
    </row>
    <row r="28" spans="2:9" x14ac:dyDescent="0.25">
      <c r="B28" s="1" t="s">
        <v>15</v>
      </c>
      <c r="C28" s="4">
        <f>[71]декабрь№1!AT45</f>
        <v>164044.59731379128</v>
      </c>
      <c r="D28" s="1">
        <f>[71]декабрь№1!G46+[71]декабрь№1!M46+[71]декабрь№1!P46</f>
        <v>44194.34</v>
      </c>
      <c r="E28" s="4">
        <f>[71]декабрь№1!AP46</f>
        <v>28220.569040000002</v>
      </c>
      <c r="F28" s="1"/>
      <c r="G28" s="1">
        <f>[71]декабрь№1!AR46</f>
        <v>0</v>
      </c>
      <c r="H28" s="4">
        <f>C28+D28-E28-G28</f>
        <v>180018.36827379127</v>
      </c>
      <c r="I28" s="1"/>
    </row>
    <row r="29" spans="2:9" x14ac:dyDescent="0.25">
      <c r="B29" s="1" t="s">
        <v>16</v>
      </c>
      <c r="C29" s="4">
        <f>[71]декабрь№1!AT46</f>
        <v>180018.36827379127</v>
      </c>
      <c r="D29" s="1">
        <f>[71]декабрь№1!G47+[71]декабрь№1!M47+[71]декабрь№1!P47</f>
        <v>33623.71</v>
      </c>
      <c r="E29" s="4">
        <f>[71]декабрь№1!AP47</f>
        <v>34383.618000000002</v>
      </c>
      <c r="F29" s="1"/>
      <c r="G29" s="1">
        <f>[71]декабрь№1!AR47</f>
        <v>0</v>
      </c>
      <c r="H29" s="4">
        <f>C29+D29-E29-G29</f>
        <v>179258.46027379128</v>
      </c>
      <c r="I29" s="1"/>
    </row>
    <row r="30" spans="2:9" x14ac:dyDescent="0.25">
      <c r="B30" s="1" t="s">
        <v>17</v>
      </c>
      <c r="C30" s="4">
        <f>[71]декабрь№1!AT47</f>
        <v>179258.46027379128</v>
      </c>
      <c r="D30" s="1">
        <f>[71]декабрь№1!G48+[71]декабрь№1!M48+[71]декабрь№1!P48</f>
        <v>35656.720000000001</v>
      </c>
      <c r="E30" s="4">
        <f>[71]декабрь№1!AP48</f>
        <v>28514.604480000002</v>
      </c>
      <c r="F30" s="1"/>
      <c r="G30" s="1">
        <f>[71]декабрь№1!AR48</f>
        <v>0</v>
      </c>
      <c r="H30" s="4">
        <f>C30+D30-E30-G30</f>
        <v>186400.57579379127</v>
      </c>
      <c r="I30" s="1"/>
    </row>
  </sheetData>
  <mergeCells count="7">
    <mergeCell ref="B9:B11"/>
    <mergeCell ref="C9:C11"/>
    <mergeCell ref="D9:D11"/>
    <mergeCell ref="E9:G9"/>
    <mergeCell ref="H9:I10"/>
    <mergeCell ref="E10:E11"/>
    <mergeCell ref="F10:G10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20.5703125" customWidth="1"/>
    <col min="4" max="4" width="19.42578125" bestFit="1" customWidth="1"/>
    <col min="5" max="5" width="18.140625" customWidth="1"/>
    <col min="6" max="6" width="34.85546875" bestFit="1" customWidth="1"/>
    <col min="7" max="7" width="12.28515625" customWidth="1"/>
    <col min="8" max="8" width="14.85546875" customWidth="1"/>
    <col min="9" max="9" width="12.7109375" customWidth="1"/>
  </cols>
  <sheetData>
    <row r="3" spans="2:9" x14ac:dyDescent="0.25">
      <c r="E3" s="2" t="s">
        <v>224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ht="15" customHeight="1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[72]декабрь№1!AT29</f>
        <v>84755.752388159584</v>
      </c>
      <c r="D8" s="1">
        <f>[72]декабрь№1!G30+[72]декабрь№1!M30+[72]декабрь№1!P30</f>
        <v>28262.62</v>
      </c>
      <c r="E8" s="4">
        <f>[72]декабрь№1!AP30</f>
        <v>24489.663400000001</v>
      </c>
      <c r="F8" s="1"/>
      <c r="G8" s="1">
        <f>[72]декабрь№1!AR30</f>
        <v>0</v>
      </c>
      <c r="H8" s="4">
        <f>C8+D8-E8-G8</f>
        <v>88528.708988159575</v>
      </c>
      <c r="I8" s="1"/>
    </row>
    <row r="9" spans="2:9" x14ac:dyDescent="0.25">
      <c r="B9" s="1" t="s">
        <v>12</v>
      </c>
      <c r="C9" s="4">
        <f>[72]декабрь№1!AT30</f>
        <v>88528.708988159575</v>
      </c>
      <c r="D9" s="1">
        <f>[72]декабрь№1!G31+[72]декабрь№1!M31+[72]декабрь№1!P31</f>
        <v>25455.809999999998</v>
      </c>
      <c r="E9" s="4">
        <f>[72]декабрь№1!AP31</f>
        <v>23603.571040000003</v>
      </c>
      <c r="F9" s="1"/>
      <c r="G9" s="1">
        <f>[72]декабрь№1!AR31</f>
        <v>0</v>
      </c>
      <c r="H9" s="4">
        <f>C9+D9-E9-G9</f>
        <v>90380.947948159563</v>
      </c>
      <c r="I9" s="1"/>
    </row>
    <row r="10" spans="2:9" x14ac:dyDescent="0.25">
      <c r="B10" s="1" t="s">
        <v>13</v>
      </c>
      <c r="C10" s="4">
        <f>[72]декабрь№1!AT31</f>
        <v>90380.947948159563</v>
      </c>
      <c r="D10" s="1">
        <f>[72]декабрь№1!G32+[72]декабрь№1!M32+[72]декабрь№1!P32</f>
        <v>31209.85</v>
      </c>
      <c r="E10" s="4">
        <f>[72]декабрь№1!AP32</f>
        <v>25515.081600000001</v>
      </c>
      <c r="F10" s="1"/>
      <c r="G10" s="1">
        <f>[72]декабрь№1!AR32</f>
        <v>0</v>
      </c>
      <c r="H10" s="4">
        <f>C10+D10-E10-G10</f>
        <v>96075.716348159563</v>
      </c>
      <c r="I10" s="1"/>
    </row>
    <row r="11" spans="2:9" x14ac:dyDescent="0.25">
      <c r="B11" s="1" t="s">
        <v>14</v>
      </c>
      <c r="C11" s="4">
        <f>[72]декабрь№1!AT32</f>
        <v>96075.716348159563</v>
      </c>
      <c r="D11" s="1">
        <f>[72]декабрь№1!G33+[72]декабрь№1!M33+[72]декабрь№1!P33</f>
        <v>34812.479999999996</v>
      </c>
      <c r="E11" s="4">
        <f>[72]декабрь№1!AP33</f>
        <v>25791.633960000003</v>
      </c>
      <c r="F11" s="1"/>
      <c r="G11" s="1">
        <f>[72]декабрь№1!AR33</f>
        <v>0</v>
      </c>
      <c r="H11" s="4">
        <f>C11+D11-E11-G11</f>
        <v>105096.56238815955</v>
      </c>
      <c r="I11" s="1"/>
    </row>
    <row r="12" spans="2:9" x14ac:dyDescent="0.25">
      <c r="B12" s="1" t="s">
        <v>15</v>
      </c>
      <c r="C12" s="4">
        <f>[72]декабрь№1!AT33</f>
        <v>105096.56238815955</v>
      </c>
      <c r="D12" s="1">
        <f>[72]декабрь№1!G34+[72]декабрь№1!M34+[72]декабрь№1!P34</f>
        <v>24226.21</v>
      </c>
      <c r="E12" s="4">
        <f>[72]декабрь№1!AP34</f>
        <v>24510.403040000001</v>
      </c>
      <c r="F12" s="1" t="s">
        <v>80</v>
      </c>
      <c r="G12" s="1">
        <f>[72]декабрь№1!AR34</f>
        <v>64155.22</v>
      </c>
      <c r="H12" s="4">
        <f>C12+D12-E12-G12</f>
        <v>40657.149348159553</v>
      </c>
      <c r="I12" s="1"/>
    </row>
    <row r="13" spans="2:9" x14ac:dyDescent="0.25">
      <c r="B13" s="1" t="s">
        <v>16</v>
      </c>
      <c r="C13" s="4">
        <f>[72]декабрь№1!AT34</f>
        <v>40657.149348159553</v>
      </c>
      <c r="D13" s="1">
        <f>[72]декабрь№1!G35+[72]декабрь№1!M35+[72]декабрь№1!P35</f>
        <v>28798.17</v>
      </c>
      <c r="E13" s="4">
        <f>[72]декабрь№1!AP35</f>
        <v>25021.784479999998</v>
      </c>
      <c r="F13" s="1" t="s">
        <v>41</v>
      </c>
      <c r="G13" s="1">
        <f>[72]декабрь№1!AR35</f>
        <v>7802.18</v>
      </c>
      <c r="H13" s="4">
        <f>C13+D13-E13-G13</f>
        <v>36631.354868159549</v>
      </c>
      <c r="I13" s="1"/>
    </row>
    <row r="14" spans="2:9" x14ac:dyDescent="0.25">
      <c r="B14" s="1" t="s">
        <v>17</v>
      </c>
      <c r="C14" s="4">
        <f>[72]декабрь№1!AT35</f>
        <v>36631.354868159549</v>
      </c>
      <c r="D14" s="1">
        <f>[72]декабрь№1!G36+[72]декабрь№1!M36+[72]декабрь№1!P36</f>
        <v>25810.54</v>
      </c>
      <c r="E14" s="4">
        <f>[72]декабрь№1!AP36</f>
        <v>23401.065400000003</v>
      </c>
      <c r="F14" s="1"/>
      <c r="G14" s="1">
        <f>[72]декабрь№1!AR36</f>
        <v>0</v>
      </c>
      <c r="H14" s="4">
        <f>C14+D14-E14-G14</f>
        <v>39040.829468159543</v>
      </c>
      <c r="I14" s="1"/>
    </row>
    <row r="15" spans="2:9" x14ac:dyDescent="0.25">
      <c r="B15" s="1" t="s">
        <v>18</v>
      </c>
      <c r="C15" s="4">
        <f>[72]декабрь№1!AT36</f>
        <v>39040.829468159543</v>
      </c>
      <c r="D15" s="1">
        <f>[72]декабрь№1!G37+[72]декабрь№1!M37+[72]декабрь№1!P37</f>
        <v>30545.010000000002</v>
      </c>
      <c r="E15" s="4">
        <f>[72]декабрь№1!AP37</f>
        <v>24902.484640000002</v>
      </c>
      <c r="F15" s="1"/>
      <c r="G15" s="1">
        <f>[72]декабрь№1!AR37</f>
        <v>0</v>
      </c>
      <c r="H15" s="4">
        <f>C15+D15-E15-G15</f>
        <v>44683.354828159536</v>
      </c>
      <c r="I15" s="1"/>
    </row>
    <row r="16" spans="2:9" x14ac:dyDescent="0.25">
      <c r="B16" s="1" t="s">
        <v>20</v>
      </c>
      <c r="C16" s="4">
        <f>[72]декабрь№1!AT37</f>
        <v>44683.354828159536</v>
      </c>
      <c r="D16" s="1">
        <f>[72]декабрь№1!G38+[72]декабрь№1!M38+[72]декабрь№1!P38</f>
        <v>47625.17</v>
      </c>
      <c r="E16" s="4">
        <f>[72]декабрь№1!AP38</f>
        <v>29463.320080000001</v>
      </c>
      <c r="F16" s="1"/>
      <c r="G16" s="1">
        <f>[72]декабрь№1!AR38</f>
        <v>0</v>
      </c>
      <c r="H16" s="4">
        <f>C16+D16-E16-G16</f>
        <v>62845.204748159536</v>
      </c>
      <c r="I16" s="1"/>
    </row>
    <row r="17" spans="2:9" x14ac:dyDescent="0.25">
      <c r="B17" s="1" t="s">
        <v>22</v>
      </c>
      <c r="C17" s="4">
        <f>[72]декабрь№1!AT38</f>
        <v>62845.204748159536</v>
      </c>
      <c r="D17" s="1">
        <f>[72]декабрь№1!G39+[72]декабрь№1!M39+[72]декабрь№1!P39</f>
        <v>27724.260000000002</v>
      </c>
      <c r="E17" s="4">
        <f>[72]декабрь№1!AP39</f>
        <v>24943.404840000003</v>
      </c>
      <c r="F17" s="1"/>
      <c r="G17" s="1">
        <f>[72]декабрь№1!AR39</f>
        <v>0</v>
      </c>
      <c r="H17" s="4">
        <f>C17+D17-E17-G17</f>
        <v>65626.059908159543</v>
      </c>
      <c r="I17" s="1"/>
    </row>
    <row r="18" spans="2:9" x14ac:dyDescent="0.25">
      <c r="B18" s="1" t="s">
        <v>23</v>
      </c>
      <c r="C18" s="4">
        <f>[72]декабрь№1!AT39</f>
        <v>65626.059908159543</v>
      </c>
      <c r="D18" s="1">
        <f>[72]декабрь№1!G40+[72]декабрь№1!M40+[72]декабрь№1!P40</f>
        <v>30565.510000000002</v>
      </c>
      <c r="E18" s="4">
        <f>[72]декабрь№1!AP40</f>
        <v>26473.042399999998</v>
      </c>
      <c r="F18" s="1"/>
      <c r="G18" s="1">
        <f>[72]декабрь№1!AR40</f>
        <v>0</v>
      </c>
      <c r="H18" s="4">
        <f>C18+D18-E18-G18</f>
        <v>69718.527508159546</v>
      </c>
      <c r="I18" s="1"/>
    </row>
    <row r="19" spans="2:9" x14ac:dyDescent="0.25">
      <c r="B19" s="1" t="s">
        <v>53</v>
      </c>
      <c r="C19" s="4">
        <f>[72]декабрь№1!AT40</f>
        <v>69718.527508159546</v>
      </c>
      <c r="D19" s="1">
        <f>[72]декабрь№1!G41+[72]декабрь№1!M41+[72]декабрь№1!P41</f>
        <v>36478.800000000003</v>
      </c>
      <c r="E19" s="4">
        <f>[72]декабрь№1!AP41</f>
        <v>25303.451400000002</v>
      </c>
      <c r="F19" s="1" t="s">
        <v>41</v>
      </c>
      <c r="G19" s="1">
        <v>89002.36</v>
      </c>
      <c r="H19" s="1"/>
      <c r="I19" s="4">
        <f>C19+D19-E19-G19</f>
        <v>-8108.4838918404566</v>
      </c>
    </row>
    <row r="20" spans="2:9" x14ac:dyDescent="0.25">
      <c r="B20" s="1" t="s">
        <v>11</v>
      </c>
      <c r="C20" s="4">
        <f>[72]декабрь№1!AT41</f>
        <v>-8108.4838918404712</v>
      </c>
      <c r="D20" s="1">
        <f>[72]декабрь№1!G42+[72]декабрь№1!M42+[72]декабрь№1!P42</f>
        <v>31562.36</v>
      </c>
      <c r="E20" s="4">
        <f>[72]декабрь№1!AP42</f>
        <v>25855.999880000003</v>
      </c>
      <c r="F20" s="1"/>
      <c r="G20" s="1">
        <f>[72]декабрь№1!AR42</f>
        <v>0</v>
      </c>
      <c r="H20" s="1"/>
      <c r="I20" s="4">
        <f>C20+D20-E20-G20</f>
        <v>-2402.1237718404736</v>
      </c>
    </row>
    <row r="21" spans="2:9" x14ac:dyDescent="0.25">
      <c r="B21" s="1" t="s">
        <v>12</v>
      </c>
      <c r="C21" s="4">
        <f>[72]декабрь№1!AT42</f>
        <v>-2402.1237718404736</v>
      </c>
      <c r="D21" s="1">
        <f>[72]декабрь№1!G43+[72]декабрь№1!M43+[72]декабрь№1!P43</f>
        <v>36299.409999999996</v>
      </c>
      <c r="E21" s="4">
        <f>[72]декабрь№1!AP43</f>
        <v>25929.855680000001</v>
      </c>
      <c r="F21" s="1"/>
      <c r="G21" s="1">
        <f>[72]декабрь№1!AR43</f>
        <v>0</v>
      </c>
      <c r="H21" s="1"/>
      <c r="I21" s="4">
        <f>C21+D21-E21-G21</f>
        <v>7967.430548159522</v>
      </c>
    </row>
    <row r="22" spans="2:9" x14ac:dyDescent="0.25">
      <c r="B22" s="1" t="s">
        <v>13</v>
      </c>
      <c r="C22" s="4">
        <f>[72]декабрь№1!AT43</f>
        <v>7967.430548159522</v>
      </c>
      <c r="D22" s="1">
        <f>[72]декабрь№1!G44+[72]декабрь№1!M44+[72]декабрь№1!P44</f>
        <v>30296.31</v>
      </c>
      <c r="E22" s="4">
        <f>[72]декабрь№1!AP44</f>
        <v>24760.910720000003</v>
      </c>
      <c r="F22" s="1"/>
      <c r="G22" s="1">
        <f>[72]декабрь№1!AR44</f>
        <v>0</v>
      </c>
      <c r="H22" s="1"/>
      <c r="I22" s="4">
        <f>C22+D22-E22-G22</f>
        <v>13502.829828159516</v>
      </c>
    </row>
    <row r="23" spans="2:9" x14ac:dyDescent="0.25">
      <c r="B23" s="1" t="s">
        <v>14</v>
      </c>
      <c r="C23" s="4">
        <f>[72]декабрь№1!AT44</f>
        <v>13502.829828159516</v>
      </c>
      <c r="D23" s="1">
        <f>[72]декабрь№1!G45+[72]декабрь№1!M45+[72]декабрь№1!P45</f>
        <v>31511.81</v>
      </c>
      <c r="E23" s="4">
        <f>[72]декабрь№1!AP45</f>
        <v>25839.940880000002</v>
      </c>
      <c r="F23" s="1"/>
      <c r="G23" s="1">
        <f>[72]декабрь№1!AR45</f>
        <v>0</v>
      </c>
      <c r="H23" s="1"/>
      <c r="I23" s="4">
        <f>C23+D23-E23-G23</f>
        <v>19174.698948159516</v>
      </c>
    </row>
    <row r="24" spans="2:9" x14ac:dyDescent="0.25">
      <c r="B24" s="1" t="s">
        <v>15</v>
      </c>
      <c r="C24" s="4">
        <f>[72]декабрь№1!AT45</f>
        <v>19174.698948159516</v>
      </c>
      <c r="D24" s="1">
        <f>[72]декабрь№1!G46+[72]декабрь№1!M46+[72]декабрь№1!P46</f>
        <v>30312.910000000003</v>
      </c>
      <c r="E24" s="4">
        <f>[72]декабрь№1!AP46</f>
        <v>25111.338800000005</v>
      </c>
      <c r="F24" s="1"/>
      <c r="G24" s="1">
        <f>[72]декабрь№1!AR46</f>
        <v>0</v>
      </c>
      <c r="H24" s="1"/>
      <c r="I24" s="4">
        <f>C24+D24-E24-G24</f>
        <v>24376.270148159514</v>
      </c>
    </row>
    <row r="25" spans="2:9" x14ac:dyDescent="0.25">
      <c r="B25" s="1" t="s">
        <v>16</v>
      </c>
      <c r="C25" s="4">
        <f>[72]декабрь№1!AT46</f>
        <v>24376.270148159514</v>
      </c>
      <c r="D25" s="1">
        <f>[72]декабрь№1!G47+[72]декабрь№1!M47+[72]декабрь№1!P47</f>
        <v>30350.780000000002</v>
      </c>
      <c r="E25" s="4">
        <f>[72]декабрь№1!AP47</f>
        <v>25287.613480000004</v>
      </c>
      <c r="F25" s="1"/>
      <c r="G25" s="1">
        <f>[72]декабрь№1!AR47</f>
        <v>0</v>
      </c>
      <c r="H25" s="1"/>
      <c r="I25" s="4">
        <f>C25+D25-E25-G25</f>
        <v>29439.436668159509</v>
      </c>
    </row>
    <row r="26" spans="2:9" x14ac:dyDescent="0.25">
      <c r="B26" s="1" t="s">
        <v>17</v>
      </c>
      <c r="C26" s="4">
        <f>[72]декабрь№1!AT47</f>
        <v>29439.436668159509</v>
      </c>
      <c r="D26" s="1">
        <f>[72]декабрь№1!G48+[72]декабрь№1!M48+[72]декабрь№1!P48</f>
        <v>30127.260000000002</v>
      </c>
      <c r="E26" s="4">
        <f>[72]декабрь№1!AP48</f>
        <v>25526.825880000004</v>
      </c>
      <c r="F26" s="1"/>
      <c r="G26" s="1">
        <f>[72]декабрь№1!AR48</f>
        <v>0</v>
      </c>
      <c r="H26" s="1"/>
      <c r="I26" s="4">
        <f>C26+D26-E26-G26</f>
        <v>34039.870788159504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workbookViewId="0">
      <selection activeCell="F32" sqref="F32"/>
    </sheetView>
  </sheetViews>
  <sheetFormatPr defaultRowHeight="15" x14ac:dyDescent="0.25"/>
  <cols>
    <col min="2" max="2" width="9.28515625" bestFit="1" customWidth="1"/>
    <col min="3" max="3" width="17.28515625" customWidth="1"/>
    <col min="4" max="4" width="19.42578125" bestFit="1" customWidth="1"/>
    <col min="5" max="5" width="21.85546875" customWidth="1"/>
    <col min="6" max="6" width="30.85546875" customWidth="1"/>
    <col min="7" max="7" width="9" bestFit="1" customWidth="1"/>
    <col min="8" max="8" width="11" customWidth="1"/>
    <col min="9" max="9" width="10.28515625" bestFit="1" customWidth="1"/>
  </cols>
  <sheetData>
    <row r="3" spans="2:9" x14ac:dyDescent="0.25">
      <c r="E3" s="2" t="s">
        <v>225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ht="15" customHeight="1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[73]декабрь№1!AR29</f>
        <v>-107738.89226079923</v>
      </c>
      <c r="D8" s="1">
        <f>[73]декабрь№1!G30+[73]декабрь№1!M30</f>
        <v>37423.589999999997</v>
      </c>
      <c r="E8" s="4">
        <f>[73]декабрь№1!AN30</f>
        <v>28260.641840000004</v>
      </c>
      <c r="F8" s="1"/>
      <c r="G8" s="1">
        <f>[73]декабрь№1!AP30</f>
        <v>0</v>
      </c>
      <c r="H8" s="1"/>
      <c r="I8" s="4">
        <f>C8+D8-E8-G8</f>
        <v>-98575.944100799243</v>
      </c>
    </row>
    <row r="9" spans="2:9" x14ac:dyDescent="0.25">
      <c r="B9" s="1" t="s">
        <v>12</v>
      </c>
      <c r="C9" s="4">
        <f>[73]декабрь№1!AR30</f>
        <v>-98575.944100799243</v>
      </c>
      <c r="D9" s="1">
        <f>[73]декабрь№1!G31+[73]декабрь№1!M31</f>
        <v>32512.370000000003</v>
      </c>
      <c r="E9" s="4">
        <f>[73]декабрь№1!AN31</f>
        <v>26733.254240000006</v>
      </c>
      <c r="F9" s="1"/>
      <c r="G9" s="1">
        <f>[73]декабрь№1!AP31</f>
        <v>0</v>
      </c>
      <c r="H9" s="1"/>
      <c r="I9" s="4">
        <f>C9+D9-E9-G9</f>
        <v>-92796.828340799257</v>
      </c>
    </row>
    <row r="10" spans="2:9" x14ac:dyDescent="0.25">
      <c r="B10" s="1" t="s">
        <v>13</v>
      </c>
      <c r="C10" s="4">
        <f>[73]декабрь№1!AR31</f>
        <v>-92796.828340799257</v>
      </c>
      <c r="D10" s="1">
        <f>[73]декабрь№1!G32+[73]декабрь№1!M32</f>
        <v>33391.46</v>
      </c>
      <c r="E10" s="4">
        <f>[73]декабрь№1!AN32</f>
        <v>27135.040680000002</v>
      </c>
      <c r="F10" s="1"/>
      <c r="G10" s="1">
        <f>[73]декабрь№1!AP32</f>
        <v>0</v>
      </c>
      <c r="H10" s="1"/>
      <c r="I10" s="4">
        <f>C10+D10-E10-G10</f>
        <v>-86540.409020799256</v>
      </c>
    </row>
    <row r="11" spans="2:9" x14ac:dyDescent="0.25">
      <c r="B11" s="1" t="s">
        <v>14</v>
      </c>
      <c r="C11" s="4">
        <f>[73]декабрь№1!AR32</f>
        <v>-86540.409020799256</v>
      </c>
      <c r="D11" s="1">
        <f>[73]декабрь№1!G33+[73]декабрь№1!M33</f>
        <v>34232.410000000003</v>
      </c>
      <c r="E11" s="4">
        <f>[73]декабрь№1!AN33</f>
        <v>27215.617440000002</v>
      </c>
      <c r="F11" s="1"/>
      <c r="G11" s="1">
        <f>[73]декабрь№1!AP33</f>
        <v>0</v>
      </c>
      <c r="H11" s="1"/>
      <c r="I11" s="4">
        <f>C11+D11-E11-G11</f>
        <v>-79523.616460799254</v>
      </c>
    </row>
    <row r="12" spans="2:9" x14ac:dyDescent="0.25">
      <c r="B12" s="1" t="s">
        <v>15</v>
      </c>
      <c r="C12" s="4">
        <f>[73]декабрь№1!AR33</f>
        <v>-79523.616460799254</v>
      </c>
      <c r="D12" s="1">
        <f>[73]декабрь№1!G34+[73]декабрь№1!M34</f>
        <v>33459.370000000003</v>
      </c>
      <c r="E12" s="4">
        <f>[73]декабрь№1!AN34</f>
        <v>26162.997760000006</v>
      </c>
      <c r="F12" s="1"/>
      <c r="G12" s="1">
        <f>[73]декабрь№1!AP34</f>
        <v>0</v>
      </c>
      <c r="H12" s="1"/>
      <c r="I12" s="4">
        <f>C12+D12-E12-G12</f>
        <v>-72227.244220799257</v>
      </c>
    </row>
    <row r="13" spans="2:9" x14ac:dyDescent="0.25">
      <c r="B13" s="1" t="s">
        <v>16</v>
      </c>
      <c r="C13" s="4">
        <f>[73]декабрь№1!AR34</f>
        <v>-72227.244220799257</v>
      </c>
      <c r="D13" s="1">
        <f>[73]декабрь№1!G35+[73]декабрь№1!M35</f>
        <v>31086.23</v>
      </c>
      <c r="E13" s="4">
        <f>[73]декабрь№1!AN35</f>
        <v>26409.772079999999</v>
      </c>
      <c r="F13" s="1"/>
      <c r="G13" s="1">
        <f>[73]декабрь№1!AP35</f>
        <v>0</v>
      </c>
      <c r="H13" s="1"/>
      <c r="I13" s="4">
        <f>C13+D13-E13-G13</f>
        <v>-67550.786300799256</v>
      </c>
    </row>
    <row r="14" spans="2:9" x14ac:dyDescent="0.25">
      <c r="B14" s="1" t="s">
        <v>17</v>
      </c>
      <c r="C14" s="4">
        <f>[73]декабрь№1!AR35</f>
        <v>-67550.786300799256</v>
      </c>
      <c r="D14" s="1">
        <f>[73]декабрь№1!G36+[73]декабрь№1!M36</f>
        <v>31055.37</v>
      </c>
      <c r="E14" s="4">
        <f>[73]декабрь№1!AN36</f>
        <v>25729.242800000004</v>
      </c>
      <c r="F14" s="1"/>
      <c r="G14" s="1">
        <f>[73]декабрь№1!AP36</f>
        <v>0</v>
      </c>
      <c r="H14" s="1"/>
      <c r="I14" s="4">
        <f>C14+D14-E14-G14</f>
        <v>-62224.659100799268</v>
      </c>
    </row>
    <row r="15" spans="2:9" x14ac:dyDescent="0.25">
      <c r="B15" s="1" t="s">
        <v>18</v>
      </c>
      <c r="C15" s="4">
        <f>[73]декабрь№1!AR36</f>
        <v>-62224.659100799268</v>
      </c>
      <c r="D15" s="1">
        <f>[73]декабрь№1!G37+[73]декабрь№1!M37</f>
        <v>29887.05</v>
      </c>
      <c r="E15" s="4">
        <f>[73]декабрь№1!AN37</f>
        <v>25435.575360000003</v>
      </c>
      <c r="F15" s="1"/>
      <c r="G15" s="1">
        <f>[73]декабрь№1!AP37</f>
        <v>0</v>
      </c>
      <c r="H15" s="1"/>
      <c r="I15" s="4">
        <f>C15+D15-E15-G15</f>
        <v>-57773.184460799268</v>
      </c>
    </row>
    <row r="16" spans="2:9" x14ac:dyDescent="0.25">
      <c r="B16" s="1" t="s">
        <v>20</v>
      </c>
      <c r="C16" s="4">
        <f>[73]декабрь№1!AR37</f>
        <v>-57773.184460799268</v>
      </c>
      <c r="D16" s="1">
        <f>[73]декабрь№1!G38+[73]декабрь№1!M38</f>
        <v>61824.43</v>
      </c>
      <c r="E16" s="4">
        <f>[73]декабрь№1!AN38</f>
        <v>34356.169760000004</v>
      </c>
      <c r="F16" s="1"/>
      <c r="G16" s="1">
        <f>[73]декабрь№1!AP38</f>
        <v>0</v>
      </c>
      <c r="H16" s="1"/>
      <c r="I16" s="4">
        <f>C16+D16-E16-G16</f>
        <v>-30304.924220799272</v>
      </c>
    </row>
    <row r="17" spans="2:9" x14ac:dyDescent="0.25">
      <c r="B17" s="1" t="s">
        <v>22</v>
      </c>
      <c r="C17" s="4">
        <f>[73]декабрь№1!AR38</f>
        <v>-30304.924220799272</v>
      </c>
      <c r="D17" s="1">
        <f>[73]декабрь№1!G39+[73]декабрь№1!M39</f>
        <v>36789.68</v>
      </c>
      <c r="E17" s="4">
        <f>[73]декабрь№1!AN39</f>
        <v>27436.851880000002</v>
      </c>
      <c r="F17" s="1" t="s">
        <v>41</v>
      </c>
      <c r="G17" s="1">
        <v>44529.91</v>
      </c>
      <c r="H17" s="1"/>
      <c r="I17" s="4">
        <f>C17+D17-E17-G17</f>
        <v>-65482.006100799277</v>
      </c>
    </row>
    <row r="18" spans="2:9" x14ac:dyDescent="0.25">
      <c r="B18" s="1" t="s">
        <v>23</v>
      </c>
      <c r="C18" s="4">
        <f>[73]декабрь№1!AR39</f>
        <v>-65482.006100799277</v>
      </c>
      <c r="D18" s="1">
        <f>[73]декабрь№1!G40+[73]декабрь№1!M40</f>
        <v>42299.68</v>
      </c>
      <c r="E18" s="4">
        <f>[73]декабрь№1!AN40</f>
        <v>29036.972920000004</v>
      </c>
      <c r="F18" s="1"/>
      <c r="G18" s="1">
        <v>0</v>
      </c>
      <c r="H18" s="1"/>
      <c r="I18" s="4">
        <f>C18+D18-E18-G18</f>
        <v>-52219.299020799284</v>
      </c>
    </row>
    <row r="19" spans="2:9" x14ac:dyDescent="0.25">
      <c r="B19" s="1" t="s">
        <v>53</v>
      </c>
      <c r="C19" s="4">
        <f>[73]декабрь№1!AR40</f>
        <v>-52219.299020799284</v>
      </c>
      <c r="D19" s="1">
        <f>[73]декабрь№1!G41+[73]декабрь№1!M41</f>
        <v>42605.990000000005</v>
      </c>
      <c r="E19" s="4">
        <f>[73]декабрь№1!AN41</f>
        <v>29246.114640000003</v>
      </c>
      <c r="F19" s="1"/>
      <c r="G19" s="1">
        <v>0</v>
      </c>
      <c r="H19" s="1"/>
      <c r="I19" s="4">
        <f>C19+D19-E19-G19</f>
        <v>-38859.423660799279</v>
      </c>
    </row>
    <row r="20" spans="2:9" x14ac:dyDescent="0.25">
      <c r="B20" s="1" t="s">
        <v>11</v>
      </c>
      <c r="C20" s="4">
        <f>[73]декабрь№1!AR41</f>
        <v>-38859.423660799279</v>
      </c>
      <c r="D20" s="1">
        <f>[73]декабрь№1!G42+[73]декабрь№1!M42</f>
        <v>35700.39</v>
      </c>
      <c r="E20" s="4">
        <f>[73]декабрь№1!AN42</f>
        <v>28823.888720000003</v>
      </c>
      <c r="F20" s="1"/>
      <c r="G20" s="1">
        <v>0</v>
      </c>
      <c r="H20" s="1"/>
      <c r="I20" s="4">
        <f>C20+D20-E20-G20</f>
        <v>-31982.922380799282</v>
      </c>
    </row>
    <row r="21" spans="2:9" x14ac:dyDescent="0.25">
      <c r="B21" s="1" t="s">
        <v>12</v>
      </c>
      <c r="C21" s="4">
        <f>[73]декабрь№1!AR42</f>
        <v>-31982.922380799282</v>
      </c>
      <c r="D21" s="1">
        <f>[73]декабрь№1!G43+[73]декабрь№1!M43</f>
        <v>34821.760000000002</v>
      </c>
      <c r="E21" s="4">
        <f>[73]декабрь№1!AN43</f>
        <v>30159.90524</v>
      </c>
      <c r="F21" s="1" t="s">
        <v>158</v>
      </c>
      <c r="G21" s="1">
        <f>[73]декабрь№1!AP43</f>
        <v>22062.93</v>
      </c>
      <c r="H21" s="1"/>
      <c r="I21" s="4">
        <f>C21+D21-E21-G21</f>
        <v>-49383.99762079928</v>
      </c>
    </row>
    <row r="22" spans="2:9" x14ac:dyDescent="0.25">
      <c r="B22" s="1" t="s">
        <v>13</v>
      </c>
      <c r="C22" s="4">
        <f>[73]декабрь№1!AR43</f>
        <v>-49383.99762079928</v>
      </c>
      <c r="D22" s="1">
        <f>[73]декабрь№1!G44+[73]декабрь№1!M44</f>
        <v>36995.5</v>
      </c>
      <c r="E22" s="4">
        <f>[73]декабрь№1!AN44</f>
        <v>27736.18492</v>
      </c>
      <c r="F22" s="1" t="s">
        <v>159</v>
      </c>
      <c r="G22" s="1">
        <f>[73]декабрь№1!AP44</f>
        <v>65178.59</v>
      </c>
      <c r="H22" s="1"/>
      <c r="I22" s="4">
        <f>C22+D22-E22-G22</f>
        <v>-105303.27254079928</v>
      </c>
    </row>
    <row r="23" spans="2:9" x14ac:dyDescent="0.25">
      <c r="B23" s="1" t="s">
        <v>14</v>
      </c>
      <c r="C23" s="4">
        <f>[73]декабрь№1!AR44</f>
        <v>-105303.27254079928</v>
      </c>
      <c r="D23" s="1">
        <f>[73]декабрь№1!G45+[73]декабрь№1!M45</f>
        <v>33184.9</v>
      </c>
      <c r="E23" s="4">
        <f>[73]декабрь№1!AN45</f>
        <v>27327.100840000006</v>
      </c>
      <c r="F23" s="1" t="s">
        <v>159</v>
      </c>
      <c r="G23" s="1">
        <v>31175.68</v>
      </c>
      <c r="H23" s="1"/>
      <c r="I23" s="4">
        <f>C23+D23-E23-G23</f>
        <v>-130621.15338079928</v>
      </c>
    </row>
    <row r="24" spans="2:9" x14ac:dyDescent="0.25">
      <c r="B24" s="1" t="s">
        <v>15</v>
      </c>
      <c r="C24" s="4">
        <f>[73]декабрь№1!AR45</f>
        <v>-130621.15338079928</v>
      </c>
      <c r="D24" s="1">
        <f>[73]декабрь№1!G46+[73]декабрь№1!M46</f>
        <v>43826.64</v>
      </c>
      <c r="E24" s="4">
        <f>[73]декабрь№1!AN46</f>
        <v>30404.282600000002</v>
      </c>
      <c r="F24" s="1"/>
      <c r="G24" s="1">
        <v>0</v>
      </c>
      <c r="H24" s="1"/>
      <c r="I24" s="4">
        <f>C24+D24-E24-G24</f>
        <v>-117198.79598079929</v>
      </c>
    </row>
    <row r="25" spans="2:9" x14ac:dyDescent="0.25">
      <c r="B25" s="1" t="s">
        <v>16</v>
      </c>
      <c r="C25" s="4">
        <f>[73]декабрь№1!AR46</f>
        <v>-117198.79598079929</v>
      </c>
      <c r="D25" s="1">
        <f>[73]декабрь№1!G47+[73]декабрь№1!M47</f>
        <v>33967.24</v>
      </c>
      <c r="E25" s="4">
        <f>[73]декабрь№1!AN47</f>
        <v>30423.609880000004</v>
      </c>
      <c r="F25" s="1"/>
      <c r="G25" s="1">
        <f>[73]декабрь№1!AP47</f>
        <v>0</v>
      </c>
      <c r="H25" s="1"/>
      <c r="I25" s="4">
        <f>C25+D25-E25-G25</f>
        <v>-113655.16586079929</v>
      </c>
    </row>
    <row r="26" spans="2:9" x14ac:dyDescent="0.25">
      <c r="B26" s="1" t="s">
        <v>17</v>
      </c>
      <c r="C26" s="4">
        <f>[73]декабрь№1!AR47</f>
        <v>-113655.16586079929</v>
      </c>
      <c r="D26" s="1">
        <f>[73]декабрь№1!G48+[73]декабрь№1!M48</f>
        <v>33713.64</v>
      </c>
      <c r="E26" s="4">
        <f>[73]декабрь№1!AN48</f>
        <v>28180.184360000003</v>
      </c>
      <c r="F26" s="1"/>
      <c r="G26" s="1">
        <f>[73]декабрь№1!AP48</f>
        <v>0</v>
      </c>
      <c r="H26" s="1"/>
      <c r="I26" s="4">
        <f>C26+D26-E26-G26</f>
        <v>-108121.71022079929</v>
      </c>
    </row>
    <row r="27" spans="2:9" x14ac:dyDescent="0.25">
      <c r="B27" s="1"/>
      <c r="C27" s="1"/>
      <c r="D27" s="1"/>
      <c r="E27" s="1"/>
      <c r="F27" s="1"/>
      <c r="G27" s="1"/>
      <c r="H27" s="1"/>
      <c r="I27" s="1"/>
    </row>
  </sheetData>
  <mergeCells count="7">
    <mergeCell ref="H5:I6"/>
    <mergeCell ref="E6:E7"/>
    <mergeCell ref="F6:G6"/>
    <mergeCell ref="B5:B7"/>
    <mergeCell ref="C5:C7"/>
    <mergeCell ref="D5:D7"/>
    <mergeCell ref="E5:G5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32" sqref="E32"/>
    </sheetView>
  </sheetViews>
  <sheetFormatPr defaultRowHeight="15" x14ac:dyDescent="0.25"/>
  <cols>
    <col min="2" max="2" width="9.28515625" customWidth="1"/>
    <col min="3" max="3" width="22.42578125" customWidth="1"/>
    <col min="4" max="4" width="19.42578125" bestFit="1" customWidth="1"/>
    <col min="5" max="5" width="19.140625" customWidth="1"/>
    <col min="6" max="6" width="35" customWidth="1"/>
    <col min="7" max="7" width="15.5703125" customWidth="1"/>
    <col min="8" max="8" width="12.85546875" customWidth="1"/>
    <col min="9" max="9" width="13.5703125" customWidth="1"/>
  </cols>
  <sheetData>
    <row r="4" spans="2:9" x14ac:dyDescent="0.25">
      <c r="E4" s="2" t="s">
        <v>226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[74]декабрь№1!AP29</f>
        <v>-94163.722453321228</v>
      </c>
      <c r="D9" s="1">
        <f>[74]декабрь№1!G30+[74]декабрь№1!M30</f>
        <v>63675.32</v>
      </c>
      <c r="E9" s="4">
        <f>[74]декабрь№1!AL30</f>
        <v>45304.492859999998</v>
      </c>
      <c r="F9" s="1"/>
      <c r="G9" s="1">
        <f>[74]декабрь№1!AN30</f>
        <v>0</v>
      </c>
      <c r="H9" s="1"/>
      <c r="I9" s="4">
        <f>C9+D9-E9-G9</f>
        <v>-75792.895313321234</v>
      </c>
    </row>
    <row r="10" spans="2:9" x14ac:dyDescent="0.25">
      <c r="B10" s="1" t="s">
        <v>12</v>
      </c>
      <c r="C10" s="4">
        <f>[74]декабрь№1!AP30</f>
        <v>-75792.895313321234</v>
      </c>
      <c r="D10" s="1">
        <f>[74]декабрь№1!G31+[74]декабрь№1!M31</f>
        <v>60274.43</v>
      </c>
      <c r="E10" s="4">
        <f>[74]декабрь№1!AL31</f>
        <v>44407.496980000004</v>
      </c>
      <c r="F10" s="1"/>
      <c r="G10" s="1">
        <f>[74]декабрь№1!AN31</f>
        <v>0</v>
      </c>
      <c r="H10" s="1"/>
      <c r="I10" s="4">
        <f>C10+D10-E10-G10</f>
        <v>-59925.962293321238</v>
      </c>
    </row>
    <row r="11" spans="2:9" x14ac:dyDescent="0.25">
      <c r="B11" s="1" t="s">
        <v>13</v>
      </c>
      <c r="C11" s="4">
        <f>[74]декабрь№1!AP31</f>
        <v>-59925.962293321238</v>
      </c>
      <c r="D11" s="1">
        <f>[74]декабрь№1!G32+[74]декабрь№1!M32</f>
        <v>67890.759999999995</v>
      </c>
      <c r="E11" s="4">
        <f>[74]декабрь№1!AL32</f>
        <v>46032.743739999998</v>
      </c>
      <c r="F11" s="1"/>
      <c r="G11" s="1">
        <f>[74]декабрь№1!AN32</f>
        <v>0</v>
      </c>
      <c r="H11" s="1"/>
      <c r="I11" s="4">
        <f>C11+D11-E11-G11</f>
        <v>-38067.946033321241</v>
      </c>
    </row>
    <row r="12" spans="2:9" x14ac:dyDescent="0.25">
      <c r="B12" s="1" t="s">
        <v>14</v>
      </c>
      <c r="C12" s="4">
        <f>[74]декабрь№1!AP32</f>
        <v>-38067.946033321241</v>
      </c>
      <c r="D12" s="1">
        <f>[74]декабрь№1!G33+[74]декабрь№1!M33</f>
        <v>60941.1</v>
      </c>
      <c r="E12" s="4">
        <f>[74]декабрь№1!AL33</f>
        <v>48079.510779999997</v>
      </c>
      <c r="F12" s="1" t="s">
        <v>71</v>
      </c>
      <c r="G12" s="1">
        <f>[74]декабрь№1!AN33</f>
        <v>36901.56</v>
      </c>
      <c r="H12" s="1"/>
      <c r="I12" s="4">
        <f>C12+D12-E12-G12</f>
        <v>-62107.916813321237</v>
      </c>
    </row>
    <row r="13" spans="2:9" x14ac:dyDescent="0.25">
      <c r="B13" s="1" t="s">
        <v>15</v>
      </c>
      <c r="C13" s="4">
        <f>[74]декабрь№1!AP33</f>
        <v>-62107.916813321237</v>
      </c>
      <c r="D13" s="1">
        <f>[74]декабрь№1!G34+[74]декабрь№1!M34</f>
        <v>61380.310000000005</v>
      </c>
      <c r="E13" s="4">
        <f>[74]декабрь№1!AL34</f>
        <v>45775.316100000004</v>
      </c>
      <c r="F13" s="1" t="s">
        <v>111</v>
      </c>
      <c r="G13" s="1">
        <f>[74]декабрь№1!AN34</f>
        <v>44824.55</v>
      </c>
      <c r="H13" s="1"/>
      <c r="I13" s="4">
        <f>C13+D13-E13-G13</f>
        <v>-91327.472913321239</v>
      </c>
    </row>
    <row r="14" spans="2:9" x14ac:dyDescent="0.25">
      <c r="B14" s="1" t="s">
        <v>16</v>
      </c>
      <c r="C14" s="4">
        <f>[74]декабрь№1!AP34</f>
        <v>-91327.472913321239</v>
      </c>
      <c r="D14" s="1">
        <f>[74]декабрь№1!G35+[74]декабрь№1!M35</f>
        <v>61065.159999999996</v>
      </c>
      <c r="E14" s="4">
        <f>[74]декабрь№1!AL35</f>
        <v>44876.597500000003</v>
      </c>
      <c r="F14" s="1"/>
      <c r="G14" s="1">
        <f>[74]декабрь№1!AN35</f>
        <v>0</v>
      </c>
      <c r="H14" s="1"/>
      <c r="I14" s="4">
        <f>C14+D14-E14-G14</f>
        <v>-75138.910413321253</v>
      </c>
    </row>
    <row r="15" spans="2:9" x14ac:dyDescent="0.25">
      <c r="B15" s="1" t="s">
        <v>17</v>
      </c>
      <c r="C15" s="4">
        <f>[74]декабрь№1!AP35</f>
        <v>-75138.910413321253</v>
      </c>
      <c r="D15" s="1">
        <f>[74]декабрь№1!G36+[74]декабрь№1!M36</f>
        <v>61920.99</v>
      </c>
      <c r="E15" s="4">
        <f>[74]декабрь№1!AL36</f>
        <v>43453.067860000003</v>
      </c>
      <c r="F15" s="1"/>
      <c r="G15" s="1">
        <f>[74]декабрь№1!AN36</f>
        <v>0</v>
      </c>
      <c r="H15" s="1"/>
      <c r="I15" s="4">
        <f>C15+D15-E15-G15</f>
        <v>-56670.988273321258</v>
      </c>
    </row>
    <row r="16" spans="2:9" x14ac:dyDescent="0.25">
      <c r="B16" s="1" t="s">
        <v>18</v>
      </c>
      <c r="C16" s="4">
        <f>[74]декабрь№1!AP36</f>
        <v>-56670.988273321258</v>
      </c>
      <c r="D16" s="1">
        <f>[74]декабрь№1!G37+[74]декабрь№1!M37</f>
        <v>60122.17</v>
      </c>
      <c r="E16" s="4">
        <f>[74]декабрь№1!AL37</f>
        <v>43637.809379999992</v>
      </c>
      <c r="F16" s="1"/>
      <c r="G16" s="1">
        <f>[74]декабрь№1!AN37</f>
        <v>0</v>
      </c>
      <c r="H16" s="1"/>
      <c r="I16" s="4">
        <f>C16+D16-E16-G16</f>
        <v>-40186.627653321251</v>
      </c>
    </row>
    <row r="17" spans="2:9" x14ac:dyDescent="0.25">
      <c r="B17" s="1" t="s">
        <v>20</v>
      </c>
      <c r="C17" s="4">
        <f>[74]декабрь№1!AP37</f>
        <v>-40186.627653321251</v>
      </c>
      <c r="D17" s="1">
        <f>[74]декабрь№1!G38+[74]декабрь№1!M38</f>
        <v>59455.59</v>
      </c>
      <c r="E17" s="4">
        <f>[74]декабрь№1!AL38</f>
        <v>45024.4401</v>
      </c>
      <c r="F17" s="1"/>
      <c r="G17" s="1">
        <f>[74]декабрь№1!AN38</f>
        <v>0</v>
      </c>
      <c r="H17" s="1"/>
      <c r="I17" s="4">
        <f>C17+D17-E17-G17</f>
        <v>-25755.477753321255</v>
      </c>
    </row>
    <row r="18" spans="2:9" x14ac:dyDescent="0.25">
      <c r="B18" s="1" t="s">
        <v>22</v>
      </c>
      <c r="C18" s="4">
        <f>[74]декабрь№1!AP38</f>
        <v>-25755.477753321255</v>
      </c>
      <c r="D18" s="1">
        <f>[74]декабрь№1!G39+[74]декабрь№1!M39</f>
        <v>64750.299999999996</v>
      </c>
      <c r="E18" s="4">
        <f>[74]декабрь№1!AL39</f>
        <v>45877.464379999998</v>
      </c>
      <c r="F18" s="1"/>
      <c r="G18" s="1">
        <f>[74]декабрь№1!AN39</f>
        <v>0</v>
      </c>
      <c r="H18" s="1"/>
      <c r="I18" s="4">
        <f>C18+D18-E18-G18</f>
        <v>-6882.6421333212566</v>
      </c>
    </row>
    <row r="19" spans="2:9" x14ac:dyDescent="0.25">
      <c r="B19" s="1" t="s">
        <v>23</v>
      </c>
      <c r="C19" s="4">
        <f>[74]декабрь№1!AP39</f>
        <v>-6882.6421333212566</v>
      </c>
      <c r="D19" s="1">
        <f>[74]декабрь№1!G40+[74]декабрь№1!M40</f>
        <v>63528.7</v>
      </c>
      <c r="E19" s="4">
        <f>[74]декабрь№1!AL40</f>
        <v>45373.009260000006</v>
      </c>
      <c r="F19" s="1"/>
      <c r="G19" s="1">
        <f>[74]декабрь№1!AN40</f>
        <v>0</v>
      </c>
      <c r="H19" s="4">
        <f>C19+D19-E19-G19</f>
        <v>11273.048606678734</v>
      </c>
      <c r="I19" s="1"/>
    </row>
    <row r="20" spans="2:9" x14ac:dyDescent="0.25">
      <c r="B20" s="1" t="s">
        <v>53</v>
      </c>
      <c r="C20" s="4">
        <f>[74]декабрь№1!AP40</f>
        <v>11273.048606678734</v>
      </c>
      <c r="D20" s="1">
        <f>[74]декабрь№1!G41+[74]декабрь№1!M41</f>
        <v>60994.17</v>
      </c>
      <c r="E20" s="4">
        <f>[74]декабрь№1!AL41</f>
        <v>45236.343540000002</v>
      </c>
      <c r="F20" s="1"/>
      <c r="G20" s="1">
        <f>[74]декабрь№1!AN41</f>
        <v>0</v>
      </c>
      <c r="H20" s="4">
        <f>C20+D20-E20-G20</f>
        <v>27030.875066678738</v>
      </c>
      <c r="I20" s="1"/>
    </row>
    <row r="21" spans="2:9" x14ac:dyDescent="0.25">
      <c r="B21" s="1" t="s">
        <v>11</v>
      </c>
      <c r="C21" s="4">
        <f>[74]декабрь№1!AP41</f>
        <v>27030.875066678738</v>
      </c>
      <c r="D21" s="1">
        <f>[74]декабрь№1!G42+[74]декабрь№1!M42</f>
        <v>62095.189999999995</v>
      </c>
      <c r="E21" s="4">
        <f>[74]декабрь№1!AL42</f>
        <v>45685.685460000001</v>
      </c>
      <c r="F21" s="1"/>
      <c r="G21" s="1">
        <f>[74]декабрь№1!AN42</f>
        <v>0</v>
      </c>
      <c r="H21" s="4">
        <f>C21+D21-E21-G21</f>
        <v>43440.37960667874</v>
      </c>
      <c r="I21" s="1"/>
    </row>
    <row r="22" spans="2:9" x14ac:dyDescent="0.25">
      <c r="B22" s="1" t="s">
        <v>12</v>
      </c>
      <c r="C22" s="4">
        <f>[74]декабрь№1!AP42</f>
        <v>43440.37960667874</v>
      </c>
      <c r="D22" s="1">
        <f>[74]декабрь№1!G43+[74]декабрь№1!M43</f>
        <v>62342.19</v>
      </c>
      <c r="E22" s="4">
        <f>[74]декабрь№1!AL43</f>
        <v>44012.693299999999</v>
      </c>
      <c r="F22" s="1"/>
      <c r="G22" s="1">
        <f>[74]декабрь№1!AN43</f>
        <v>0</v>
      </c>
      <c r="H22" s="4">
        <f>C22+D22-E22-G22</f>
        <v>61769.876306678736</v>
      </c>
      <c r="I22" s="1"/>
    </row>
    <row r="23" spans="2:9" x14ac:dyDescent="0.25">
      <c r="B23" s="1" t="s">
        <v>13</v>
      </c>
      <c r="C23" s="4">
        <f>[74]декабрь№1!AP43</f>
        <v>61769.876306678736</v>
      </c>
      <c r="D23" s="1">
        <f>[74]декабрь№1!G44+[74]декабрь№1!M44</f>
        <v>62773.17</v>
      </c>
      <c r="E23" s="4">
        <f>[74]декабрь№1!AL44</f>
        <v>45316.31538</v>
      </c>
      <c r="F23" s="1" t="s">
        <v>126</v>
      </c>
      <c r="G23" s="1">
        <f>[74]декабрь№1!AN44</f>
        <v>87742.5</v>
      </c>
      <c r="H23" s="4"/>
      <c r="I23" s="4">
        <f>[74]декабрь№1!AP44</f>
        <v>-8515.7690733212658</v>
      </c>
    </row>
    <row r="24" spans="2:9" x14ac:dyDescent="0.25">
      <c r="B24" s="1" t="s">
        <v>14</v>
      </c>
      <c r="C24" s="4">
        <f>[74]декабрь№1!AP44</f>
        <v>-8515.7690733212658</v>
      </c>
      <c r="D24" s="1">
        <f>[74]декабрь№1!G45+[74]декабрь№1!M45</f>
        <v>61785.180000000008</v>
      </c>
      <c r="E24" s="4">
        <f>[74]декабрь№1!AL45</f>
        <v>46637.793340000004</v>
      </c>
      <c r="F24" s="1"/>
      <c r="G24" s="1"/>
      <c r="H24" s="4">
        <f>C24+D24-E24-G24</f>
        <v>6631.617586678738</v>
      </c>
      <c r="I24" s="1"/>
    </row>
    <row r="25" spans="2:9" x14ac:dyDescent="0.25">
      <c r="B25" s="1" t="s">
        <v>15</v>
      </c>
      <c r="C25" s="4">
        <f>[74]декабрь№1!AP45</f>
        <v>6631.617586678738</v>
      </c>
      <c r="D25" s="1">
        <f>[74]декабрь№1!G46+[74]декабрь№1!M46</f>
        <v>62335.25</v>
      </c>
      <c r="E25" s="4">
        <f>[74]декабрь№1!AL46</f>
        <v>44895.358180000003</v>
      </c>
      <c r="F25" s="1"/>
      <c r="G25" s="1"/>
      <c r="H25" s="4">
        <f>C25+D25-E25-G25</f>
        <v>24071.509406678735</v>
      </c>
      <c r="I25" s="1"/>
    </row>
    <row r="26" spans="2:9" x14ac:dyDescent="0.25">
      <c r="B26" s="1" t="s">
        <v>16</v>
      </c>
      <c r="C26" s="4">
        <f>[74]декабрь№1!AP46</f>
        <v>24071.509406678735</v>
      </c>
      <c r="D26" s="1">
        <f>[74]декабрь№1!G47+[74]декабрь№1!M47</f>
        <v>59575.08</v>
      </c>
      <c r="E26" s="4">
        <f>[74]декабрь№1!AL47</f>
        <v>45081.87846</v>
      </c>
      <c r="F26" s="1"/>
      <c r="G26" s="1"/>
      <c r="H26" s="4">
        <f>C26+D26-E26-G26</f>
        <v>38564.710946678744</v>
      </c>
      <c r="I26" s="1"/>
    </row>
    <row r="27" spans="2:9" x14ac:dyDescent="0.25">
      <c r="B27" s="1" t="s">
        <v>17</v>
      </c>
      <c r="C27" s="4">
        <f>[74]декабрь№1!AP47</f>
        <v>38564.710946678744</v>
      </c>
      <c r="D27" s="1">
        <f>[74]декабрь№1!G48+[74]декабрь№1!M48</f>
        <v>61052.79</v>
      </c>
      <c r="E27" s="4">
        <f>[74]декабрь№1!AL48</f>
        <v>46239.847300000001</v>
      </c>
      <c r="F27" s="1"/>
      <c r="G27" s="1"/>
      <c r="H27" s="4">
        <f>C27+D27-E27-G27</f>
        <v>53377.653646678744</v>
      </c>
      <c r="I27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32" sqref="E32"/>
    </sheetView>
  </sheetViews>
  <sheetFormatPr defaultRowHeight="15" x14ac:dyDescent="0.25"/>
  <cols>
    <col min="2" max="2" width="9.28515625" bestFit="1" customWidth="1"/>
    <col min="3" max="3" width="22.5703125" customWidth="1"/>
    <col min="4" max="4" width="19.42578125" bestFit="1" customWidth="1"/>
    <col min="5" max="5" width="23.42578125" bestFit="1" customWidth="1"/>
    <col min="6" max="6" width="39.140625" bestFit="1" customWidth="1"/>
    <col min="7" max="7" width="9" bestFit="1" customWidth="1"/>
    <col min="9" max="9" width="9.28515625" bestFit="1" customWidth="1"/>
  </cols>
  <sheetData>
    <row r="4" spans="2:9" x14ac:dyDescent="0.25">
      <c r="E4" s="2" t="s">
        <v>227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[75]декабрь№1!AR29</f>
        <v>-32377.576553280847</v>
      </c>
      <c r="D9" s="1">
        <f>[75]декабрь№1!G30+[75]декабрь№1!M30</f>
        <v>45255.82</v>
      </c>
      <c r="E9" s="4">
        <f>[75]декабрь№1!AN30</f>
        <v>37915.910380000001</v>
      </c>
      <c r="F9" s="1"/>
      <c r="G9" s="1">
        <f>[75]декабрь№1!AP30</f>
        <v>0</v>
      </c>
      <c r="H9" s="1"/>
      <c r="I9" s="4">
        <f>C9+D9-E9-G9</f>
        <v>-25037.666933280849</v>
      </c>
    </row>
    <row r="10" spans="2:9" x14ac:dyDescent="0.25">
      <c r="B10" s="1" t="s">
        <v>12</v>
      </c>
      <c r="C10" s="4">
        <f>[75]декабрь№1!AR30</f>
        <v>-25037.666933280849</v>
      </c>
      <c r="D10" s="1">
        <f>[75]декабрь№1!G31+[75]декабрь№1!M31</f>
        <v>46877.22</v>
      </c>
      <c r="E10" s="4">
        <f>[75]декабрь№1!AN31</f>
        <v>38543.86174</v>
      </c>
      <c r="F10" s="1"/>
      <c r="G10" s="1">
        <f>[75]декабрь№1!AP31</f>
        <v>0</v>
      </c>
      <c r="H10" s="1"/>
      <c r="I10" s="4">
        <f>C10+D10-E10-G10</f>
        <v>-16704.308673280848</v>
      </c>
    </row>
    <row r="11" spans="2:9" x14ac:dyDescent="0.25">
      <c r="B11" s="1" t="s">
        <v>13</v>
      </c>
      <c r="C11" s="4">
        <f>[75]декабрь№1!AR31</f>
        <v>-16704.308673280848</v>
      </c>
      <c r="D11" s="1">
        <f>[75]декабрь№1!G32+[75]декабрь№1!M32</f>
        <v>49191.44</v>
      </c>
      <c r="E11" s="4">
        <f>[75]декабрь№1!AN32</f>
        <v>38742.093580000001</v>
      </c>
      <c r="F11" s="1"/>
      <c r="G11" s="1">
        <f>[75]декабрь№1!AP32</f>
        <v>0</v>
      </c>
      <c r="H11" s="1"/>
      <c r="I11" s="4">
        <f>C11+D11-E11-G11</f>
        <v>-6254.9622532808462</v>
      </c>
    </row>
    <row r="12" spans="2:9" x14ac:dyDescent="0.25">
      <c r="B12" s="1" t="s">
        <v>14</v>
      </c>
      <c r="C12" s="4">
        <f>[75]декабрь№1!AR32</f>
        <v>-6254.9622532808462</v>
      </c>
      <c r="D12" s="1">
        <f>[75]декабрь№1!G33+[75]декабрь№1!M33</f>
        <v>46403.55</v>
      </c>
      <c r="E12" s="4">
        <f>[75]декабрь№1!AN33</f>
        <v>38273.074020000007</v>
      </c>
      <c r="F12" s="1" t="s">
        <v>112</v>
      </c>
      <c r="G12" s="1">
        <f>[75]декабрь№1!AP33</f>
        <v>9189.66</v>
      </c>
      <c r="H12" s="1"/>
      <c r="I12" s="4">
        <f>C12+D12-E12-G12</f>
        <v>-7314.1462732808468</v>
      </c>
    </row>
    <row r="13" spans="2:9" x14ac:dyDescent="0.25">
      <c r="B13" s="1" t="s">
        <v>15</v>
      </c>
      <c r="C13" s="4">
        <f>[75]декабрь№1!AR33</f>
        <v>-7314.1462732808468</v>
      </c>
      <c r="D13" s="1">
        <f>[75]декабрь№1!G34+[75]декабрь№1!M34</f>
        <v>48225.120000000003</v>
      </c>
      <c r="E13" s="4">
        <f>[75]декабрь№1!AN34</f>
        <v>40063.85542</v>
      </c>
      <c r="F13" s="1" t="s">
        <v>113</v>
      </c>
      <c r="G13" s="1">
        <f>[75]декабрь№1!AP34</f>
        <v>9485.2900000000009</v>
      </c>
      <c r="H13" s="1"/>
      <c r="I13" s="4">
        <f>C13+D13-E13-G13</f>
        <v>-8638.1716932808486</v>
      </c>
    </row>
    <row r="14" spans="2:9" x14ac:dyDescent="0.25">
      <c r="B14" s="1" t="s">
        <v>16</v>
      </c>
      <c r="C14" s="4">
        <f>[75]декабрь№1!AR34</f>
        <v>-8638.1716932808486</v>
      </c>
      <c r="D14" s="1">
        <f>[75]декабрь№1!G35+[75]декабрь№1!M35</f>
        <v>43653.440000000002</v>
      </c>
      <c r="E14" s="4">
        <f>[75]декабрь№1!AN35</f>
        <v>38045.185420000002</v>
      </c>
      <c r="F14" s="1"/>
      <c r="G14" s="1">
        <f>[75]декабрь№1!AP35</f>
        <v>0</v>
      </c>
      <c r="H14" s="1"/>
      <c r="I14" s="4">
        <f>C14+D14-E14-G14</f>
        <v>-3029.9171132808478</v>
      </c>
    </row>
    <row r="15" spans="2:9" x14ac:dyDescent="0.25">
      <c r="B15" s="1" t="s">
        <v>17</v>
      </c>
      <c r="C15" s="4">
        <f>[75]декабрь№1!AR35</f>
        <v>-3029.9171132808478</v>
      </c>
      <c r="D15" s="1">
        <f>[75]декабрь№1!G36+[75]декабрь№1!M36</f>
        <v>48007.66</v>
      </c>
      <c r="E15" s="4">
        <f>[75]декабрь№1!AN36</f>
        <v>37934.165020000008</v>
      </c>
      <c r="F15" s="1"/>
      <c r="G15" s="1">
        <f>[75]декабрь№1!AP36</f>
        <v>0</v>
      </c>
      <c r="H15" s="4">
        <f>C15+D15-E15-G15</f>
        <v>7043.577866719148</v>
      </c>
      <c r="I15" s="1"/>
    </row>
    <row r="16" spans="2:9" x14ac:dyDescent="0.25">
      <c r="B16" s="1" t="s">
        <v>18</v>
      </c>
      <c r="C16" s="4">
        <f>[75]декабрь№1!AR36</f>
        <v>7043.577866719148</v>
      </c>
      <c r="D16" s="1">
        <f>[75]декабрь№1!G37+[75]декабрь№1!M37</f>
        <v>48571.47</v>
      </c>
      <c r="E16" s="4">
        <f>[75]декабрь№1!AN37</f>
        <v>38567.710900000005</v>
      </c>
      <c r="F16" s="1" t="s">
        <v>114</v>
      </c>
      <c r="G16" s="1">
        <f>[75]декабрь№1!AP37</f>
        <v>78488.37</v>
      </c>
      <c r="H16" s="4"/>
      <c r="I16" s="4">
        <f>[75]декабрь№1!AR37</f>
        <v>-61441.033033280852</v>
      </c>
    </row>
    <row r="17" spans="2:9" x14ac:dyDescent="0.25">
      <c r="B17" s="1" t="s">
        <v>20</v>
      </c>
      <c r="C17" s="4">
        <f>[75]декабрь№1!AR37</f>
        <v>-61441.033033280852</v>
      </c>
      <c r="D17" s="1">
        <f>[75]декабрь№1!G38+[75]декабрь№1!M38</f>
        <v>47233.5</v>
      </c>
      <c r="E17" s="4">
        <f>[75]декабрь№1!AN38</f>
        <v>38965.024460000001</v>
      </c>
      <c r="F17" s="1"/>
      <c r="G17" s="1">
        <v>0</v>
      </c>
      <c r="H17" s="4"/>
      <c r="I17" s="4">
        <f>[75]декабрь№1!AR38</f>
        <v>-53172.557493280852</v>
      </c>
    </row>
    <row r="18" spans="2:9" x14ac:dyDescent="0.25">
      <c r="B18" s="1" t="s">
        <v>22</v>
      </c>
      <c r="C18" s="4">
        <f>[75]декабрь№1!AR38</f>
        <v>-53172.557493280852</v>
      </c>
      <c r="D18" s="1">
        <f>[75]декабрь№1!G39+[75]декабрь№1!M39</f>
        <v>48829.240000000005</v>
      </c>
      <c r="E18" s="4">
        <f>[75]декабрь№1!AN39</f>
        <v>38090.194540000004</v>
      </c>
      <c r="F18" s="1"/>
      <c r="G18" s="1">
        <v>0</v>
      </c>
      <c r="H18" s="4"/>
      <c r="I18" s="4">
        <f>[75]декабрь№1!AR39</f>
        <v>-42433.512033280851</v>
      </c>
    </row>
    <row r="19" spans="2:9" x14ac:dyDescent="0.25">
      <c r="B19" s="1" t="s">
        <v>23</v>
      </c>
      <c r="C19" s="4">
        <f>[75]декабрь№1!AR39</f>
        <v>-42433.512033280851</v>
      </c>
      <c r="D19" s="1">
        <f>[75]декабрь№1!G40+[75]декабрь№1!M40</f>
        <v>52487.54</v>
      </c>
      <c r="E19" s="4">
        <f>[75]декабрь№1!AN40</f>
        <v>41179.59966</v>
      </c>
      <c r="F19" s="1"/>
      <c r="G19" s="1">
        <v>0</v>
      </c>
      <c r="H19" s="4"/>
      <c r="I19" s="4">
        <f>[75]декабрь№1!AR40</f>
        <v>-31125.57169328085</v>
      </c>
    </row>
    <row r="20" spans="2:9" x14ac:dyDescent="0.25">
      <c r="B20" s="1" t="s">
        <v>53</v>
      </c>
      <c r="C20" s="4">
        <f>[75]декабрь№1!AR40</f>
        <v>-31125.57169328085</v>
      </c>
      <c r="D20" s="1">
        <f>[75]декабрь№1!G41+[75]декабрь№1!M41</f>
        <v>50406.18</v>
      </c>
      <c r="E20" s="4">
        <f>[75]декабрь№1!AN41</f>
        <v>39522.040460000004</v>
      </c>
      <c r="F20" s="1" t="s">
        <v>56</v>
      </c>
      <c r="G20" s="1">
        <v>8588.0400000000009</v>
      </c>
      <c r="H20" s="4"/>
      <c r="I20" s="4">
        <f>[75]декабрь№1!AR41</f>
        <v>-28829.472153280854</v>
      </c>
    </row>
    <row r="21" spans="2:9" x14ac:dyDescent="0.25">
      <c r="B21" s="1" t="s">
        <v>11</v>
      </c>
      <c r="C21" s="4">
        <f>[75]декабрь№1!AR41</f>
        <v>-28829.472153280854</v>
      </c>
      <c r="D21" s="1">
        <f>[75]декабрь№1!G42+[75]декабрь№1!M42</f>
        <v>50809.279999999999</v>
      </c>
      <c r="E21" s="4">
        <f>[75]декабрь№1!AN42</f>
        <v>40610.467339999996</v>
      </c>
      <c r="F21" s="1"/>
      <c r="G21" s="1">
        <f>[75]декабрь№1!AP42</f>
        <v>0</v>
      </c>
      <c r="H21" s="4"/>
      <c r="I21" s="4">
        <f>[75]декабрь№1!AR42</f>
        <v>-18630.659493280851</v>
      </c>
    </row>
    <row r="22" spans="2:9" x14ac:dyDescent="0.25">
      <c r="B22" s="1" t="s">
        <v>12</v>
      </c>
      <c r="C22" s="4">
        <f>[75]декабрь№1!AR42</f>
        <v>-18630.659493280851</v>
      </c>
      <c r="D22" s="1">
        <f>[75]декабрь№1!G43+[75]декабрь№1!M43</f>
        <v>51132.490000000005</v>
      </c>
      <c r="E22" s="4">
        <f>[75]декабрь№1!AN43</f>
        <v>38800.699940000006</v>
      </c>
      <c r="F22" s="1"/>
      <c r="G22" s="1">
        <f>[75]декабрь№1!AP43</f>
        <v>0</v>
      </c>
      <c r="H22" s="4"/>
      <c r="I22" s="4">
        <f>[75]декабрь№1!AR43</f>
        <v>-6298.8694332808518</v>
      </c>
    </row>
    <row r="23" spans="2:9" x14ac:dyDescent="0.25">
      <c r="B23" s="1" t="s">
        <v>13</v>
      </c>
      <c r="C23" s="4">
        <f>[75]декабрь№1!AR43</f>
        <v>-6298.8694332808518</v>
      </c>
      <c r="D23" s="1">
        <f>[75]декабрь№1!G44+[75]декабрь№1!M44</f>
        <v>46801.130000000005</v>
      </c>
      <c r="E23" s="4">
        <f>[75]декабрь№1!AN44</f>
        <v>38650.717779999999</v>
      </c>
      <c r="F23" s="1"/>
      <c r="G23" s="1">
        <f>[75]декабрь№1!AP44</f>
        <v>0</v>
      </c>
      <c r="H23" s="4">
        <f>[75]декабрь№1!AR44</f>
        <v>1851.5427867191538</v>
      </c>
      <c r="I23" s="4"/>
    </row>
    <row r="24" spans="2:9" x14ac:dyDescent="0.25">
      <c r="B24" s="1" t="s">
        <v>14</v>
      </c>
      <c r="C24" s="4">
        <f>[75]декабрь№1!AR44</f>
        <v>1851.5427867191538</v>
      </c>
      <c r="D24" s="1">
        <f>[75]декабрь№1!G45+[75]декабрь№1!M45</f>
        <v>50831.040000000001</v>
      </c>
      <c r="E24" s="4">
        <f>[75]декабрь№1!AN45</f>
        <v>41102.544379999999</v>
      </c>
      <c r="F24" s="1" t="s">
        <v>228</v>
      </c>
      <c r="G24" s="1">
        <f>[75]декабрь№1!AP45</f>
        <v>43358.43</v>
      </c>
      <c r="H24" s="4"/>
      <c r="I24" s="4">
        <f>[75]декабрь№1!AR45</f>
        <v>-31778.391593280845</v>
      </c>
    </row>
    <row r="25" spans="2:9" x14ac:dyDescent="0.25">
      <c r="B25" s="1" t="s">
        <v>15</v>
      </c>
      <c r="C25" s="4">
        <f>[75]декабрь№1!AR45</f>
        <v>-31778.391593280845</v>
      </c>
      <c r="D25" s="1">
        <f>[75]декабрь№1!G46+[75]декабрь№1!M46</f>
        <v>48770.61</v>
      </c>
      <c r="E25" s="4">
        <f>[75]декабрь№1!AN46</f>
        <v>39429.214659999998</v>
      </c>
      <c r="F25" s="1"/>
      <c r="G25" s="1"/>
      <c r="H25" s="4"/>
      <c r="I25" s="4">
        <f>[75]декабрь№1!AR46</f>
        <v>-22436.996253280842</v>
      </c>
    </row>
    <row r="26" spans="2:9" x14ac:dyDescent="0.25">
      <c r="B26" s="1" t="s">
        <v>16</v>
      </c>
      <c r="C26" s="4">
        <f>[75]декабрь№1!AR46</f>
        <v>-22436.996253280842</v>
      </c>
      <c r="D26" s="1">
        <f>[75]декабрь№1!G47+[75]декабрь№1!M47</f>
        <v>46311.72</v>
      </c>
      <c r="E26" s="4">
        <f>[75]декабрь№1!AN47</f>
        <v>39426.491900000001</v>
      </c>
      <c r="F26" s="1"/>
      <c r="G26" s="1"/>
      <c r="H26" s="4"/>
      <c r="I26" s="4">
        <f>[75]декабрь№1!AR47</f>
        <v>-15551.768153280842</v>
      </c>
    </row>
    <row r="27" spans="2:9" x14ac:dyDescent="0.25">
      <c r="B27" s="1" t="s">
        <v>17</v>
      </c>
      <c r="C27" s="4">
        <f>[75]декабрь№1!AR47</f>
        <v>-15551.768153280842</v>
      </c>
      <c r="D27" s="1">
        <f>[75]декабрь№1!G48+[75]декабрь№1!M48</f>
        <v>49475.67</v>
      </c>
      <c r="E27" s="4">
        <f>[75]декабрь№1!AN48</f>
        <v>39569.430180000003</v>
      </c>
      <c r="F27" s="1"/>
      <c r="G27" s="1"/>
      <c r="H27" s="4"/>
      <c r="I27" s="4">
        <f>[75]декабрь№1!AR48</f>
        <v>-5645.5283332808467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E31" sqref="E31"/>
    </sheetView>
  </sheetViews>
  <sheetFormatPr defaultRowHeight="15" x14ac:dyDescent="0.25"/>
  <cols>
    <col min="2" max="2" width="9.28515625" bestFit="1" customWidth="1"/>
    <col min="3" max="3" width="20.28515625" customWidth="1"/>
    <col min="4" max="4" width="19.42578125" bestFit="1" customWidth="1"/>
    <col min="5" max="5" width="23.42578125" bestFit="1" customWidth="1"/>
    <col min="6" max="6" width="36.85546875" bestFit="1" customWidth="1"/>
    <col min="7" max="7" width="12.42578125" customWidth="1"/>
    <col min="8" max="8" width="10.28515625" customWidth="1"/>
    <col min="9" max="9" width="11.7109375" customWidth="1"/>
  </cols>
  <sheetData>
    <row r="3" spans="2:9" x14ac:dyDescent="0.25">
      <c r="E3" s="2" t="s">
        <v>229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[76]декабрь№1!AP29</f>
        <v>-10997.813189003962</v>
      </c>
      <c r="D8" s="1">
        <f>[76]декабрь№1!G30</f>
        <v>26089.57</v>
      </c>
      <c r="E8" s="4">
        <f>[76]декабрь№1!AL30</f>
        <v>22497.610120000001</v>
      </c>
      <c r="F8" s="1"/>
      <c r="G8" s="1">
        <f>[76]декабрь№1!AN30</f>
        <v>0</v>
      </c>
      <c r="H8" s="1"/>
      <c r="I8" s="4">
        <f>C8+D8-E8-G8</f>
        <v>-7405.8533090039637</v>
      </c>
    </row>
    <row r="9" spans="2:9" x14ac:dyDescent="0.25">
      <c r="B9" s="1" t="s">
        <v>12</v>
      </c>
      <c r="C9" s="4">
        <f>[76]декабрь№1!AP30</f>
        <v>-7405.8533090039637</v>
      </c>
      <c r="D9" s="1">
        <f>[76]декабрь№1!G31</f>
        <v>25296.3</v>
      </c>
      <c r="E9" s="4">
        <f>[76]декабрь№1!AL31</f>
        <v>21948.072240000001</v>
      </c>
      <c r="F9" s="1"/>
      <c r="G9" s="1">
        <f>[76]декабрь№1!AN31</f>
        <v>0</v>
      </c>
      <c r="H9" s="1"/>
      <c r="I9" s="4">
        <f>C9+D9-E9-G9</f>
        <v>-4057.6255490039657</v>
      </c>
    </row>
    <row r="10" spans="2:9" x14ac:dyDescent="0.25">
      <c r="B10" s="1" t="s">
        <v>13</v>
      </c>
      <c r="C10" s="4">
        <f>[76]декабрь№1!AP31</f>
        <v>-4057.6255490039657</v>
      </c>
      <c r="D10" s="1">
        <f>[76]декабрь№1!G32</f>
        <v>29461.120000000003</v>
      </c>
      <c r="E10" s="4">
        <f>[76]декабрь№1!AL32</f>
        <v>22798.12528</v>
      </c>
      <c r="F10" s="1" t="s">
        <v>35</v>
      </c>
      <c r="G10" s="1">
        <f>[76]декабрь№1!AN32</f>
        <v>18045.62</v>
      </c>
      <c r="H10" s="1"/>
      <c r="I10" s="4">
        <f>C10+D10-E10-G10</f>
        <v>-15440.250829003962</v>
      </c>
    </row>
    <row r="11" spans="2:9" x14ac:dyDescent="0.25">
      <c r="B11" s="1" t="s">
        <v>14</v>
      </c>
      <c r="C11" s="4">
        <f>[76]декабрь№1!AP32</f>
        <v>-15440.250829003962</v>
      </c>
      <c r="D11" s="1">
        <f>[76]декабрь№1!G33</f>
        <v>26617.66</v>
      </c>
      <c r="E11" s="4">
        <f>[76]декабрь№1!AL33</f>
        <v>22116.076959999999</v>
      </c>
      <c r="F11" s="1"/>
      <c r="G11" s="1">
        <f>[76]декабрь№1!AN33</f>
        <v>0</v>
      </c>
      <c r="H11" s="1"/>
      <c r="I11" s="4">
        <f>C11+D11-E11-G11</f>
        <v>-10938.667789003961</v>
      </c>
    </row>
    <row r="12" spans="2:9" x14ac:dyDescent="0.25">
      <c r="B12" s="1" t="s">
        <v>15</v>
      </c>
      <c r="C12" s="4">
        <f>[76]декабрь№1!AP33</f>
        <v>-10938.667789003961</v>
      </c>
      <c r="D12" s="1">
        <f>[76]декабрь№1!G34</f>
        <v>35747.86</v>
      </c>
      <c r="E12" s="4">
        <f>[76]декабрь№1!AL34</f>
        <v>25324.689040000001</v>
      </c>
      <c r="F12" s="1" t="s">
        <v>115</v>
      </c>
      <c r="G12" s="1">
        <f>[76]декабрь№1!AN34</f>
        <v>62430.27</v>
      </c>
      <c r="H12" s="1"/>
      <c r="I12" s="4">
        <f>C12+D12-E12-G12</f>
        <v>-62945.766829003958</v>
      </c>
    </row>
    <row r="13" spans="2:9" x14ac:dyDescent="0.25">
      <c r="B13" s="1" t="s">
        <v>16</v>
      </c>
      <c r="C13" s="4">
        <f>[76]декабрь№1!AP34</f>
        <v>-62945.766829003958</v>
      </c>
      <c r="D13" s="1">
        <f>[76]декабрь№1!G35</f>
        <v>28198.649999999998</v>
      </c>
      <c r="E13" s="4">
        <f>[76]декабрь№1!AL35</f>
        <v>24191.197080000002</v>
      </c>
      <c r="F13" s="1"/>
      <c r="G13" s="1">
        <f>[76]декабрь№1!AN35</f>
        <v>0</v>
      </c>
      <c r="H13" s="1"/>
      <c r="I13" s="4">
        <f>C13+D13-E13-G13</f>
        <v>-58938.313909003962</v>
      </c>
    </row>
    <row r="14" spans="2:9" x14ac:dyDescent="0.25">
      <c r="B14" s="1" t="s">
        <v>17</v>
      </c>
      <c r="C14" s="4">
        <f>[76]декабрь№1!AP35</f>
        <v>-58938.313909003962</v>
      </c>
      <c r="D14" s="1">
        <f>[76]декабрь№1!G36</f>
        <v>30460.489999999998</v>
      </c>
      <c r="E14" s="4">
        <f>[76]декабрь№1!AL36</f>
        <v>24281.387480000001</v>
      </c>
      <c r="F14" s="1"/>
      <c r="G14" s="1">
        <f>[76]декабрь№1!AN36</f>
        <v>0</v>
      </c>
      <c r="H14" s="1"/>
      <c r="I14" s="4">
        <f>C14+D14-E14-G14</f>
        <v>-52759.211389003962</v>
      </c>
    </row>
    <row r="15" spans="2:9" x14ac:dyDescent="0.25">
      <c r="B15" s="1" t="s">
        <v>18</v>
      </c>
      <c r="C15" s="4">
        <f>[76]декабрь№1!AP36</f>
        <v>-52759.211389003962</v>
      </c>
      <c r="D15" s="1">
        <f>[76]декабрь№1!G37</f>
        <v>26870.880000000001</v>
      </c>
      <c r="E15" s="4">
        <f>[76]декабрь№1!AL37</f>
        <v>23114.120880000002</v>
      </c>
      <c r="F15" s="1" t="s">
        <v>35</v>
      </c>
      <c r="G15" s="1">
        <f>[76]декабрь№1!AN37</f>
        <v>37623.519999999997</v>
      </c>
      <c r="H15" s="1"/>
      <c r="I15" s="4">
        <f>C15+D15-E15-G15</f>
        <v>-86625.972269003949</v>
      </c>
    </row>
    <row r="16" spans="2:9" x14ac:dyDescent="0.25">
      <c r="B16" s="1" t="s">
        <v>20</v>
      </c>
      <c r="C16" s="4">
        <f>[76]декабрь№1!AP37</f>
        <v>-86625.972269003949</v>
      </c>
      <c r="D16" s="1">
        <f>[76]декабрь№1!G38</f>
        <v>28739.62</v>
      </c>
      <c r="E16" s="4">
        <f>[76]декабрь№1!AL38</f>
        <v>24600.791839999998</v>
      </c>
      <c r="F16" s="1"/>
      <c r="G16" s="1">
        <v>0</v>
      </c>
      <c r="H16" s="1"/>
      <c r="I16" s="4">
        <f>C16+D16-E16-G16</f>
        <v>-82487.144109003944</v>
      </c>
    </row>
    <row r="17" spans="2:9" x14ac:dyDescent="0.25">
      <c r="B17" s="1" t="s">
        <v>22</v>
      </c>
      <c r="C17" s="4">
        <f>[76]декабрь№1!AP38</f>
        <v>-82487.144109003944</v>
      </c>
      <c r="D17" s="1">
        <f>[76]декабрь№1!G39</f>
        <v>27309.53</v>
      </c>
      <c r="E17" s="4">
        <f>[76]декабрь№1!AL39</f>
        <v>22862.411480000002</v>
      </c>
      <c r="F17" s="1"/>
      <c r="G17" s="1">
        <v>0</v>
      </c>
      <c r="H17" s="1"/>
      <c r="I17" s="4">
        <f>C17+D17-E17-G17</f>
        <v>-78040.025589003955</v>
      </c>
    </row>
    <row r="18" spans="2:9" x14ac:dyDescent="0.25">
      <c r="B18" s="1" t="s">
        <v>23</v>
      </c>
      <c r="C18" s="4">
        <f>[76]декабрь№1!AP39</f>
        <v>-76714.025589003955</v>
      </c>
      <c r="D18" s="1">
        <f>[76]декабрь№1!G40</f>
        <v>29306.11</v>
      </c>
      <c r="E18" s="4">
        <f>[76]декабрь№1!AL40</f>
        <v>23949.493240000003</v>
      </c>
      <c r="F18" s="1"/>
      <c r="G18" s="1">
        <v>0</v>
      </c>
      <c r="H18" s="1"/>
      <c r="I18" s="4">
        <f>C18+D18-E18-G18</f>
        <v>-71357.408829003951</v>
      </c>
    </row>
    <row r="19" spans="2:9" x14ac:dyDescent="0.25">
      <c r="B19" s="1" t="s">
        <v>53</v>
      </c>
      <c r="C19" s="4">
        <f>[76]декабрь№1!AP40</f>
        <v>-70031.408829003951</v>
      </c>
      <c r="D19" s="1">
        <f>[76]декабрь№1!G41</f>
        <v>26097.32</v>
      </c>
      <c r="E19" s="4">
        <f>[76]декабрь№1!AL41</f>
        <v>23139.070160000003</v>
      </c>
      <c r="F19" s="1"/>
      <c r="G19" s="1">
        <v>0</v>
      </c>
      <c r="H19" s="1"/>
      <c r="I19" s="4">
        <f>C19+D19-E19-G19</f>
        <v>-67073.158989003947</v>
      </c>
    </row>
    <row r="20" spans="2:9" x14ac:dyDescent="0.25">
      <c r="B20" s="1" t="s">
        <v>11</v>
      </c>
      <c r="C20" s="4">
        <f>[76]декабрь№1!AP41</f>
        <v>-65747.158989003947</v>
      </c>
      <c r="D20" s="1">
        <f>[76]декабрь№1!G42</f>
        <v>26797.18</v>
      </c>
      <c r="E20" s="4">
        <f>[76]декабрь№1!AL42</f>
        <v>24115.602880000002</v>
      </c>
      <c r="F20" s="1"/>
      <c r="G20" s="1">
        <v>0</v>
      </c>
      <c r="H20" s="1"/>
      <c r="I20" s="4">
        <f>C20+D20-E20-G20</f>
        <v>-63065.581869003945</v>
      </c>
    </row>
    <row r="21" spans="2:9" x14ac:dyDescent="0.25">
      <c r="B21" s="1" t="s">
        <v>12</v>
      </c>
      <c r="C21" s="4">
        <f>[76]декабрь№1!AP42</f>
        <v>-61739.581869003945</v>
      </c>
      <c r="D21" s="1">
        <f>[76]декабрь№1!G43</f>
        <v>27437.39</v>
      </c>
      <c r="E21" s="4">
        <f>[76]декабрь№1!AL43</f>
        <v>25866.622440000003</v>
      </c>
      <c r="F21" s="1"/>
      <c r="G21" s="1">
        <v>0</v>
      </c>
      <c r="H21" s="1"/>
      <c r="I21" s="4">
        <f>C21+D21-E21-G21</f>
        <v>-60168.814309003952</v>
      </c>
    </row>
    <row r="22" spans="2:9" x14ac:dyDescent="0.25">
      <c r="B22" s="1" t="s">
        <v>13</v>
      </c>
      <c r="C22" s="4">
        <f>[76]декабрь№1!AP43</f>
        <v>-58842.814309003952</v>
      </c>
      <c r="D22" s="1">
        <f>[76]декабрь№1!G44</f>
        <v>35825.300000000003</v>
      </c>
      <c r="E22" s="4">
        <f>[76]декабрь№1!AL44</f>
        <v>26274.327999999998</v>
      </c>
      <c r="F22" s="1"/>
      <c r="G22" s="1">
        <v>0</v>
      </c>
      <c r="H22" s="1"/>
      <c r="I22" s="4">
        <f>C22+D22-E22-G22</f>
        <v>-49291.842309003943</v>
      </c>
    </row>
    <row r="23" spans="2:9" x14ac:dyDescent="0.25">
      <c r="B23" s="1" t="s">
        <v>14</v>
      </c>
      <c r="C23" s="4">
        <f>[76]декабрь№1!AP44</f>
        <v>-47965.842309003943</v>
      </c>
      <c r="D23" s="1">
        <f>[76]декабрь№1!G45</f>
        <v>25467.42</v>
      </c>
      <c r="E23" s="4">
        <f>[76]декабрь№1!AL45</f>
        <v>23091.496159999999</v>
      </c>
      <c r="F23" s="1"/>
      <c r="G23" s="1">
        <v>0</v>
      </c>
      <c r="H23" s="1"/>
      <c r="I23" s="4">
        <f>C23+D23-E23-G23</f>
        <v>-45589.91846900394</v>
      </c>
    </row>
    <row r="24" spans="2:9" x14ac:dyDescent="0.25">
      <c r="B24" s="1" t="s">
        <v>15</v>
      </c>
      <c r="C24" s="4">
        <f>[76]декабрь№1!AP45</f>
        <v>-44563.91846900394</v>
      </c>
      <c r="D24" s="1">
        <f>[76]декабрь№1!G46</f>
        <v>29474.400000000001</v>
      </c>
      <c r="E24" s="4">
        <f>[76]декабрь№1!AL46</f>
        <v>24225.03584</v>
      </c>
      <c r="F24" s="1"/>
      <c r="G24" s="1">
        <v>0</v>
      </c>
      <c r="H24" s="1"/>
      <c r="I24" s="4">
        <f>C24+D24-E24-G24</f>
        <v>-39314.554309003943</v>
      </c>
    </row>
    <row r="25" spans="2:9" x14ac:dyDescent="0.25">
      <c r="B25" s="1" t="s">
        <v>16</v>
      </c>
      <c r="C25" s="4">
        <f>[76]декабрь№1!AP46</f>
        <v>-38288.554309003943</v>
      </c>
      <c r="D25" s="1">
        <f>[76]декабрь№1!G47</f>
        <v>28364.33</v>
      </c>
      <c r="E25" s="4">
        <f>[76]декабрь№1!AL47</f>
        <v>32527.227320000005</v>
      </c>
      <c r="F25" s="1"/>
      <c r="G25" s="1">
        <v>1</v>
      </c>
      <c r="H25" s="1"/>
      <c r="I25" s="4">
        <f>C25+D25-E25-G25</f>
        <v>-42452.451629003946</v>
      </c>
    </row>
    <row r="26" spans="2:9" x14ac:dyDescent="0.25">
      <c r="B26" s="1" t="s">
        <v>17</v>
      </c>
      <c r="C26" s="4">
        <f>[76]декабрь№1!AP47</f>
        <v>-41425.451629003946</v>
      </c>
      <c r="D26" s="1">
        <f>[76]декабрь№1!G48</f>
        <v>27617.100000000002</v>
      </c>
      <c r="E26" s="4">
        <f>[76]декабрь№1!AL48</f>
        <v>23844.830399999999</v>
      </c>
      <c r="F26" s="1"/>
      <c r="G26" s="1">
        <v>2</v>
      </c>
      <c r="H26" s="1"/>
      <c r="I26" s="4">
        <f>C26+D26-E26-G26</f>
        <v>-37655.182029003947</v>
      </c>
    </row>
  </sheetData>
  <mergeCells count="7">
    <mergeCell ref="E5:G5"/>
    <mergeCell ref="B5:B7"/>
    <mergeCell ref="C5:C7"/>
    <mergeCell ref="D5:D7"/>
    <mergeCell ref="H5:I6"/>
    <mergeCell ref="E6:E7"/>
    <mergeCell ref="F6:G6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34" sqref="E34"/>
    </sheetView>
  </sheetViews>
  <sheetFormatPr defaultRowHeight="15" x14ac:dyDescent="0.25"/>
  <cols>
    <col min="2" max="2" width="9.28515625" bestFit="1" customWidth="1"/>
    <col min="3" max="3" width="22.140625" customWidth="1"/>
    <col min="4" max="4" width="15.5703125" customWidth="1"/>
    <col min="5" max="5" width="20.5703125" customWidth="1"/>
    <col min="6" max="6" width="32.5703125" customWidth="1"/>
    <col min="7" max="7" width="10" bestFit="1" customWidth="1"/>
    <col min="8" max="8" width="14.28515625" customWidth="1"/>
    <col min="9" max="9" width="13.42578125" customWidth="1"/>
  </cols>
  <sheetData>
    <row r="4" spans="2:9" x14ac:dyDescent="0.25">
      <c r="E4" s="2" t="s">
        <v>230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[77]декабрь№1!AT29</f>
        <v>35812.031229840257</v>
      </c>
      <c r="D9" s="1">
        <f>[77]декабрь№1!G30+[77]декабрь№1!M30</f>
        <v>24498.19</v>
      </c>
      <c r="E9" s="1">
        <f>[77]декабрь№1!AP30</f>
        <v>19621.669999999998</v>
      </c>
      <c r="F9" s="1"/>
      <c r="G9" s="1">
        <f>[77]декабрь№1!AR30</f>
        <v>0</v>
      </c>
      <c r="H9" s="4">
        <f>C9+D9-E9-G9</f>
        <v>40688.551229840261</v>
      </c>
      <c r="I9" s="1"/>
    </row>
    <row r="10" spans="2:9" x14ac:dyDescent="0.25">
      <c r="B10" s="1" t="s">
        <v>12</v>
      </c>
      <c r="C10" s="4">
        <f>[77]декабрь№1!AT30</f>
        <v>40888.551229840261</v>
      </c>
      <c r="D10" s="1">
        <f>[77]декабрь№1!G31+[77]декабрь№1!M31</f>
        <v>23190.48</v>
      </c>
      <c r="E10" s="4">
        <f>[77]декабрь№1!AP31</f>
        <v>19263.398919999996</v>
      </c>
      <c r="F10" s="1"/>
      <c r="G10" s="1">
        <f>[77]декабрь№1!AR31</f>
        <v>0</v>
      </c>
      <c r="H10" s="4">
        <f>C10+D10-E10-G10</f>
        <v>44815.632309840264</v>
      </c>
      <c r="I10" s="1"/>
    </row>
    <row r="11" spans="2:9" x14ac:dyDescent="0.25">
      <c r="B11" s="1" t="s">
        <v>13</v>
      </c>
      <c r="C11" s="4">
        <f>[77]декабрь№1!AT31</f>
        <v>45015.632309840264</v>
      </c>
      <c r="D11" s="1">
        <f>[77]декабрь№1!G32+[77]декабрь№1!M32</f>
        <v>22994.39</v>
      </c>
      <c r="E11" s="4">
        <f>[77]декабрь№1!AP32</f>
        <v>19236.253679999998</v>
      </c>
      <c r="F11" s="1" t="s">
        <v>62</v>
      </c>
      <c r="G11" s="1">
        <f>[77]декабрь№1!AR32</f>
        <v>8538.7900000000009</v>
      </c>
      <c r="H11" s="4">
        <f>C11+D11-E11-G11</f>
        <v>40234.978629840269</v>
      </c>
      <c r="I11" s="1"/>
    </row>
    <row r="12" spans="2:9" x14ac:dyDescent="0.25">
      <c r="B12" s="1" t="s">
        <v>14</v>
      </c>
      <c r="C12" s="4">
        <f>[77]декабрь№1!AT32</f>
        <v>40434.978629840269</v>
      </c>
      <c r="D12" s="1">
        <f>[77]декабрь№1!G33+[77]декабрь№1!M33</f>
        <v>23765.280000000002</v>
      </c>
      <c r="E12" s="4">
        <f>[77]декабрь№1!AP33</f>
        <v>19558.719639999996</v>
      </c>
      <c r="F12" s="1" t="s">
        <v>31</v>
      </c>
      <c r="G12" s="1">
        <f>[77]декабрь№1!AR33</f>
        <v>19322.61</v>
      </c>
      <c r="H12" s="4">
        <f>C12+D12-E12-G12</f>
        <v>25318.928989840279</v>
      </c>
      <c r="I12" s="1"/>
    </row>
    <row r="13" spans="2:9" x14ac:dyDescent="0.25">
      <c r="B13" s="1" t="s">
        <v>15</v>
      </c>
      <c r="C13" s="4">
        <f>[77]декабрь№1!AT33</f>
        <v>25518.928989840279</v>
      </c>
      <c r="D13" s="1">
        <f>[77]декабрь№1!G34+[77]декабрь№1!M34</f>
        <v>21732.57</v>
      </c>
      <c r="E13" s="4">
        <f>[77]декабрь№1!AP34</f>
        <v>18871.687599999997</v>
      </c>
      <c r="F13" s="1"/>
      <c r="G13" s="1">
        <f>[77]декабрь№1!AR34</f>
        <v>0</v>
      </c>
      <c r="H13" s="4">
        <f>C13+D13-E13-G13</f>
        <v>28379.811389840281</v>
      </c>
      <c r="I13" s="1"/>
    </row>
    <row r="14" spans="2:9" x14ac:dyDescent="0.25">
      <c r="B14" s="1" t="s">
        <v>16</v>
      </c>
      <c r="C14" s="4">
        <f>[77]декабрь№1!AT34</f>
        <v>28579.811389840281</v>
      </c>
      <c r="D14" s="1">
        <f>[77]декабрь№1!G35+[77]декабрь№1!M35</f>
        <v>24247.920000000002</v>
      </c>
      <c r="E14" s="4">
        <f>[77]декабрь№1!AP35</f>
        <v>19923.182679999998</v>
      </c>
      <c r="F14" s="1"/>
      <c r="G14" s="1">
        <f>[77]декабрь№1!AR35</f>
        <v>0</v>
      </c>
      <c r="H14" s="4">
        <f>C14+D14-E14-G14</f>
        <v>32904.548709840281</v>
      </c>
      <c r="I14" s="1"/>
    </row>
    <row r="15" spans="2:9" x14ac:dyDescent="0.25">
      <c r="B15" s="1" t="s">
        <v>17</v>
      </c>
      <c r="C15" s="4">
        <f>[77]декабрь№1!AT35</f>
        <v>33104.548709840281</v>
      </c>
      <c r="D15" s="1">
        <f>[77]декабрь№1!G36+[77]декабрь№1!M36</f>
        <v>22142.84</v>
      </c>
      <c r="E15" s="4">
        <f>[77]декабрь№1!AP36</f>
        <v>18787.11276</v>
      </c>
      <c r="F15" s="1" t="s">
        <v>116</v>
      </c>
      <c r="G15" s="1">
        <f>[77]декабрь№1!AR36</f>
        <v>268988.61</v>
      </c>
      <c r="H15" s="1"/>
      <c r="I15" s="4">
        <f>C15+D15-E15-G15</f>
        <v>-232528.33405015973</v>
      </c>
    </row>
    <row r="16" spans="2:9" x14ac:dyDescent="0.25">
      <c r="B16" s="1" t="s">
        <v>18</v>
      </c>
      <c r="C16" s="4">
        <f>[77]декабрь№1!AT36</f>
        <v>-232328.33405015973</v>
      </c>
      <c r="D16" s="1">
        <f>[77]декабрь№1!G37+[77]декабрь№1!M37</f>
        <v>21672.43</v>
      </c>
      <c r="E16" s="4">
        <f>[77]декабрь№1!AP37</f>
        <v>18936.299359999997</v>
      </c>
      <c r="F16" s="1"/>
      <c r="G16" s="1">
        <v>0</v>
      </c>
      <c r="H16" s="1"/>
      <c r="I16" s="4">
        <f>C16+D16-E16-G16</f>
        <v>-229592.20341015974</v>
      </c>
    </row>
    <row r="17" spans="2:9" x14ac:dyDescent="0.25">
      <c r="B17" s="1" t="s">
        <v>20</v>
      </c>
      <c r="C17" s="4">
        <f>[77]декабрь№1!AT37</f>
        <v>-229392.20341015974</v>
      </c>
      <c r="D17" s="1">
        <f>[77]декабрь№1!G38+[77]декабрь№1!M38</f>
        <v>24450.33</v>
      </c>
      <c r="E17" s="4">
        <f>[77]декабрь№1!AP38</f>
        <v>19985.349759999997</v>
      </c>
      <c r="F17" s="1" t="s">
        <v>21</v>
      </c>
      <c r="G17" s="1">
        <v>24099.42</v>
      </c>
      <c r="H17" s="1"/>
      <c r="I17" s="4">
        <f>C17+D17-E17-G17</f>
        <v>-249026.64317015972</v>
      </c>
    </row>
    <row r="18" spans="2:9" x14ac:dyDescent="0.25">
      <c r="B18" s="1" t="s">
        <v>22</v>
      </c>
      <c r="C18" s="4">
        <f>[77]декабрь№1!AT38</f>
        <v>-248826.64317015972</v>
      </c>
      <c r="D18" s="1">
        <f>[77]декабрь№1!G39+[77]декабрь№1!M39</f>
        <v>24067.17</v>
      </c>
      <c r="E18" s="4">
        <f>[77]декабрь№1!AP39</f>
        <v>19226.514159999995</v>
      </c>
      <c r="F18" s="1"/>
      <c r="G18" s="1"/>
      <c r="H18" s="1"/>
      <c r="I18" s="4">
        <f>C18+D18-E18-G18</f>
        <v>-243985.98733015973</v>
      </c>
    </row>
    <row r="19" spans="2:9" x14ac:dyDescent="0.25">
      <c r="B19" s="1" t="s">
        <v>23</v>
      </c>
      <c r="C19" s="4">
        <f>[77]декабрь№1!AT39</f>
        <v>-243485.98733015973</v>
      </c>
      <c r="D19" s="1">
        <f>[77]декабрь№1!G40+[77]декабрь№1!M40</f>
        <v>22697.85</v>
      </c>
      <c r="E19" s="4">
        <f>[77]декабрь№1!AP40</f>
        <v>20010.183759999996</v>
      </c>
      <c r="F19" s="1" t="s">
        <v>231</v>
      </c>
      <c r="G19" s="1">
        <v>16872.240000000002</v>
      </c>
      <c r="H19" s="1"/>
      <c r="I19" s="4">
        <f>C19+D19-E19-G19</f>
        <v>-257670.5610901597</v>
      </c>
    </row>
    <row r="20" spans="2:9" x14ac:dyDescent="0.25">
      <c r="B20" s="1" t="s">
        <v>53</v>
      </c>
      <c r="C20" s="4">
        <f>[77]декабрь№1!AT40</f>
        <v>-257170.5610901597</v>
      </c>
      <c r="D20" s="1">
        <f>[77]декабрь№1!G41+[77]декабрь№1!M41</f>
        <v>30511.98</v>
      </c>
      <c r="E20" s="4">
        <f>[77]декабрь№1!AP41</f>
        <v>20255.548599999998</v>
      </c>
      <c r="F20" s="1"/>
      <c r="G20" s="1"/>
      <c r="H20" s="1"/>
      <c r="I20" s="4">
        <f>C20+D20-E20-G20</f>
        <v>-246914.12969015969</v>
      </c>
    </row>
    <row r="21" spans="2:9" x14ac:dyDescent="0.25">
      <c r="B21" s="1" t="s">
        <v>11</v>
      </c>
      <c r="C21" s="4">
        <f>[77]декабрь№1!AT41</f>
        <v>-246414.12969015969</v>
      </c>
      <c r="D21" s="1">
        <f>[77]декабрь№1!G42+[77]декабрь№1!M42</f>
        <v>23154.91</v>
      </c>
      <c r="E21" s="4">
        <f>[77]декабрь№1!AP42</f>
        <v>19115.593999999997</v>
      </c>
      <c r="F21" s="1"/>
      <c r="G21" s="1"/>
      <c r="H21" s="1"/>
      <c r="I21" s="4">
        <f>C21+D21-E21-G21</f>
        <v>-242374.8136901597</v>
      </c>
    </row>
    <row r="22" spans="2:9" x14ac:dyDescent="0.25">
      <c r="B22" s="1" t="s">
        <v>12</v>
      </c>
      <c r="C22" s="4">
        <f>[77]декабрь№1!AT42</f>
        <v>-241874.8136901597</v>
      </c>
      <c r="D22" s="1">
        <f>[77]декабрь№1!G43+[77]декабрь№1!M43</f>
        <v>24803.32</v>
      </c>
      <c r="E22" s="4">
        <f>[77]декабрь№1!AP43</f>
        <v>21234.226999999999</v>
      </c>
      <c r="F22" s="1"/>
      <c r="G22" s="1"/>
      <c r="H22" s="1"/>
      <c r="I22" s="4">
        <f>C22+D22-E22-G22</f>
        <v>-238305.72069015971</v>
      </c>
    </row>
    <row r="23" spans="2:9" x14ac:dyDescent="0.25">
      <c r="B23" s="1" t="s">
        <v>13</v>
      </c>
      <c r="C23" s="4">
        <f>[77]декабрь№1!AT43</f>
        <v>-237805.72069015971</v>
      </c>
      <c r="D23" s="1">
        <f>[77]декабрь№1!G44+[77]декабрь№1!M44</f>
        <v>21235.82</v>
      </c>
      <c r="E23" s="4">
        <f>[77]декабрь№1!AP44</f>
        <v>21782.688359999996</v>
      </c>
      <c r="F23" s="1"/>
      <c r="G23" s="1"/>
      <c r="H23" s="1"/>
      <c r="I23" s="4">
        <f>C23+D23-E23-G23</f>
        <v>-238352.5890501597</v>
      </c>
    </row>
    <row r="24" spans="2:9" x14ac:dyDescent="0.25">
      <c r="B24" s="1" t="s">
        <v>14</v>
      </c>
      <c r="C24" s="4">
        <f>[77]декабрь№1!AT44</f>
        <v>-237852.5890501597</v>
      </c>
      <c r="D24" s="1">
        <f>[77]декабрь№1!G45+[77]декабрь№1!M45</f>
        <v>25151.8</v>
      </c>
      <c r="E24" s="4">
        <f>[77]декабрь№1!AP45</f>
        <v>21858.031239999997</v>
      </c>
      <c r="F24" s="1"/>
      <c r="G24" s="1"/>
      <c r="H24" s="1"/>
      <c r="I24" s="4">
        <f>C24+D24-E24-G24</f>
        <v>-234558.82029015973</v>
      </c>
    </row>
    <row r="25" spans="2:9" x14ac:dyDescent="0.25">
      <c r="B25" s="1" t="s">
        <v>15</v>
      </c>
      <c r="C25" s="4">
        <f>[77]декабрь№1!AT45</f>
        <v>-234358.82029015973</v>
      </c>
      <c r="D25" s="1">
        <f>[77]декабрь№1!G46+[77]декабрь№1!M46</f>
        <v>23977.96</v>
      </c>
      <c r="E25" s="4">
        <f>[77]декабрь№1!AP46</f>
        <v>18236.347399999995</v>
      </c>
      <c r="F25" s="1" t="s">
        <v>71</v>
      </c>
      <c r="G25" s="1">
        <f>[77]декабрь№1!AR46</f>
        <v>3727.22</v>
      </c>
      <c r="H25" s="1"/>
      <c r="I25" s="4">
        <f>C25+D25-E25-G25</f>
        <v>-232344.42769015973</v>
      </c>
    </row>
    <row r="26" spans="2:9" x14ac:dyDescent="0.25">
      <c r="B26" s="1" t="s">
        <v>16</v>
      </c>
      <c r="C26" s="4">
        <f>[77]декабрь№1!AT46</f>
        <v>-232144.42769015973</v>
      </c>
      <c r="D26" s="1">
        <f>[77]декабрь№1!G47+[77]декабрь№1!M47</f>
        <v>22913.79</v>
      </c>
      <c r="E26" s="4">
        <f>[77]декабрь№1!AP47</f>
        <v>17771.217279999997</v>
      </c>
      <c r="F26" s="1" t="s">
        <v>112</v>
      </c>
      <c r="G26" s="1">
        <f>[77]декабрь№1!AR47</f>
        <v>17189.759999999998</v>
      </c>
      <c r="H26" s="1"/>
      <c r="I26" s="4">
        <f>C26+D26-E26-G26</f>
        <v>-244191.61497015972</v>
      </c>
    </row>
    <row r="27" spans="2:9" x14ac:dyDescent="0.25">
      <c r="B27" s="1" t="s">
        <v>17</v>
      </c>
      <c r="C27" s="4">
        <f>[77]декабрь№1!AT47</f>
        <v>-243991.61497015972</v>
      </c>
      <c r="D27" s="1">
        <f>[77]декабрь№1!G48+[77]декабрь№1!M48</f>
        <v>22676.350000000002</v>
      </c>
      <c r="E27" s="4">
        <f>[77]декабрь№1!AP48</f>
        <v>17649.415999999997</v>
      </c>
      <c r="F27" s="1"/>
      <c r="G27" s="1">
        <f>[77]декабрь№1!AR48</f>
        <v>0</v>
      </c>
      <c r="H27" s="1"/>
      <c r="I27" s="4">
        <f>C27+D27-E27-G27</f>
        <v>-238964.68097015971</v>
      </c>
    </row>
  </sheetData>
  <mergeCells count="7">
    <mergeCell ref="E6:G6"/>
    <mergeCell ref="B6:B8"/>
    <mergeCell ref="C6:C8"/>
    <mergeCell ref="D6:D8"/>
    <mergeCell ref="H6:I7"/>
    <mergeCell ref="E7:E8"/>
    <mergeCell ref="F7:G7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E33" sqref="E33"/>
    </sheetView>
  </sheetViews>
  <sheetFormatPr defaultRowHeight="15" x14ac:dyDescent="0.25"/>
  <cols>
    <col min="2" max="2" width="9.28515625" bestFit="1" customWidth="1"/>
    <col min="3" max="3" width="18.85546875" customWidth="1"/>
    <col min="4" max="4" width="19.5703125" bestFit="1" customWidth="1"/>
    <col min="5" max="5" width="18.28515625" customWidth="1"/>
    <col min="6" max="6" width="35" customWidth="1"/>
    <col min="7" max="7" width="12" customWidth="1"/>
    <col min="8" max="9" width="13.28515625" customWidth="1"/>
  </cols>
  <sheetData>
    <row r="4" spans="2:9" x14ac:dyDescent="0.25">
      <c r="E4" s="2" t="s">
        <v>232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[78]декабрь№1!AP29</f>
        <v>-93385.78556520163</v>
      </c>
      <c r="D9" s="1">
        <f>[78]декабрь№1!M30+[78]декабрь№1!G30</f>
        <v>39874.120000000003</v>
      </c>
      <c r="E9" s="4">
        <f>[78]декабрь№1!AL30</f>
        <v>39074.605839999997</v>
      </c>
      <c r="F9" s="1"/>
      <c r="G9" s="1">
        <f>[78]декабрь№1!AN30</f>
        <v>0</v>
      </c>
      <c r="H9" s="1"/>
      <c r="I9" s="4">
        <f>C9+D9-E9-G9</f>
        <v>-92586.271405201624</v>
      </c>
    </row>
    <row r="10" spans="2:9" x14ac:dyDescent="0.25">
      <c r="B10" s="1" t="s">
        <v>12</v>
      </c>
      <c r="C10" s="4">
        <f>[78]декабрь№1!AP30</f>
        <v>-92586.271405201624</v>
      </c>
      <c r="D10" s="1">
        <f>[78]декабрь№1!M31+[78]декабрь№1!G31</f>
        <v>30482.629999999997</v>
      </c>
      <c r="E10" s="4">
        <f>[78]декабрь№1!AL31</f>
        <v>36607.332439999998</v>
      </c>
      <c r="F10" s="1"/>
      <c r="G10" s="1">
        <f>[78]декабрь№1!AN31</f>
        <v>0</v>
      </c>
      <c r="H10" s="1"/>
      <c r="I10" s="4">
        <f>C10+D10-E10-G10</f>
        <v>-98710.973845201632</v>
      </c>
    </row>
    <row r="11" spans="2:9" x14ac:dyDescent="0.25">
      <c r="B11" s="1" t="s">
        <v>13</v>
      </c>
      <c r="C11" s="4">
        <f>[78]декабрь№1!AP31</f>
        <v>-98710.973845201632</v>
      </c>
      <c r="D11" s="1">
        <f>[78]декабрь№1!M32+[78]декабрь№1!G32</f>
        <v>32165.600000000002</v>
      </c>
      <c r="E11" s="4">
        <f>[78]декабрь№1!AL32</f>
        <v>37032.244879999998</v>
      </c>
      <c r="F11" s="1"/>
      <c r="G11" s="1">
        <f>[78]декабрь№1!AN32</f>
        <v>0</v>
      </c>
      <c r="H11" s="1"/>
      <c r="I11" s="4">
        <f>C11+D11-E11-G11</f>
        <v>-103577.61872520162</v>
      </c>
    </row>
    <row r="12" spans="2:9" x14ac:dyDescent="0.25">
      <c r="B12" s="1" t="s">
        <v>14</v>
      </c>
      <c r="C12" s="4">
        <f>[78]декабрь№1!AP32</f>
        <v>-103577.61872520162</v>
      </c>
      <c r="D12" s="1">
        <f>[78]декабрь№1!M33+[78]декабрь№1!G33</f>
        <v>40526.82</v>
      </c>
      <c r="E12" s="4">
        <f>[78]декабрь№1!AL33</f>
        <v>38993.578079999992</v>
      </c>
      <c r="F12" s="1"/>
      <c r="G12" s="1">
        <f>[78]декабрь№1!AN33</f>
        <v>0</v>
      </c>
      <c r="H12" s="1"/>
      <c r="I12" s="4">
        <f>C12+D12-E12-G12</f>
        <v>-102044.37680520161</v>
      </c>
    </row>
    <row r="13" spans="2:9" x14ac:dyDescent="0.25">
      <c r="B13" s="1" t="s">
        <v>15</v>
      </c>
      <c r="C13" s="4">
        <f>[78]декабрь№1!AP33</f>
        <v>-102044.37680520161</v>
      </c>
      <c r="D13" s="1">
        <f>[78]декабрь№1!M34+[78]декабрь№1!G34</f>
        <v>32947.130000000005</v>
      </c>
      <c r="E13" s="4">
        <f>[78]декабрь№1!AL34</f>
        <v>36791.607080000002</v>
      </c>
      <c r="F13" s="1"/>
      <c r="G13" s="1">
        <f>[78]декабрь№1!AN34</f>
        <v>0</v>
      </c>
      <c r="H13" s="1"/>
      <c r="I13" s="4">
        <f>C13+D13-E13-G13</f>
        <v>-105888.85388520161</v>
      </c>
    </row>
    <row r="14" spans="2:9" x14ac:dyDescent="0.25">
      <c r="B14" s="1" t="s">
        <v>16</v>
      </c>
      <c r="C14" s="4">
        <f>[78]декабрь№1!AP34</f>
        <v>-105888.85388520161</v>
      </c>
      <c r="D14" s="1">
        <f>[78]декабрь№1!M35+[78]декабрь№1!G35</f>
        <v>39604.129999999997</v>
      </c>
      <c r="E14" s="4">
        <f>[78]декабрь№1!AL35</f>
        <v>39425.946199999998</v>
      </c>
      <c r="F14" s="1"/>
      <c r="G14" s="1">
        <f>[78]декабрь№1!AN35</f>
        <v>0</v>
      </c>
      <c r="H14" s="1"/>
      <c r="I14" s="4">
        <f>C14+D14-E14-G14</f>
        <v>-105710.67008520162</v>
      </c>
    </row>
    <row r="15" spans="2:9" x14ac:dyDescent="0.25">
      <c r="B15" s="1" t="s">
        <v>17</v>
      </c>
      <c r="C15" s="4">
        <f>[78]декабрь№1!AP35</f>
        <v>-105710.67008520162</v>
      </c>
      <c r="D15" s="1">
        <f>[78]декабрь№1!M36+[78]декабрь№1!G36</f>
        <v>33110.65</v>
      </c>
      <c r="E15" s="4">
        <f>[78]декабрь№1!AL36</f>
        <v>36959.194839999996</v>
      </c>
      <c r="F15" s="1"/>
      <c r="G15" s="1">
        <f>[78]декабрь№1!AN36</f>
        <v>0</v>
      </c>
      <c r="H15" s="1"/>
      <c r="I15" s="4">
        <f>C15+D15-E15-G15</f>
        <v>-109559.21492520162</v>
      </c>
    </row>
    <row r="16" spans="2:9" x14ac:dyDescent="0.25">
      <c r="B16" s="1" t="s">
        <v>18</v>
      </c>
      <c r="C16" s="4">
        <f>[78]декабрь№1!AP36</f>
        <v>-109559.21492520162</v>
      </c>
      <c r="D16" s="1">
        <f>[78]декабрь№1!M37+[78]декабрь№1!G37</f>
        <v>46801.49</v>
      </c>
      <c r="E16" s="4">
        <f>[78]декабрь№1!AL37</f>
        <v>40230.920599999998</v>
      </c>
      <c r="F16" s="1"/>
      <c r="G16" s="1">
        <f>[78]декабрь№1!AN37</f>
        <v>0</v>
      </c>
      <c r="H16" s="1"/>
      <c r="I16" s="4">
        <f>C16+D16-E16-G16</f>
        <v>-102988.64552520163</v>
      </c>
    </row>
    <row r="17" spans="2:9" x14ac:dyDescent="0.25">
      <c r="B17" s="1" t="s">
        <v>20</v>
      </c>
      <c r="C17" s="4">
        <f>[78]декабрь№1!AP37</f>
        <v>-102988.64552520163</v>
      </c>
      <c r="D17" s="1">
        <f>[78]декабрь№1!M38+[78]декабрь№1!G38</f>
        <v>100277.66</v>
      </c>
      <c r="E17" s="4">
        <f>[78]декабрь№1!AL38</f>
        <v>52671.227599999998</v>
      </c>
      <c r="F17" s="1"/>
      <c r="G17" s="1">
        <f>[78]декабрь№1!AN38</f>
        <v>0</v>
      </c>
      <c r="H17" s="1"/>
      <c r="I17" s="4">
        <f>C17+D17-E17-G17</f>
        <v>-55382.213125201626</v>
      </c>
    </row>
    <row r="18" spans="2:9" x14ac:dyDescent="0.25">
      <c r="B18" s="1" t="s">
        <v>22</v>
      </c>
      <c r="C18" s="4">
        <f>[78]декабрь№1!AP38</f>
        <v>-55382.213125201626</v>
      </c>
      <c r="D18" s="1">
        <f>[78]декабрь№1!M39+[78]декабрь№1!G39</f>
        <v>143255.76</v>
      </c>
      <c r="E18" s="4">
        <f>[78]декабрь№1!AL39</f>
        <v>56855.119440000002</v>
      </c>
      <c r="F18" s="1"/>
      <c r="G18" s="1">
        <f>[78]декабрь№1!AN39</f>
        <v>0</v>
      </c>
      <c r="H18" s="4">
        <f>C18+D18-E18-G18</f>
        <v>31018.427434798381</v>
      </c>
      <c r="I18" s="8"/>
    </row>
    <row r="19" spans="2:9" x14ac:dyDescent="0.25">
      <c r="B19" s="1" t="s">
        <v>23</v>
      </c>
      <c r="C19" s="4">
        <f>[78]декабрь№1!AP39</f>
        <v>31018.427434798381</v>
      </c>
      <c r="D19" s="1">
        <f>[78]декабрь№1!M40+[78]декабрь№1!G40</f>
        <v>96014.150000000009</v>
      </c>
      <c r="E19" s="4">
        <f>[78]декабрь№1!AL40</f>
        <v>51666.21572</v>
      </c>
      <c r="F19" s="1"/>
      <c r="G19" s="1">
        <f>[78]декабрь№1!AN40</f>
        <v>0</v>
      </c>
      <c r="H19" s="4">
        <f>C19+D19-E19-G19</f>
        <v>75366.361714798375</v>
      </c>
      <c r="I19" s="8"/>
    </row>
    <row r="20" spans="2:9" x14ac:dyDescent="0.25">
      <c r="B20" s="1" t="s">
        <v>53</v>
      </c>
      <c r="C20" s="4">
        <f>[78]декабрь№1!AP40</f>
        <v>75366.361714798375</v>
      </c>
      <c r="D20" s="1">
        <f>[78]декабрь№1!M41+[78]декабрь№1!G41</f>
        <v>187328.94</v>
      </c>
      <c r="E20" s="4">
        <f>[78]декабрь№1!AL41</f>
        <v>76576.506480000011</v>
      </c>
      <c r="F20" s="1"/>
      <c r="G20" s="1">
        <f>[78]декабрь№1!AN41</f>
        <v>0</v>
      </c>
      <c r="H20" s="4">
        <f>C20+D20-E20-G20</f>
        <v>186118.79523479837</v>
      </c>
      <c r="I20" s="8"/>
    </row>
    <row r="21" spans="2:9" x14ac:dyDescent="0.25">
      <c r="B21" s="1" t="s">
        <v>11</v>
      </c>
      <c r="C21" s="4">
        <f>[78]декабрь№1!AP41</f>
        <v>186118.79523479837</v>
      </c>
      <c r="D21" s="1">
        <f>[78]декабрь№1!M42+[78]декабрь№1!G42</f>
        <v>66196.17</v>
      </c>
      <c r="E21" s="4">
        <f>[78]декабрь№1!AL42</f>
        <v>46418.237639999999</v>
      </c>
      <c r="F21" s="1"/>
      <c r="G21" s="1">
        <f>[78]декабрь№1!AN42</f>
        <v>0</v>
      </c>
      <c r="H21" s="4">
        <f>C21+D21-E21-G21</f>
        <v>205896.72759479837</v>
      </c>
      <c r="I21" s="8"/>
    </row>
    <row r="22" spans="2:9" x14ac:dyDescent="0.25">
      <c r="B22" s="1" t="s">
        <v>12</v>
      </c>
      <c r="C22" s="4">
        <f>[78]декабрь№1!AP42</f>
        <v>205896.72759479837</v>
      </c>
      <c r="D22" s="1">
        <f>[78]декабрь№1!M43+[78]декабрь№1!G43</f>
        <v>72554.77</v>
      </c>
      <c r="E22" s="4">
        <f>[78]декабрь№1!AL43</f>
        <v>45987.816279999992</v>
      </c>
      <c r="F22" s="1"/>
      <c r="G22" s="1">
        <f>[78]декабрь№1!AN43</f>
        <v>0</v>
      </c>
      <c r="H22" s="4">
        <f>C22+D22-E22-G22</f>
        <v>232463.68131479839</v>
      </c>
      <c r="I22" s="8"/>
    </row>
    <row r="23" spans="2:9" x14ac:dyDescent="0.25">
      <c r="B23" s="1" t="s">
        <v>13</v>
      </c>
      <c r="C23" s="4">
        <f>[78]декабрь№1!AP43</f>
        <v>232463.68131479839</v>
      </c>
      <c r="D23" s="1">
        <f>[78]декабрь№1!M44+[78]декабрь№1!G44</f>
        <v>56664.86</v>
      </c>
      <c r="E23" s="4">
        <f>[78]декабрь№1!AL44</f>
        <v>42734.155999999995</v>
      </c>
      <c r="F23" s="1"/>
      <c r="G23" s="1">
        <f>[78]декабрь№1!AN44</f>
        <v>0</v>
      </c>
      <c r="H23" s="4">
        <f>C23+D23-E23-G23</f>
        <v>246394.38531479842</v>
      </c>
      <c r="I23" s="8"/>
    </row>
    <row r="24" spans="2:9" x14ac:dyDescent="0.25">
      <c r="B24" s="1" t="s">
        <v>14</v>
      </c>
      <c r="C24" s="4">
        <f>[78]декабрь№1!AP44</f>
        <v>246394.38531479842</v>
      </c>
      <c r="D24" s="1">
        <f>[78]декабрь№1!M45+[78]декабрь№1!G45</f>
        <v>58499.87</v>
      </c>
      <c r="E24" s="4">
        <f>[78]декабрь№1!AL45</f>
        <v>43512.898999999998</v>
      </c>
      <c r="F24" s="1"/>
      <c r="G24" s="1">
        <f>[78]декабрь№1!AN45</f>
        <v>0</v>
      </c>
      <c r="H24" s="4">
        <f>C24+D24-E24-G24</f>
        <v>261381.35631479844</v>
      </c>
      <c r="I24" s="8"/>
    </row>
    <row r="25" spans="2:9" x14ac:dyDescent="0.25">
      <c r="B25" s="1" t="s">
        <v>15</v>
      </c>
      <c r="C25" s="4">
        <f>[78]декабрь№1!AP45</f>
        <v>261381.35631479844</v>
      </c>
      <c r="D25" s="1">
        <f>[78]декабрь№1!M46+[78]декабрь№1!G46</f>
        <v>66950.92</v>
      </c>
      <c r="E25" s="4">
        <f>[78]декабрь№1!AL46</f>
        <v>45777.797440000002</v>
      </c>
      <c r="F25" s="1" t="s">
        <v>56</v>
      </c>
      <c r="G25" s="1">
        <v>72660.899999999994</v>
      </c>
      <c r="H25" s="4">
        <f>C25+D25-E25-G25</f>
        <v>209893.57887479846</v>
      </c>
      <c r="I25" s="8"/>
    </row>
    <row r="26" spans="2:9" x14ac:dyDescent="0.25">
      <c r="B26" s="1" t="s">
        <v>16</v>
      </c>
      <c r="C26" s="4">
        <f>[78]декабрь№1!AP46</f>
        <v>209893.57887479846</v>
      </c>
      <c r="D26" s="1">
        <f>[78]декабрь№1!M47+[78]декабрь№1!G47</f>
        <v>60401.69</v>
      </c>
      <c r="E26" s="4">
        <f>[78]декабрь№1!AL47</f>
        <v>46876.435400000002</v>
      </c>
      <c r="F26" s="1"/>
      <c r="G26" s="1">
        <f>[78]декабрь№1!AN47</f>
        <v>0</v>
      </c>
      <c r="H26" s="4">
        <f>C26+D26-E26-G26</f>
        <v>223418.83347479842</v>
      </c>
      <c r="I26" s="8"/>
    </row>
    <row r="27" spans="2:9" x14ac:dyDescent="0.25">
      <c r="B27" s="1" t="s">
        <v>17</v>
      </c>
      <c r="C27" s="4">
        <f>[78]декабрь№1!AP47</f>
        <v>223418.83347479842</v>
      </c>
      <c r="D27" s="1">
        <f>[78]декабрь№1!M48+[78]декабрь№1!G48</f>
        <v>55492.520000000004</v>
      </c>
      <c r="E27" s="4">
        <f>[78]декабрь№1!AL48</f>
        <v>42333.083359999997</v>
      </c>
      <c r="F27" s="1"/>
      <c r="G27" s="1">
        <f>[78]декабрь№1!AN48</f>
        <v>0</v>
      </c>
      <c r="H27" s="4">
        <f>C27+D27-E27-G27</f>
        <v>236578.27011479845</v>
      </c>
      <c r="I27" s="8"/>
    </row>
    <row r="28" spans="2:9" x14ac:dyDescent="0.25">
      <c r="B28" s="1"/>
      <c r="C28" s="1"/>
      <c r="D28" s="1"/>
      <c r="E28" s="1"/>
      <c r="F28" s="1"/>
      <c r="G28" s="1"/>
      <c r="H28" s="1"/>
      <c r="I28" s="1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0"/>
  <sheetViews>
    <sheetView workbookViewId="0">
      <selection activeCell="F33" sqref="F33:F34"/>
    </sheetView>
  </sheetViews>
  <sheetFormatPr defaultRowHeight="15" x14ac:dyDescent="0.25"/>
  <cols>
    <col min="2" max="2" width="9.28515625" bestFit="1" customWidth="1"/>
    <col min="3" max="3" width="15.140625" customWidth="1"/>
    <col min="4" max="4" width="15" customWidth="1"/>
    <col min="5" max="5" width="14.28515625" customWidth="1"/>
    <col min="6" max="6" width="44.28515625" customWidth="1"/>
    <col min="7" max="7" width="12.7109375" customWidth="1"/>
    <col min="8" max="8" width="14.42578125" customWidth="1"/>
    <col min="9" max="9" width="12.28515625" customWidth="1"/>
  </cols>
  <sheetData>
    <row r="4" spans="2:9" x14ac:dyDescent="0.25">
      <c r="B4" s="53"/>
      <c r="C4" s="53"/>
      <c r="D4" s="53"/>
      <c r="E4" s="54" t="s">
        <v>233</v>
      </c>
      <c r="F4" s="53"/>
      <c r="G4" s="53"/>
      <c r="H4" s="53"/>
      <c r="I4" s="53"/>
    </row>
    <row r="5" spans="2:9" x14ac:dyDescent="0.25">
      <c r="B5" s="53"/>
      <c r="C5" s="53"/>
      <c r="D5" s="53"/>
      <c r="E5" s="53"/>
      <c r="F5" s="53"/>
      <c r="G5" s="53"/>
      <c r="H5" s="53"/>
      <c r="I5" s="53"/>
    </row>
    <row r="6" spans="2:9" ht="15" customHeight="1" x14ac:dyDescent="0.25">
      <c r="B6" s="55" t="s">
        <v>165</v>
      </c>
      <c r="C6" s="55" t="s">
        <v>1</v>
      </c>
      <c r="D6" s="55" t="s">
        <v>2</v>
      </c>
      <c r="E6" s="56" t="s">
        <v>3</v>
      </c>
      <c r="F6" s="57"/>
      <c r="G6" s="58"/>
      <c r="H6" s="59" t="s">
        <v>4</v>
      </c>
      <c r="I6" s="60"/>
    </row>
    <row r="7" spans="2:9" ht="15" customHeight="1" x14ac:dyDescent="0.25">
      <c r="B7" s="61"/>
      <c r="C7" s="61"/>
      <c r="D7" s="61"/>
      <c r="E7" s="62" t="s">
        <v>5</v>
      </c>
      <c r="F7" s="56" t="s">
        <v>6</v>
      </c>
      <c r="G7" s="58"/>
      <c r="H7" s="63"/>
      <c r="I7" s="64"/>
    </row>
    <row r="8" spans="2:9" x14ac:dyDescent="0.25">
      <c r="B8" s="65"/>
      <c r="C8" s="65"/>
      <c r="D8" s="65"/>
      <c r="E8" s="66"/>
      <c r="F8" s="67" t="s">
        <v>7</v>
      </c>
      <c r="G8" s="67" t="s">
        <v>8</v>
      </c>
      <c r="H8" s="67" t="s">
        <v>9</v>
      </c>
      <c r="I8" s="67" t="s">
        <v>10</v>
      </c>
    </row>
    <row r="9" spans="2:9" x14ac:dyDescent="0.25">
      <c r="B9" s="20" t="s">
        <v>11</v>
      </c>
      <c r="C9" s="68">
        <f>[79]декабрь№1!AT29</f>
        <v>27053.852120410957</v>
      </c>
      <c r="D9" s="20">
        <f>[79]декабрь№1!G30+[79]декабрь№1!M30+[79]декабрь№1!P30</f>
        <v>65765.59</v>
      </c>
      <c r="E9" s="68">
        <f>[79]декабрь№1!AP30</f>
        <v>44018.818919999998</v>
      </c>
      <c r="F9" s="20"/>
      <c r="G9" s="20">
        <f>[79]декабрь№1!AR30</f>
        <v>0</v>
      </c>
      <c r="H9" s="68">
        <f>C9+D9-E9-G9</f>
        <v>48800.623200410955</v>
      </c>
      <c r="I9" s="20"/>
    </row>
    <row r="10" spans="2:9" x14ac:dyDescent="0.25">
      <c r="B10" s="20" t="s">
        <v>12</v>
      </c>
      <c r="C10" s="68">
        <f>[79]декабрь№1!AT30</f>
        <v>48800.623200410955</v>
      </c>
      <c r="D10" s="20">
        <f>[79]декабрь№1!G31+[79]декабрь№1!M31+[79]декабрь№1!P31</f>
        <v>50077.130000000005</v>
      </c>
      <c r="E10" s="68">
        <f>[79]декабрь№1!AP31</f>
        <v>38417.040520000002</v>
      </c>
      <c r="F10" s="20"/>
      <c r="G10" s="20">
        <f>[79]декабрь№1!AR31</f>
        <v>0</v>
      </c>
      <c r="H10" s="68">
        <f>C10+D10-E10-G10</f>
        <v>60460.71268041095</v>
      </c>
      <c r="I10" s="20"/>
    </row>
    <row r="11" spans="2:9" x14ac:dyDescent="0.25">
      <c r="B11" s="20" t="s">
        <v>13</v>
      </c>
      <c r="C11" s="68">
        <f>[79]декабрь№1!AT31</f>
        <v>60460.71268041095</v>
      </c>
      <c r="D11" s="20">
        <f>[79]декабрь№1!G32+[79]декабрь№1!M32+[79]декабрь№1!P32</f>
        <v>51743.539999999994</v>
      </c>
      <c r="E11" s="68">
        <f>[79]декабрь№1!AP32</f>
        <v>38784.945759999995</v>
      </c>
      <c r="F11" s="20"/>
      <c r="G11" s="20">
        <f>[79]декабрь№1!AR32</f>
        <v>0</v>
      </c>
      <c r="H11" s="68">
        <f>C11+D11-E11-G11</f>
        <v>73419.306920410949</v>
      </c>
      <c r="I11" s="20"/>
    </row>
    <row r="12" spans="2:9" x14ac:dyDescent="0.25">
      <c r="B12" s="20" t="s">
        <v>14</v>
      </c>
      <c r="C12" s="68">
        <f>[79]декабрь№1!AT32</f>
        <v>73419.306920410949</v>
      </c>
      <c r="D12" s="20">
        <f>[79]декабрь№1!G33+[79]декабрь№1!M33+[79]декабрь№1!P33</f>
        <v>49548.54</v>
      </c>
      <c r="E12" s="68">
        <f>[79]декабрь№1!AP33</f>
        <v>38406.937760000001</v>
      </c>
      <c r="F12" s="20"/>
      <c r="G12" s="20">
        <f>[79]декабрь№1!AR33</f>
        <v>0</v>
      </c>
      <c r="H12" s="68">
        <f>C12+D12-E12-G12</f>
        <v>84560.909160410956</v>
      </c>
      <c r="I12" s="20"/>
    </row>
    <row r="13" spans="2:9" x14ac:dyDescent="0.25">
      <c r="B13" s="20" t="s">
        <v>15</v>
      </c>
      <c r="C13" s="68">
        <f>[79]декабрь№1!AT33</f>
        <v>84560.909160410956</v>
      </c>
      <c r="D13" s="20">
        <f>[79]декабрь№1!G34+[79]декабрь№1!M34+[79]декабрь№1!P34</f>
        <v>40065.82</v>
      </c>
      <c r="E13" s="68">
        <f>[79]декабрь№1!AP34</f>
        <v>36805.388879999999</v>
      </c>
      <c r="F13" s="20"/>
      <c r="G13" s="20">
        <f>[79]декабрь№1!AR34</f>
        <v>0</v>
      </c>
      <c r="H13" s="68">
        <f>C13+D13-E13-G13</f>
        <v>87821.340280410965</v>
      </c>
      <c r="I13" s="20"/>
    </row>
    <row r="14" spans="2:9" x14ac:dyDescent="0.25">
      <c r="B14" s="20" t="s">
        <v>16</v>
      </c>
      <c r="C14" s="68">
        <f>[79]декабрь№1!AT34</f>
        <v>87821.340280410965</v>
      </c>
      <c r="D14" s="20">
        <f>[79]декабрь№1!G35+[79]декабрь№1!M35+[79]декабрь№1!P35</f>
        <v>38690.03</v>
      </c>
      <c r="E14" s="68">
        <f>[79]декабрь№1!AP35</f>
        <v>36308.588679999993</v>
      </c>
      <c r="F14" s="20"/>
      <c r="G14" s="20">
        <f>[79]декабрь№1!AR35</f>
        <v>0</v>
      </c>
      <c r="H14" s="68">
        <f>C14+D14-E14-G14</f>
        <v>90202.781600410963</v>
      </c>
      <c r="I14" s="20"/>
    </row>
    <row r="15" spans="2:9" x14ac:dyDescent="0.25">
      <c r="B15" s="20" t="s">
        <v>17</v>
      </c>
      <c r="C15" s="68">
        <f>[79]декабрь№1!AT35</f>
        <v>90202.781600410963</v>
      </c>
      <c r="D15" s="20">
        <f>[79]декабрь№1!G36+[79]декабрь№1!M36+[79]декабрь№1!P36</f>
        <v>39493.589999999997</v>
      </c>
      <c r="E15" s="68">
        <f>[79]декабрь№1!AP36</f>
        <v>39580.510919999993</v>
      </c>
      <c r="F15" s="20"/>
      <c r="G15" s="20">
        <f>[79]декабрь№1!AR36</f>
        <v>0</v>
      </c>
      <c r="H15" s="68">
        <f>C15+D15-E15-G15</f>
        <v>90115.860680410959</v>
      </c>
      <c r="I15" s="20"/>
    </row>
    <row r="16" spans="2:9" x14ac:dyDescent="0.25">
      <c r="B16" s="20" t="s">
        <v>18</v>
      </c>
      <c r="C16" s="68">
        <f>[79]декабрь№1!AT36</f>
        <v>90115.860680410959</v>
      </c>
      <c r="D16" s="20">
        <f>[79]декабрь№1!G37+[79]декабрь№1!M37+[79]декабрь№1!P37</f>
        <v>41472.83</v>
      </c>
      <c r="E16" s="68">
        <f>[79]декабрь№1!AP37</f>
        <v>35200.107640000002</v>
      </c>
      <c r="F16" s="20"/>
      <c r="G16" s="20">
        <f>[79]декабрь№1!AR37</f>
        <v>0</v>
      </c>
      <c r="H16" s="68">
        <f>C16+D16-E16-G16</f>
        <v>96388.583040410944</v>
      </c>
      <c r="I16" s="20"/>
    </row>
    <row r="17" spans="2:9" x14ac:dyDescent="0.25">
      <c r="B17" s="20" t="s">
        <v>20</v>
      </c>
      <c r="C17" s="68">
        <f>[79]декабрь№1!AT37</f>
        <v>96388.583040410944</v>
      </c>
      <c r="D17" s="20">
        <f>[79]декабрь№1!G38+[79]декабрь№1!M38+[79]декабрь№1!P38</f>
        <v>45970.02</v>
      </c>
      <c r="E17" s="68">
        <f>[79]декабрь№1!AP38</f>
        <v>37459.942159999999</v>
      </c>
      <c r="F17" s="20"/>
      <c r="G17" s="20">
        <f>[79]декабрь№1!AR38</f>
        <v>0</v>
      </c>
      <c r="H17" s="68">
        <f>C17+D17-E17-G17</f>
        <v>104898.66088041093</v>
      </c>
      <c r="I17" s="20"/>
    </row>
    <row r="18" spans="2:9" x14ac:dyDescent="0.25">
      <c r="B18" s="20" t="s">
        <v>22</v>
      </c>
      <c r="C18" s="68">
        <f>[79]декабрь№1!AT38</f>
        <v>104898.66088041093</v>
      </c>
      <c r="D18" s="20">
        <f>[79]декабрь№1!G39+[79]декабрь№1!M39+[79]декабрь№1!P39</f>
        <v>62081.49</v>
      </c>
      <c r="E18" s="68">
        <f>[79]декабрь№1!AP39</f>
        <v>41917.817559999996</v>
      </c>
      <c r="F18" s="20"/>
      <c r="G18" s="20">
        <f>[79]декабрь№1!AR39</f>
        <v>0</v>
      </c>
      <c r="H18" s="68">
        <f>C18+D18-E18-G18</f>
        <v>125062.33332041092</v>
      </c>
      <c r="I18" s="20"/>
    </row>
    <row r="19" spans="2:9" x14ac:dyDescent="0.25">
      <c r="B19" s="20" t="s">
        <v>23</v>
      </c>
      <c r="C19" s="68">
        <f>[79]декабрь№1!AT39</f>
        <v>125062.33332041092</v>
      </c>
      <c r="D19" s="20">
        <f>[79]декабрь№1!G40+[79]декабрь№1!M40+[79]декабрь№1!P40</f>
        <v>82810.850000000006</v>
      </c>
      <c r="E19" s="68">
        <f>[79]декабрь№1!AP40</f>
        <v>47281.480919999995</v>
      </c>
      <c r="F19" s="20"/>
      <c r="G19" s="20">
        <f>[79]декабрь№1!AR40</f>
        <v>0</v>
      </c>
      <c r="H19" s="68">
        <f>C19+D19-E19-G19</f>
        <v>160591.70240041093</v>
      </c>
      <c r="I19" s="20"/>
    </row>
    <row r="20" spans="2:9" x14ac:dyDescent="0.25">
      <c r="B20" s="20" t="s">
        <v>53</v>
      </c>
      <c r="C20" s="68">
        <f>[79]декабрь№1!AT40</f>
        <v>160591.70240041093</v>
      </c>
      <c r="D20" s="20">
        <f>[79]декабрь№1!G41+[79]декабрь№1!M41+[79]декабрь№1!P41</f>
        <v>59679.679999999993</v>
      </c>
      <c r="E20" s="68">
        <f>[79]декабрь№1!AP41</f>
        <v>41342.686560000002</v>
      </c>
      <c r="F20" s="20"/>
      <c r="G20" s="20">
        <f>[79]декабрь№1!AR41</f>
        <v>0</v>
      </c>
      <c r="H20" s="68">
        <f>C20+D20-E20-G20</f>
        <v>178928.69584041092</v>
      </c>
      <c r="I20" s="20"/>
    </row>
    <row r="21" spans="2:9" x14ac:dyDescent="0.25">
      <c r="B21" s="20" t="s">
        <v>11</v>
      </c>
      <c r="C21" s="68">
        <f>[79]декабрь№1!AT41</f>
        <v>178928.69584041092</v>
      </c>
      <c r="D21" s="20">
        <f>[79]декабрь№1!G42+[79]декабрь№1!M42+[79]декабрь№1!P42</f>
        <v>60636.43</v>
      </c>
      <c r="E21" s="68">
        <f>[79]декабрь№1!AP42</f>
        <v>42951.365719999994</v>
      </c>
      <c r="F21" s="20"/>
      <c r="G21" s="20">
        <f>[79]декабрь№1!AR42</f>
        <v>0</v>
      </c>
      <c r="H21" s="68">
        <f>C21+D21-E21-G21</f>
        <v>196613.76012041091</v>
      </c>
      <c r="I21" s="20"/>
    </row>
    <row r="22" spans="2:9" x14ac:dyDescent="0.25">
      <c r="B22" s="20" t="s">
        <v>12</v>
      </c>
      <c r="C22" s="68">
        <f>[79]декабрь№1!AT42</f>
        <v>196613.76012041091</v>
      </c>
      <c r="D22" s="20">
        <f>[79]декабрь№1!G43+[79]декабрь№1!M43+[79]декабрь№1!P43</f>
        <v>54460.01</v>
      </c>
      <c r="E22" s="68">
        <f>[79]декабрь№1!AP43</f>
        <v>38929.65468</v>
      </c>
      <c r="F22" s="20"/>
      <c r="G22" s="20">
        <f>[79]декабрь№1!AR43</f>
        <v>0</v>
      </c>
      <c r="H22" s="68">
        <f>C22+D22-E22-G22</f>
        <v>212144.11544041091</v>
      </c>
      <c r="I22" s="20"/>
    </row>
    <row r="23" spans="2:9" x14ac:dyDescent="0.25">
      <c r="B23" s="20" t="s">
        <v>13</v>
      </c>
      <c r="C23" s="68">
        <f>[79]декабрь№1!AT43</f>
        <v>212144.11544041091</v>
      </c>
      <c r="D23" s="20">
        <f>[79]декабрь№1!G44+[79]декабрь№1!M44+[79]декабрь№1!P44</f>
        <v>54443.040000000001</v>
      </c>
      <c r="E23" s="68">
        <f>[79]декабрь№1!AP44</f>
        <v>40981.416559999998</v>
      </c>
      <c r="F23" s="20"/>
      <c r="G23" s="20">
        <f>[79]декабрь№1!AR44</f>
        <v>0</v>
      </c>
      <c r="H23" s="68">
        <f>C23+D23-E23-G23</f>
        <v>225605.73888041091</v>
      </c>
      <c r="I23" s="20"/>
    </row>
    <row r="24" spans="2:9" x14ac:dyDescent="0.25">
      <c r="B24" s="20" t="s">
        <v>14</v>
      </c>
      <c r="C24" s="68">
        <f>[79]декабрь№1!AT44</f>
        <v>225605.73888041091</v>
      </c>
      <c r="D24" s="20">
        <f>[79]декабрь№1!G45+[79]декабрь№1!M45+[79]декабрь№1!P45</f>
        <v>53843.040000000001</v>
      </c>
      <c r="E24" s="68">
        <f>[79]декабрь№1!AP45</f>
        <v>40521.929359999995</v>
      </c>
      <c r="F24" s="20" t="s">
        <v>234</v>
      </c>
      <c r="G24" s="20">
        <f>[79]декабрь№1!AR45</f>
        <v>3187.95</v>
      </c>
      <c r="H24" s="68">
        <f>C24+D24-E24-G24</f>
        <v>235738.89952041087</v>
      </c>
      <c r="I24" s="20"/>
    </row>
    <row r="25" spans="2:9" x14ac:dyDescent="0.25">
      <c r="B25" s="20" t="s">
        <v>15</v>
      </c>
      <c r="C25" s="68">
        <f>[79]декабрь№1!AT45</f>
        <v>235738.89952041087</v>
      </c>
      <c r="D25" s="20">
        <f>[79]декабрь№1!G46+[79]декабрь№1!M46+[79]декабрь№1!P46</f>
        <v>53347.810000000005</v>
      </c>
      <c r="E25" s="68">
        <f>[79]декабрь№1!AP46</f>
        <v>39095.788520000002</v>
      </c>
      <c r="F25" s="20" t="s">
        <v>235</v>
      </c>
      <c r="G25" s="20">
        <f>166356.9+4141.54+12458.03</f>
        <v>182956.47</v>
      </c>
      <c r="H25" s="68">
        <f>C25+D25-E25-G25</f>
        <v>67034.45100041086</v>
      </c>
      <c r="I25" s="20"/>
    </row>
    <row r="26" spans="2:9" x14ac:dyDescent="0.25">
      <c r="B26" s="20" t="s">
        <v>16</v>
      </c>
      <c r="C26" s="68">
        <f>[79]декабрь№1!AT46</f>
        <v>67034.45100041086</v>
      </c>
      <c r="D26" s="20">
        <f>[79]декабрь№1!G47+[79]декабрь№1!M47+[79]декабрь№1!P47</f>
        <v>53930.320000000007</v>
      </c>
      <c r="E26" s="68">
        <f>[79]декабрь№1!AP47</f>
        <v>43093.675040000002</v>
      </c>
      <c r="F26" s="20"/>
      <c r="G26" s="20"/>
      <c r="H26" s="68">
        <f>C26+D26-E26-G26</f>
        <v>77871.095960410865</v>
      </c>
      <c r="I26" s="20"/>
    </row>
    <row r="27" spans="2:9" x14ac:dyDescent="0.25">
      <c r="B27" s="20" t="s">
        <v>17</v>
      </c>
      <c r="C27" s="68">
        <f>[79]декабрь№1!AT47</f>
        <v>77871.095960410865</v>
      </c>
      <c r="D27" s="20">
        <f>[79]декабрь№1!G48+[79]декабрь№1!M48+[79]декабрь№1!P48</f>
        <v>48230.29</v>
      </c>
      <c r="E27" s="68">
        <f>[79]декабрь№1!AP48</f>
        <v>38100.145080000002</v>
      </c>
      <c r="F27" s="20"/>
      <c r="G27" s="20"/>
      <c r="H27" s="68">
        <f>C27+D27-E27-G27</f>
        <v>88001.240880410871</v>
      </c>
      <c r="I27" s="20"/>
    </row>
    <row r="28" spans="2:9" x14ac:dyDescent="0.25">
      <c r="B28" s="20"/>
      <c r="C28" s="68"/>
      <c r="D28" s="20"/>
      <c r="E28" s="68"/>
      <c r="F28" s="20" t="s">
        <v>310</v>
      </c>
      <c r="G28" s="20">
        <f>[79]декабрь№1!AR49</f>
        <v>38435.01</v>
      </c>
      <c r="H28" s="68"/>
      <c r="I28" s="20"/>
    </row>
    <row r="29" spans="2:9" x14ac:dyDescent="0.25">
      <c r="B29" s="20"/>
      <c r="C29" s="20"/>
      <c r="D29" s="20"/>
      <c r="E29" s="20"/>
      <c r="F29" s="20"/>
      <c r="G29" s="20"/>
      <c r="H29" s="20"/>
      <c r="I29" s="20"/>
    </row>
    <row r="30" spans="2:9" x14ac:dyDescent="0.25">
      <c r="B30" s="20"/>
      <c r="C30" s="20"/>
      <c r="D30" s="20"/>
      <c r="E30" s="20"/>
      <c r="F30" s="20"/>
      <c r="G30" s="20"/>
      <c r="H30" s="20"/>
      <c r="I30" s="20"/>
    </row>
  </sheetData>
  <mergeCells count="7">
    <mergeCell ref="C6:C8"/>
    <mergeCell ref="B6:B8"/>
    <mergeCell ref="H6:I7"/>
    <mergeCell ref="E7:E8"/>
    <mergeCell ref="F7:G7"/>
    <mergeCell ref="D6:D8"/>
    <mergeCell ref="E6:G6"/>
  </mergeCells>
  <pageMargins left="0.7" right="0.7" top="0.75" bottom="0.75" header="0.3" footer="0.3"/>
  <pageSetup paperSize="9" orientation="portrait" verticalDpi="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9"/>
  <sheetViews>
    <sheetView workbookViewId="0">
      <selection activeCell="E34" sqref="E34"/>
    </sheetView>
  </sheetViews>
  <sheetFormatPr defaultRowHeight="15" x14ac:dyDescent="0.25"/>
  <cols>
    <col min="2" max="2" width="9.28515625" bestFit="1" customWidth="1"/>
    <col min="3" max="3" width="15.42578125" customWidth="1"/>
    <col min="4" max="4" width="19.42578125" bestFit="1" customWidth="1"/>
    <col min="5" max="5" width="23.42578125" bestFit="1" customWidth="1"/>
    <col min="6" max="6" width="32.85546875" bestFit="1" customWidth="1"/>
    <col min="7" max="7" width="9" bestFit="1" customWidth="1"/>
    <col min="9" max="9" width="10.28515625" bestFit="1" customWidth="1"/>
  </cols>
  <sheetData>
    <row r="3" spans="2:9" x14ac:dyDescent="0.25">
      <c r="E3" s="2" t="s">
        <v>236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[80]декабрь№1!AT29</f>
        <v>-4536.705865718628</v>
      </c>
      <c r="D8" s="1">
        <f>[80]декабрь№1!G30+[80]декабрь№1!M30+[80]декабрь№1!P30</f>
        <v>46482.07</v>
      </c>
      <c r="E8" s="4">
        <f>[80]декабрь№1!AP30</f>
        <v>51021.96888</v>
      </c>
      <c r="F8" s="1"/>
      <c r="G8" s="1">
        <f>[80]декабрь№1!AR30</f>
        <v>0</v>
      </c>
      <c r="H8" s="1"/>
      <c r="I8" s="4">
        <f>C8+D8-E8-G8</f>
        <v>-9076.6047457186287</v>
      </c>
    </row>
    <row r="9" spans="2:9" x14ac:dyDescent="0.25">
      <c r="B9" s="1" t="s">
        <v>12</v>
      </c>
      <c r="C9" s="4">
        <f>[80]декабрь№1!AT30</f>
        <v>-9076.6047457186287</v>
      </c>
      <c r="D9" s="1">
        <f>[80]декабрь№1!G31+[80]декабрь№1!M31+[80]декабрь№1!P31</f>
        <v>33614.15</v>
      </c>
      <c r="E9" s="4">
        <f>[80]декабрь№1!AP31</f>
        <v>47768.956720000002</v>
      </c>
      <c r="F9" s="1"/>
      <c r="G9" s="1">
        <f>[80]декабрь№1!AR31</f>
        <v>0</v>
      </c>
      <c r="H9" s="1"/>
      <c r="I9" s="4">
        <f>C9+D9-E9-G9</f>
        <v>-23231.411465718629</v>
      </c>
    </row>
    <row r="10" spans="2:9" x14ac:dyDescent="0.25">
      <c r="B10" s="1" t="s">
        <v>13</v>
      </c>
      <c r="C10" s="4">
        <f>[80]декабрь№1!AT31</f>
        <v>-23231.411465718629</v>
      </c>
      <c r="D10" s="1">
        <f>[80]декабрь№1!G32+[80]декабрь№1!M32+[80]декабрь№1!P32</f>
        <v>43041.2</v>
      </c>
      <c r="E10" s="4">
        <f>[80]декабрь№1!AP32</f>
        <v>49865.774440000001</v>
      </c>
      <c r="F10" s="1" t="s">
        <v>117</v>
      </c>
      <c r="G10" s="1">
        <f>[80]декабрь№1!AR32</f>
        <v>20146.16</v>
      </c>
      <c r="H10" s="1"/>
      <c r="I10" s="4">
        <f>C10+D10-E10-G10</f>
        <v>-50202.145905718629</v>
      </c>
    </row>
    <row r="11" spans="2:9" x14ac:dyDescent="0.25">
      <c r="B11" s="1" t="s">
        <v>14</v>
      </c>
      <c r="C11" s="4">
        <f>[80]декабрь№1!AT32</f>
        <v>-50202.145905718629</v>
      </c>
      <c r="D11" s="1">
        <f>[80]декабрь№1!G33+[80]декабрь№1!M33+[80]декабрь№1!P33</f>
        <v>25864.5</v>
      </c>
      <c r="E11" s="4">
        <f>[80]декабрь№1!AP33</f>
        <v>45631.656199999998</v>
      </c>
      <c r="F11" s="1"/>
      <c r="G11" s="1">
        <f>[80]декабрь№1!AR33</f>
        <v>0</v>
      </c>
      <c r="H11" s="1"/>
      <c r="I11" s="4">
        <f>C11+D11-E11-G11</f>
        <v>-69969.302105718627</v>
      </c>
    </row>
    <row r="12" spans="2:9" x14ac:dyDescent="0.25">
      <c r="B12" s="1" t="s">
        <v>15</v>
      </c>
      <c r="C12" s="4">
        <f>[80]декабрь№1!AT33</f>
        <v>-69969.302105718627</v>
      </c>
      <c r="D12" s="1">
        <f>[80]декабрь№1!G34+[80]декабрь№1!M34+[80]декабрь№1!P34</f>
        <v>27589.78</v>
      </c>
      <c r="E12" s="4">
        <f>[80]декабрь№1!AP34</f>
        <v>46186.566120000003</v>
      </c>
      <c r="F12" s="1"/>
      <c r="G12" s="1">
        <f>[80]декабрь№1!AR34</f>
        <v>0</v>
      </c>
      <c r="H12" s="1"/>
      <c r="I12" s="4">
        <f>C12+D12-E12-G12</f>
        <v>-88566.088225718631</v>
      </c>
    </row>
    <row r="13" spans="2:9" x14ac:dyDescent="0.25">
      <c r="B13" s="1" t="s">
        <v>16</v>
      </c>
      <c r="C13" s="4">
        <f>[80]декабрь№1!AT34</f>
        <v>-88566.088225718631</v>
      </c>
      <c r="D13" s="1">
        <f>[80]декабрь№1!G35+[80]декабрь№1!M35+[80]декабрь№1!P35</f>
        <v>26666.69</v>
      </c>
      <c r="E13" s="4">
        <f>[80]декабрь№1!AP35</f>
        <v>45903.937600000005</v>
      </c>
      <c r="F13" s="1"/>
      <c r="G13" s="1">
        <f>[80]декабрь№1!AR35</f>
        <v>0</v>
      </c>
      <c r="H13" s="1"/>
      <c r="I13" s="4">
        <f>C13+D13-E13-G13</f>
        <v>-107803.33582571863</v>
      </c>
    </row>
    <row r="14" spans="2:9" x14ac:dyDescent="0.25">
      <c r="B14" s="1" t="s">
        <v>17</v>
      </c>
      <c r="C14" s="4">
        <f>[80]декабрь№1!AT35</f>
        <v>-107803.33582571863</v>
      </c>
      <c r="D14" s="1">
        <f>[80]декабрь№1!G36+[80]декабрь№1!M36+[80]декабрь№1!P36</f>
        <v>24179.87</v>
      </c>
      <c r="E14" s="4">
        <f>[80]декабрь№1!AP36</f>
        <v>45163.441600000006</v>
      </c>
      <c r="F14" s="1"/>
      <c r="G14" s="1">
        <f>[80]декабрь№1!AR36</f>
        <v>0</v>
      </c>
      <c r="H14" s="1"/>
      <c r="I14" s="4">
        <f>C14+D14-E14-G14</f>
        <v>-128786.90742571864</v>
      </c>
    </row>
    <row r="15" spans="2:9" x14ac:dyDescent="0.25">
      <c r="B15" s="1" t="s">
        <v>18</v>
      </c>
      <c r="C15" s="4">
        <f>[80]декабрь№1!AT36</f>
        <v>-128786.90742571864</v>
      </c>
      <c r="D15" s="1">
        <f>[80]декабрь№1!G37+[80]декабрь№1!M37+[80]декабрь№1!P37</f>
        <v>24206.98</v>
      </c>
      <c r="E15" s="4">
        <f>[80]декабрь№1!AP37</f>
        <v>44877.2382</v>
      </c>
      <c r="F15" s="1"/>
      <c r="G15" s="1">
        <f>[80]декабрь№1!AR37</f>
        <v>0</v>
      </c>
      <c r="H15" s="1"/>
      <c r="I15" s="4">
        <f>C15+D15-E15-G15</f>
        <v>-149457.16562571866</v>
      </c>
    </row>
    <row r="16" spans="2:9" x14ac:dyDescent="0.25">
      <c r="B16" s="1" t="s">
        <v>20</v>
      </c>
      <c r="C16" s="4">
        <f>[80]декабрь№1!AT37</f>
        <v>-149457.16562571866</v>
      </c>
      <c r="D16" s="1">
        <f>[80]декабрь№1!G38+[80]декабрь№1!M38+[80]декабрь№1!P38</f>
        <v>26156.589999999997</v>
      </c>
      <c r="E16" s="4">
        <f>[80]декабрь№1!AP38</f>
        <v>45660.418319999997</v>
      </c>
      <c r="F16" s="1"/>
      <c r="G16" s="1">
        <f>[80]декабрь№1!AR38</f>
        <v>0</v>
      </c>
      <c r="H16" s="1"/>
      <c r="I16" s="4">
        <f>C16+D16-E16-G16</f>
        <v>-168960.99394571866</v>
      </c>
    </row>
    <row r="17" spans="2:9" x14ac:dyDescent="0.25">
      <c r="B17" s="1" t="s">
        <v>22</v>
      </c>
      <c r="C17" s="4">
        <f>[80]декабрь№1!AT38</f>
        <v>-168960.99394571866</v>
      </c>
      <c r="D17" s="1">
        <f>[80]декабрь№1!G39+[80]декабрь№1!M39+[80]декабрь№1!P39</f>
        <v>28328.35</v>
      </c>
      <c r="E17" s="4">
        <f>[80]декабрь№1!AP39</f>
        <v>45892.788480000003</v>
      </c>
      <c r="F17" s="1"/>
      <c r="G17" s="1">
        <f>[80]декабрь№1!AR39</f>
        <v>0</v>
      </c>
      <c r="H17" s="1"/>
      <c r="I17" s="4">
        <f>C17+D17-E17-G17</f>
        <v>-186525.43242571864</v>
      </c>
    </row>
    <row r="18" spans="2:9" x14ac:dyDescent="0.25">
      <c r="B18" s="1" t="s">
        <v>23</v>
      </c>
      <c r="C18" s="4">
        <f>[80]декабрь№1!AT39</f>
        <v>-186525.43242571864</v>
      </c>
      <c r="D18" s="1">
        <f>[80]декабрь№1!G40+[80]декабрь№1!M40+[80]декабрь№1!P40</f>
        <v>27551.08</v>
      </c>
      <c r="E18" s="4">
        <f>[80]декабрь№1!AP40</f>
        <v>45893.155320000005</v>
      </c>
      <c r="F18" s="1"/>
      <c r="G18" s="1">
        <f>[80]декабрь№1!AR40</f>
        <v>0</v>
      </c>
      <c r="H18" s="1"/>
      <c r="I18" s="4">
        <f>C18+D18-E18-G18</f>
        <v>-204867.50774571864</v>
      </c>
    </row>
    <row r="19" spans="2:9" x14ac:dyDescent="0.25">
      <c r="B19" s="1" t="s">
        <v>53</v>
      </c>
      <c r="C19" s="4">
        <f>[80]декабрь№1!AT40</f>
        <v>-204867.50774571864</v>
      </c>
      <c r="D19" s="1">
        <f>[80]декабрь№1!G41+[80]декабрь№1!M41+[80]декабрь№1!P41</f>
        <v>31258.41</v>
      </c>
      <c r="E19" s="4">
        <f>[80]декабрь№1!AP41</f>
        <v>47127.815119999999</v>
      </c>
      <c r="F19" s="1"/>
      <c r="G19" s="1">
        <f>[80]декабрь№1!AR41</f>
        <v>0</v>
      </c>
      <c r="H19" s="1"/>
      <c r="I19" s="4">
        <f>C19+D19-E19-G19</f>
        <v>-220736.91286571865</v>
      </c>
    </row>
    <row r="20" spans="2:9" x14ac:dyDescent="0.25">
      <c r="B20" s="1" t="s">
        <v>11</v>
      </c>
      <c r="C20" s="4">
        <f>[80]декабрь№1!AT41</f>
        <v>-220736.91286571865</v>
      </c>
      <c r="D20" s="1">
        <f>[80]декабрь№1!G42+[80]декабрь№1!M42+[80]декабрь№1!P42</f>
        <v>27145.48</v>
      </c>
      <c r="E20" s="4">
        <f>[80]декабрь№1!AP42</f>
        <v>46359.828600000001</v>
      </c>
      <c r="F20" s="1"/>
      <c r="G20" s="1">
        <f>[80]декабрь№1!AR42</f>
        <v>0</v>
      </c>
      <c r="H20" s="1"/>
      <c r="I20" s="4">
        <f>C20+D20-E20-G20</f>
        <v>-239951.26146571865</v>
      </c>
    </row>
    <row r="21" spans="2:9" x14ac:dyDescent="0.25">
      <c r="B21" s="1" t="s">
        <v>12</v>
      </c>
      <c r="C21" s="4">
        <f>[80]декабрь№1!AT42</f>
        <v>-239951.26146571865</v>
      </c>
      <c r="D21" s="1">
        <f>[80]декабрь№1!G43+[80]декабрь№1!M43+[80]декабрь№1!P43</f>
        <v>23745.660000000003</v>
      </c>
      <c r="E21" s="4">
        <f>[80]декабрь№1!AP43</f>
        <v>44942.472439999998</v>
      </c>
      <c r="F21" s="1"/>
      <c r="G21" s="1">
        <f>[80]декабрь№1!AR43</f>
        <v>0</v>
      </c>
      <c r="H21" s="1"/>
      <c r="I21" s="4">
        <f>C21+D21-E21-G21</f>
        <v>-261148.07390571863</v>
      </c>
    </row>
    <row r="22" spans="2:9" x14ac:dyDescent="0.25">
      <c r="B22" s="1" t="s">
        <v>13</v>
      </c>
      <c r="C22" s="4">
        <f>[80]декабрь№1!AT43</f>
        <v>-261148.07390571863</v>
      </c>
      <c r="D22" s="1">
        <f>[80]декабрь№1!G44+[80]декабрь№1!M44+[80]декабрь№1!P44</f>
        <v>32177.9</v>
      </c>
      <c r="E22" s="4">
        <f>[80]декабрь№1!AP44</f>
        <v>47284.234120000008</v>
      </c>
      <c r="F22" s="1"/>
      <c r="G22" s="1">
        <f>[80]декабрь№1!AR44</f>
        <v>0</v>
      </c>
      <c r="H22" s="1"/>
      <c r="I22" s="4">
        <f>C22+D22-E22-G22</f>
        <v>-276254.40802571864</v>
      </c>
    </row>
    <row r="23" spans="2:9" x14ac:dyDescent="0.25">
      <c r="B23" s="1" t="s">
        <v>14</v>
      </c>
      <c r="C23" s="4">
        <f>[80]декабрь№1!AT44</f>
        <v>-276254.40802571864</v>
      </c>
      <c r="D23" s="1">
        <f>[80]декабрь№1!G45+[80]декабрь№1!M45+[80]декабрь№1!P45</f>
        <v>34922.57</v>
      </c>
      <c r="E23" s="4">
        <f>[80]декабрь№1!AP45</f>
        <v>49483.224239999996</v>
      </c>
      <c r="F23" s="1"/>
      <c r="G23" s="1">
        <f>[80]декабрь№1!AR45</f>
        <v>0</v>
      </c>
      <c r="H23" s="1"/>
      <c r="I23" s="4">
        <f>C23+D23-E23-G23</f>
        <v>-290815.06226571865</v>
      </c>
    </row>
    <row r="24" spans="2:9" x14ac:dyDescent="0.25">
      <c r="B24" s="1" t="s">
        <v>15</v>
      </c>
      <c r="C24" s="4">
        <f>[80]декабрь№1!AT45</f>
        <v>-290815.06226571865</v>
      </c>
      <c r="D24" s="1">
        <f>[80]декабрь№1!G46+[80]декабрь№1!M46+[80]декабрь№1!P46</f>
        <v>28193.41</v>
      </c>
      <c r="E24" s="4">
        <f>[80]декабрь№1!AP46</f>
        <v>45896.059680000006</v>
      </c>
      <c r="F24" s="1"/>
      <c r="G24" s="1">
        <f>[80]декабрь№1!AR46</f>
        <v>0</v>
      </c>
      <c r="H24" s="1"/>
      <c r="I24" s="4">
        <f>C24+D24-E24-G24</f>
        <v>-308517.71194571868</v>
      </c>
    </row>
    <row r="25" spans="2:9" x14ac:dyDescent="0.25">
      <c r="B25" s="1" t="s">
        <v>16</v>
      </c>
      <c r="C25" s="4">
        <f>[80]декабрь№1!AT46</f>
        <v>-308517.71194571868</v>
      </c>
      <c r="D25" s="1">
        <f>[80]декабрь№1!G47+[80]декабрь№1!M47+[80]декабрь№1!P47</f>
        <v>26751</v>
      </c>
      <c r="E25" s="4">
        <f>[80]декабрь№1!AP47</f>
        <v>45726.191480000001</v>
      </c>
      <c r="F25" s="1"/>
      <c r="G25" s="1"/>
      <c r="H25" s="1"/>
      <c r="I25" s="4">
        <f>C25+D25-E25-G25</f>
        <v>-327492.90342571866</v>
      </c>
    </row>
    <row r="26" spans="2:9" x14ac:dyDescent="0.25">
      <c r="B26" s="1" t="s">
        <v>17</v>
      </c>
      <c r="C26" s="4">
        <f>[80]декабрь№1!AT47</f>
        <v>-327492.90342571866</v>
      </c>
      <c r="D26" s="1">
        <f>[80]декабрь№1!G48+[80]декабрь№1!M48+[80]декабрь№1!P48</f>
        <v>27077.54</v>
      </c>
      <c r="E26" s="4">
        <f>[80]декабрь№1!AP48</f>
        <v>45944.817480000005</v>
      </c>
      <c r="F26" s="1" t="s">
        <v>56</v>
      </c>
      <c r="G26" s="1">
        <f>[80]декабрь№1!AR48</f>
        <v>14372.9</v>
      </c>
      <c r="H26" s="1"/>
      <c r="I26" s="4">
        <f>C26+D26-E26-G26</f>
        <v>-360733.08090571873</v>
      </c>
    </row>
    <row r="27" spans="2:9" x14ac:dyDescent="0.25">
      <c r="B27" s="1"/>
      <c r="C27" s="4"/>
      <c r="D27" s="1"/>
      <c r="E27" s="4"/>
      <c r="F27" s="1"/>
      <c r="G27" s="1">
        <f>[80]декабрь№1!AR49</f>
        <v>0</v>
      </c>
      <c r="H27" s="1"/>
      <c r="I27" s="4"/>
    </row>
    <row r="28" spans="2:9" x14ac:dyDescent="0.25">
      <c r="B28" s="1"/>
      <c r="C28" s="1"/>
      <c r="D28" s="1"/>
      <c r="E28" s="1"/>
      <c r="F28" s="1"/>
      <c r="G28" s="1"/>
      <c r="H28" s="1"/>
      <c r="I28" s="1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E31" sqref="E31:E32"/>
    </sheetView>
  </sheetViews>
  <sheetFormatPr defaultRowHeight="15" x14ac:dyDescent="0.25"/>
  <cols>
    <col min="2" max="2" width="9.28515625" bestFit="1" customWidth="1"/>
    <col min="3" max="3" width="18.5703125" customWidth="1"/>
    <col min="4" max="4" width="19.42578125" bestFit="1" customWidth="1"/>
    <col min="5" max="5" width="23.42578125" bestFit="1" customWidth="1"/>
    <col min="6" max="6" width="34.28515625" bestFit="1" customWidth="1"/>
    <col min="7" max="7" width="9" bestFit="1" customWidth="1"/>
    <col min="8" max="8" width="13" customWidth="1"/>
    <col min="9" max="9" width="14.140625" customWidth="1"/>
  </cols>
  <sheetData>
    <row r="4" spans="2:9" x14ac:dyDescent="0.25">
      <c r="E4" s="2" t="s">
        <v>237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[81]декабрь№1!AQ29</f>
        <v>60180.464818099957</v>
      </c>
      <c r="D9" s="1">
        <f>[81]декабрь№1!G30+[81]декабрь№1!M30</f>
        <v>36559.78</v>
      </c>
      <c r="E9" s="4">
        <f>[81]декабрь№1!AM30</f>
        <v>30243.141239999997</v>
      </c>
      <c r="F9" s="1"/>
      <c r="G9" s="1">
        <f>[81]декабрь№1!AO30</f>
        <v>0</v>
      </c>
      <c r="H9" s="4">
        <f>C9+D9-E9-G9</f>
        <v>66497.103578099952</v>
      </c>
      <c r="I9" s="1"/>
    </row>
    <row r="10" spans="2:9" x14ac:dyDescent="0.25">
      <c r="B10" s="1" t="s">
        <v>12</v>
      </c>
      <c r="C10" s="4">
        <f>[81]декабрь№1!AQ30</f>
        <v>66497.103578099952</v>
      </c>
      <c r="D10" s="1">
        <f>[81]декабрь№1!G31+[81]декабрь№1!M31</f>
        <v>35992.51</v>
      </c>
      <c r="E10" s="4">
        <f>[81]декабрь№1!AM31</f>
        <v>30449.253840000001</v>
      </c>
      <c r="F10" s="1"/>
      <c r="G10" s="1">
        <f>[81]декабрь№1!AO31</f>
        <v>0</v>
      </c>
      <c r="H10" s="4">
        <f>C10+D10-E10-G10</f>
        <v>72040.359738099956</v>
      </c>
      <c r="I10" s="1"/>
    </row>
    <row r="11" spans="2:9" x14ac:dyDescent="0.25">
      <c r="B11" s="1" t="s">
        <v>13</v>
      </c>
      <c r="C11" s="4">
        <f>[81]декабрь№1!AQ31</f>
        <v>72040.359738099956</v>
      </c>
      <c r="D11" s="1">
        <f>[81]декабрь№1!G32+[81]декабрь№1!M32</f>
        <v>36021.78</v>
      </c>
      <c r="E11" s="4">
        <f>[81]декабрь№1!AM32</f>
        <v>30202.746679999997</v>
      </c>
      <c r="F11" s="1"/>
      <c r="G11" s="1">
        <f>[81]декабрь№1!AO32</f>
        <v>0</v>
      </c>
      <c r="H11" s="4">
        <f>C11+D11-E11-G11</f>
        <v>77859.393058099959</v>
      </c>
      <c r="I11" s="1"/>
    </row>
    <row r="12" spans="2:9" x14ac:dyDescent="0.25">
      <c r="B12" s="1" t="s">
        <v>14</v>
      </c>
      <c r="C12" s="4">
        <f>[81]декабрь№1!AQ32</f>
        <v>77859.393058099959</v>
      </c>
      <c r="D12" s="1">
        <f>[81]декабрь№1!G33+[81]декабрь№1!M33</f>
        <v>68227.28</v>
      </c>
      <c r="E12" s="4">
        <f>[81]декабрь№1!AM33</f>
        <v>39312.960999999996</v>
      </c>
      <c r="F12" s="1"/>
      <c r="G12" s="1">
        <f>[81]декабрь№1!AO33</f>
        <v>0</v>
      </c>
      <c r="H12" s="4">
        <f>C12+D12-E12-G12</f>
        <v>106773.71205809996</v>
      </c>
      <c r="I12" s="1"/>
    </row>
    <row r="13" spans="2:9" x14ac:dyDescent="0.25">
      <c r="B13" s="1" t="s">
        <v>15</v>
      </c>
      <c r="C13" s="4">
        <f>[81]декабрь№1!AQ33</f>
        <v>106773.71205809996</v>
      </c>
      <c r="D13" s="1">
        <f>[81]декабрь№1!G34+[81]декабрь№1!M34</f>
        <v>41340.14</v>
      </c>
      <c r="E13" s="4">
        <f>[81]декабрь№1!AM34</f>
        <v>31899.030999999999</v>
      </c>
      <c r="F13" s="1"/>
      <c r="G13" s="1">
        <f>[81]декабрь№1!AO34</f>
        <v>0</v>
      </c>
      <c r="H13" s="4">
        <f>C13+D13-E13-G13</f>
        <v>116214.82105809996</v>
      </c>
      <c r="I13" s="1"/>
    </row>
    <row r="14" spans="2:9" x14ac:dyDescent="0.25">
      <c r="B14" s="1" t="s">
        <v>16</v>
      </c>
      <c r="C14" s="4">
        <f>[81]декабрь№1!AQ34</f>
        <v>116214.82105809996</v>
      </c>
      <c r="D14" s="1">
        <f>[81]декабрь№1!G35+[81]декабрь№1!M35</f>
        <v>39634.83</v>
      </c>
      <c r="E14" s="4">
        <f>[81]декабрь№1!AM35</f>
        <v>32394.622639999998</v>
      </c>
      <c r="F14" s="1" t="s">
        <v>118</v>
      </c>
      <c r="G14" s="1">
        <f>[81]декабрь№1!AO35</f>
        <v>69720.639999999999</v>
      </c>
      <c r="H14" s="4">
        <f>C14+D14-E14-G14</f>
        <v>53734.388418099959</v>
      </c>
      <c r="I14" s="1"/>
    </row>
    <row r="15" spans="2:9" x14ac:dyDescent="0.25">
      <c r="B15" s="1" t="s">
        <v>17</v>
      </c>
      <c r="C15" s="4">
        <f>[81]декабрь№1!AQ35</f>
        <v>53734.388418099959</v>
      </c>
      <c r="D15" s="1">
        <f>[81]декабрь№1!G36+[81]декабрь№1!M36</f>
        <v>42962.320000000007</v>
      </c>
      <c r="E15" s="4">
        <f>[81]декабрь№1!AM36</f>
        <v>34918.202759999993</v>
      </c>
      <c r="F15" s="1"/>
      <c r="G15" s="1">
        <f>[81]декабрь№1!AO36</f>
        <v>0</v>
      </c>
      <c r="H15" s="4">
        <f>C15+D15-E15-G15</f>
        <v>61778.505658099974</v>
      </c>
      <c r="I15" s="1"/>
    </row>
    <row r="16" spans="2:9" x14ac:dyDescent="0.25">
      <c r="B16" s="1" t="s">
        <v>18</v>
      </c>
      <c r="C16" s="4">
        <f>[81]декабрь№1!AQ36</f>
        <v>61778.505658099974</v>
      </c>
      <c r="D16" s="1">
        <f>[81]декабрь№1!G37+[81]декабрь№1!M37</f>
        <v>44307.07</v>
      </c>
      <c r="E16" s="4">
        <f>[81]декабрь№1!AM37</f>
        <v>31805.189519999996</v>
      </c>
      <c r="F16" s="1"/>
      <c r="G16" s="1">
        <f>[81]декабрь№1!AO37</f>
        <v>0</v>
      </c>
      <c r="H16" s="4">
        <f>C16+D16-E16-G16</f>
        <v>74280.386138099973</v>
      </c>
      <c r="I16" s="1"/>
    </row>
    <row r="17" spans="2:9" x14ac:dyDescent="0.25">
      <c r="B17" s="1" t="s">
        <v>20</v>
      </c>
      <c r="C17" s="4">
        <f>[81]декабрь№1!AQ37</f>
        <v>74280.386138099973</v>
      </c>
      <c r="D17" s="1">
        <f>[81]декабрь№1!G38+[81]декабрь№1!M38</f>
        <v>56136.119999999995</v>
      </c>
      <c r="E17" s="4">
        <f>[81]декабрь№1!AM38</f>
        <v>35332.624519999998</v>
      </c>
      <c r="F17" s="1" t="s">
        <v>21</v>
      </c>
      <c r="G17" s="1">
        <f>[81]декабрь№1!AO38</f>
        <v>18441.34</v>
      </c>
      <c r="H17" s="4">
        <f>C17+D17-E17-G17</f>
        <v>76642.541618099975</v>
      </c>
      <c r="I17" s="1"/>
    </row>
    <row r="18" spans="2:9" x14ac:dyDescent="0.25">
      <c r="B18" s="1" t="s">
        <v>22</v>
      </c>
      <c r="C18" s="4">
        <f>[81]декабрь№1!AQ38</f>
        <v>76642.541618099975</v>
      </c>
      <c r="D18" s="1">
        <f>[81]декабрь№1!G39+[81]декабрь№1!M39</f>
        <v>37924.870000000003</v>
      </c>
      <c r="E18" s="4">
        <f>[81]декабрь№1!AM39</f>
        <v>30318.915839999998</v>
      </c>
      <c r="F18" s="1" t="s">
        <v>35</v>
      </c>
      <c r="G18" s="1">
        <v>5226.5600000000004</v>
      </c>
      <c r="H18" s="4">
        <f>C18+D18-E18-G18</f>
        <v>79021.935778099985</v>
      </c>
      <c r="I18" s="1"/>
    </row>
    <row r="19" spans="2:9" x14ac:dyDescent="0.25">
      <c r="B19" s="1" t="s">
        <v>23</v>
      </c>
      <c r="C19" s="4">
        <f>[81]декабрь№1!AQ39</f>
        <v>79021.935778099985</v>
      </c>
      <c r="D19" s="1">
        <f>[81]декабрь№1!G40+[81]декабрь№1!M40</f>
        <v>44681.350000000006</v>
      </c>
      <c r="E19" s="4">
        <f>[81]декабрь№1!AM40</f>
        <v>33055.164959999995</v>
      </c>
      <c r="F19" s="1" t="s">
        <v>56</v>
      </c>
      <c r="G19" s="1">
        <v>3251.1</v>
      </c>
      <c r="H19" s="4">
        <f>C19+D19-E19-G19</f>
        <v>87397.020818099991</v>
      </c>
      <c r="I19" s="1"/>
    </row>
    <row r="20" spans="2:9" x14ac:dyDescent="0.25">
      <c r="B20" s="1" t="s">
        <v>53</v>
      </c>
      <c r="C20" s="4">
        <f>[81]декабрь№1!AQ40</f>
        <v>87397.020818099991</v>
      </c>
      <c r="D20" s="1">
        <f>[81]декабрь№1!G41+[81]декабрь№1!M41</f>
        <v>40283.99</v>
      </c>
      <c r="E20" s="4">
        <f>[81]декабрь№1!AM41</f>
        <v>31719.476559999999</v>
      </c>
      <c r="F20" s="1"/>
      <c r="G20" s="1"/>
      <c r="H20" s="4">
        <f>C20+D20-E20-G20</f>
        <v>95961.534258099986</v>
      </c>
      <c r="I20" s="1"/>
    </row>
    <row r="21" spans="2:9" x14ac:dyDescent="0.25">
      <c r="B21" s="1" t="s">
        <v>11</v>
      </c>
      <c r="C21" s="4">
        <f>[81]декабрь№1!AQ41</f>
        <v>95961.534258099986</v>
      </c>
      <c r="D21" s="1">
        <f>[81]декабрь№1!G42+[81]декабрь№1!M42</f>
        <v>46315.43</v>
      </c>
      <c r="E21" s="4">
        <f>[81]декабрь№1!AM42</f>
        <v>33646.171599999994</v>
      </c>
      <c r="F21" s="1"/>
      <c r="G21" s="1"/>
      <c r="H21" s="4">
        <f>C21+D21-E21-G21</f>
        <v>108630.79265809999</v>
      </c>
      <c r="I21" s="1"/>
    </row>
    <row r="22" spans="2:9" x14ac:dyDescent="0.25">
      <c r="B22" s="1" t="s">
        <v>12</v>
      </c>
      <c r="C22" s="4">
        <f>[81]декабрь№1!AQ42</f>
        <v>108630.79265809999</v>
      </c>
      <c r="D22" s="1">
        <f>[81]декабрь№1!G43+[81]декабрь№1!M43</f>
        <v>43407.61</v>
      </c>
      <c r="E22" s="4">
        <f>[81]декабрь№1!AM43</f>
        <v>33676.430799999995</v>
      </c>
      <c r="F22" s="1"/>
      <c r="G22" s="1"/>
      <c r="H22" s="4">
        <f>C22+D22-E22-G22</f>
        <v>118361.97185810001</v>
      </c>
      <c r="I22" s="1"/>
    </row>
    <row r="23" spans="2:9" x14ac:dyDescent="0.25">
      <c r="B23" s="1" t="s">
        <v>13</v>
      </c>
      <c r="C23" s="4">
        <f>[81]декабрь№1!AQ43</f>
        <v>118361.97185810001</v>
      </c>
      <c r="D23" s="1">
        <f>[81]декабрь№1!G44+[81]декабрь№1!M44</f>
        <v>47990.5</v>
      </c>
      <c r="E23" s="4">
        <f>[81]декабрь№1!AM44</f>
        <v>35085.180439999996</v>
      </c>
      <c r="F23" s="1"/>
      <c r="G23" s="1"/>
      <c r="H23" s="4">
        <f>C23+D23-E23-G23</f>
        <v>131267.29141810001</v>
      </c>
      <c r="I23" s="1"/>
    </row>
    <row r="24" spans="2:9" x14ac:dyDescent="0.25">
      <c r="B24" s="1" t="s">
        <v>14</v>
      </c>
      <c r="C24" s="4">
        <f>[81]декабрь№1!AQ44</f>
        <v>131267.29141810001</v>
      </c>
      <c r="D24" s="1">
        <f>[81]декабрь№1!G45+[81]декабрь№1!M45</f>
        <v>40177.009999999995</v>
      </c>
      <c r="E24" s="4">
        <f>[81]декабрь№1!AM45</f>
        <v>34119.301999999996</v>
      </c>
      <c r="F24" s="1"/>
      <c r="G24" s="1"/>
      <c r="H24" s="4">
        <f>C24+D24-E24-G24</f>
        <v>137324.99941810002</v>
      </c>
      <c r="I24" s="1"/>
    </row>
    <row r="25" spans="2:9" x14ac:dyDescent="0.25">
      <c r="B25" s="1" t="s">
        <v>15</v>
      </c>
      <c r="C25" s="4">
        <f>[81]декабрь№1!AQ45</f>
        <v>137324.99941810002</v>
      </c>
      <c r="D25" s="1">
        <f>[81]декабрь№1!G46+[81]декабрь№1!M46</f>
        <v>42761.01</v>
      </c>
      <c r="E25" s="4">
        <f>[81]декабрь№1!AM46</f>
        <v>31908.571120000004</v>
      </c>
      <c r="F25" s="1"/>
      <c r="G25" s="1"/>
      <c r="H25" s="4">
        <f>C25+D25-E25-G25</f>
        <v>148177.43829810002</v>
      </c>
      <c r="I25" s="1"/>
    </row>
    <row r="26" spans="2:9" x14ac:dyDescent="0.25">
      <c r="B26" s="1" t="s">
        <v>16</v>
      </c>
      <c r="C26" s="4">
        <f>[81]декабрь№1!AQ46</f>
        <v>148177.43829810002</v>
      </c>
      <c r="D26" s="1">
        <f>[81]декабрь№1!G47+[81]декабрь№1!M47</f>
        <v>46235.270000000004</v>
      </c>
      <c r="E26" s="4">
        <f>[81]декабрь№1!AM47</f>
        <v>31076.306880000004</v>
      </c>
      <c r="F26" s="1"/>
      <c r="G26" s="1"/>
      <c r="H26" s="4">
        <f>C26+D26-E26-G26</f>
        <v>163336.40141810005</v>
      </c>
      <c r="I26" s="1"/>
    </row>
    <row r="27" spans="2:9" x14ac:dyDescent="0.25">
      <c r="B27" s="1" t="s">
        <v>17</v>
      </c>
      <c r="C27" s="4">
        <f>[81]декабрь№1!AQ47</f>
        <v>163336.40141810005</v>
      </c>
      <c r="D27" s="1">
        <f>[81]декабрь№1!G48+[81]декабрь№1!M48</f>
        <v>43230.239999999998</v>
      </c>
      <c r="E27" s="4">
        <f>[81]декабрь№1!AM48</f>
        <v>28758.439719999998</v>
      </c>
      <c r="F27" s="1" t="s">
        <v>238</v>
      </c>
      <c r="G27" s="1">
        <v>39799.769999999997</v>
      </c>
      <c r="H27" s="4">
        <f>C27+D27-E27-G27</f>
        <v>138008.43169810006</v>
      </c>
      <c r="I27" s="1"/>
    </row>
    <row r="28" spans="2:9" x14ac:dyDescent="0.25">
      <c r="B28" s="1"/>
      <c r="C28" s="4"/>
      <c r="D28" s="1"/>
      <c r="E28" s="4"/>
      <c r="F28" s="1"/>
      <c r="G28" s="1"/>
      <c r="H28" s="4"/>
      <c r="I28" s="1"/>
    </row>
  </sheetData>
  <mergeCells count="7">
    <mergeCell ref="B6:B8"/>
    <mergeCell ref="C6:C8"/>
    <mergeCell ref="E6:G6"/>
    <mergeCell ref="H6:I7"/>
    <mergeCell ref="E7:E8"/>
    <mergeCell ref="F7:G7"/>
    <mergeCell ref="D6:D8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2" sqref="F32"/>
    </sheetView>
  </sheetViews>
  <sheetFormatPr defaultRowHeight="15" x14ac:dyDescent="0.25"/>
  <cols>
    <col min="2" max="2" width="9.28515625" bestFit="1" customWidth="1"/>
    <col min="3" max="3" width="15.7109375" customWidth="1"/>
    <col min="4" max="4" width="19.42578125" bestFit="1" customWidth="1"/>
    <col min="5" max="5" width="12.140625" customWidth="1"/>
    <col min="6" max="6" width="33.140625" customWidth="1"/>
    <col min="7" max="7" width="11.42578125" customWidth="1"/>
    <col min="8" max="8" width="12.140625" customWidth="1"/>
    <col min="9" max="9" width="13" customWidth="1"/>
  </cols>
  <sheetData>
    <row r="4" spans="2:9" x14ac:dyDescent="0.25">
      <c r="E4" s="2" t="s">
        <v>239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[82]декабрь№1!AQ29</f>
        <v>-255346.08631631467</v>
      </c>
      <c r="D9" s="1">
        <f>[82]декабрь№1!G30</f>
        <v>25542.469999999998</v>
      </c>
      <c r="E9" s="4">
        <f>[82]декабрь№1!AM30</f>
        <v>22523.340439999996</v>
      </c>
      <c r="F9" s="1"/>
      <c r="G9" s="1">
        <f>[82]декабрь№1!AO30</f>
        <v>0</v>
      </c>
      <c r="H9" s="1"/>
      <c r="I9" s="4">
        <f>C9+D9-E9-G9</f>
        <v>-252326.95675631467</v>
      </c>
    </row>
    <row r="10" spans="2:9" x14ac:dyDescent="0.25">
      <c r="B10" s="1" t="s">
        <v>12</v>
      </c>
      <c r="C10" s="4">
        <f>[82]декабрь№1!AQ30</f>
        <v>-252126.95675631467</v>
      </c>
      <c r="D10" s="1">
        <f>[82]декабрь№1!G31</f>
        <v>22093.07</v>
      </c>
      <c r="E10" s="4">
        <f>[82]декабрь№1!AM31</f>
        <v>21574.490119999999</v>
      </c>
      <c r="F10" s="1"/>
      <c r="G10" s="1">
        <f>[82]декабрь№1!AO31</f>
        <v>0</v>
      </c>
      <c r="H10" s="1"/>
      <c r="I10" s="4">
        <f>C10+D10-E10-G10</f>
        <v>-251608.37687631467</v>
      </c>
    </row>
    <row r="11" spans="2:9" x14ac:dyDescent="0.25">
      <c r="B11" s="1" t="s">
        <v>13</v>
      </c>
      <c r="C11" s="4">
        <f>[82]декабрь№1!AQ31</f>
        <v>-251408.37687631467</v>
      </c>
      <c r="D11" s="1">
        <f>[82]декабрь№1!G32</f>
        <v>28375.41</v>
      </c>
      <c r="E11" s="4">
        <f>[82]декабрь№1!AM32</f>
        <v>23296.34532</v>
      </c>
      <c r="F11" s="1"/>
      <c r="G11" s="1">
        <f>[82]декабрь№1!AO32</f>
        <v>0</v>
      </c>
      <c r="H11" s="1"/>
      <c r="I11" s="4">
        <f>C11+D11-E11-G11</f>
        <v>-246329.31219631466</v>
      </c>
    </row>
    <row r="12" spans="2:9" x14ac:dyDescent="0.25">
      <c r="B12" s="1" t="s">
        <v>14</v>
      </c>
      <c r="C12" s="4">
        <f>[82]декабрь№1!AQ32</f>
        <v>-246129.31219631466</v>
      </c>
      <c r="D12" s="1">
        <f>[82]декабрь№1!G33</f>
        <v>30242.35</v>
      </c>
      <c r="E12" s="4">
        <f>[82]декабрь№1!AM33</f>
        <v>23947.84564</v>
      </c>
      <c r="F12" s="1"/>
      <c r="G12" s="1">
        <f>[82]декабрь№1!AO33</f>
        <v>0</v>
      </c>
      <c r="H12" s="1"/>
      <c r="I12" s="4">
        <f>C12+D12-E12-G12</f>
        <v>-239834.80783631466</v>
      </c>
    </row>
    <row r="13" spans="2:9" x14ac:dyDescent="0.25">
      <c r="B13" s="1" t="s">
        <v>15</v>
      </c>
      <c r="C13" s="4">
        <f>[82]декабрь№1!AQ33</f>
        <v>-239634.80783631466</v>
      </c>
      <c r="D13" s="1">
        <f>[82]декабрь№1!G34</f>
        <v>24496.41</v>
      </c>
      <c r="E13" s="4">
        <f>[82]декабрь№1!AM34</f>
        <v>22686.235559999997</v>
      </c>
      <c r="F13" s="1"/>
      <c r="G13" s="1">
        <f>[82]декабрь№1!AO34</f>
        <v>0</v>
      </c>
      <c r="H13" s="1"/>
      <c r="I13" s="4">
        <f>C13+D13-E13-G13</f>
        <v>-237824.63339631466</v>
      </c>
    </row>
    <row r="14" spans="2:9" x14ac:dyDescent="0.25">
      <c r="B14" s="1" t="s">
        <v>16</v>
      </c>
      <c r="C14" s="4">
        <f>[82]декабрь№1!AQ34</f>
        <v>-237624.63339631466</v>
      </c>
      <c r="D14" s="1">
        <f>[82]декабрь№1!G35</f>
        <v>26516.3</v>
      </c>
      <c r="E14" s="4">
        <f>[82]декабрь№1!AM35</f>
        <v>22570.948400000001</v>
      </c>
      <c r="F14" s="1"/>
      <c r="G14" s="1">
        <f>[82]декабрь№1!AO35</f>
        <v>0</v>
      </c>
      <c r="H14" s="1"/>
      <c r="I14" s="4">
        <f>C14+D14-E14-G14</f>
        <v>-233679.28179631467</v>
      </c>
    </row>
    <row r="15" spans="2:9" x14ac:dyDescent="0.25">
      <c r="B15" s="1" t="s">
        <v>17</v>
      </c>
      <c r="C15" s="4">
        <f>[82]декабрь№1!AQ35</f>
        <v>-233479.28179631467</v>
      </c>
      <c r="D15" s="1">
        <f>[82]декабрь№1!G36</f>
        <v>28458.05</v>
      </c>
      <c r="E15" s="4">
        <f>[82]декабрь№1!AM36</f>
        <v>27712.91332</v>
      </c>
      <c r="F15" s="1"/>
      <c r="G15" s="1">
        <f>[82]декабрь№1!AO36</f>
        <v>0</v>
      </c>
      <c r="H15" s="1"/>
      <c r="I15" s="4">
        <f>C15+D15-E15-G15</f>
        <v>-232734.14511631467</v>
      </c>
    </row>
    <row r="16" spans="2:9" x14ac:dyDescent="0.25">
      <c r="B16" s="1" t="s">
        <v>18</v>
      </c>
      <c r="C16" s="4">
        <f>[82]декабрь№1!AQ36</f>
        <v>-232534.14511631467</v>
      </c>
      <c r="D16" s="1">
        <f>[82]декабрь№1!G37</f>
        <v>25914.530000000002</v>
      </c>
      <c r="E16" s="4">
        <f>[82]декабрь№1!AM37</f>
        <v>22220.003000000001</v>
      </c>
      <c r="F16" s="1"/>
      <c r="G16" s="1">
        <f>[82]декабрь№1!AO37</f>
        <v>0</v>
      </c>
      <c r="H16" s="1"/>
      <c r="I16" s="4">
        <f>C16+D16-E16-G16</f>
        <v>-228839.61811631467</v>
      </c>
    </row>
    <row r="17" spans="2:9" x14ac:dyDescent="0.25">
      <c r="B17" s="1" t="s">
        <v>20</v>
      </c>
      <c r="C17" s="4">
        <f>[82]декабрь№1!AQ37</f>
        <v>-228639.61811631467</v>
      </c>
      <c r="D17" s="1">
        <f>[82]декабрь№1!G38</f>
        <v>36328.589999999997</v>
      </c>
      <c r="E17" s="4">
        <f>[82]декабрь№1!AM38</f>
        <v>23261.409</v>
      </c>
      <c r="F17" s="1"/>
      <c r="G17" s="1">
        <f>[82]декабрь№1!AO38</f>
        <v>0</v>
      </c>
      <c r="H17" s="1"/>
      <c r="I17" s="4">
        <f>C17+D17-E17-G17</f>
        <v>-215572.43711631466</v>
      </c>
    </row>
    <row r="18" spans="2:9" x14ac:dyDescent="0.25">
      <c r="B18" s="1" t="s">
        <v>22</v>
      </c>
      <c r="C18" s="4">
        <f>[82]декабрь№1!AQ38</f>
        <v>-215372.43711631466</v>
      </c>
      <c r="D18" s="1">
        <f>[82]декабрь№1!G39</f>
        <v>32945.61</v>
      </c>
      <c r="E18" s="4">
        <f>[82]декабрь№1!AM39</f>
        <v>25232.778840000003</v>
      </c>
      <c r="F18" s="1"/>
      <c r="G18" s="1">
        <f>[82]декабрь№1!AO39</f>
        <v>0</v>
      </c>
      <c r="H18" s="1"/>
      <c r="I18" s="4">
        <f>C18+D18-E18-G18</f>
        <v>-207659.60595631468</v>
      </c>
    </row>
    <row r="19" spans="2:9" x14ac:dyDescent="0.25">
      <c r="B19" s="1" t="s">
        <v>23</v>
      </c>
      <c r="C19" s="4">
        <f>[82]декабрь№1!AQ39</f>
        <v>-207459.60595631468</v>
      </c>
      <c r="D19" s="1">
        <f>[82]декабрь№1!G40</f>
        <v>29834.61</v>
      </c>
      <c r="E19" s="4">
        <f>[82]декабрь№1!AM40</f>
        <v>24147.897000000001</v>
      </c>
      <c r="F19" s="1"/>
      <c r="G19" s="1">
        <f>[82]декабрь№1!AO40</f>
        <v>0</v>
      </c>
      <c r="H19" s="1"/>
      <c r="I19" s="4">
        <f>C19+D19-E19-G19</f>
        <v>-201772.89295631467</v>
      </c>
    </row>
    <row r="20" spans="2:9" x14ac:dyDescent="0.25">
      <c r="B20" s="1" t="s">
        <v>53</v>
      </c>
      <c r="C20" s="4">
        <f>[82]декабрь№1!AQ40</f>
        <v>-201572.89295631467</v>
      </c>
      <c r="D20" s="1">
        <f>[82]декабрь№1!G41</f>
        <v>29343.11</v>
      </c>
      <c r="E20" s="4">
        <f>[82]декабрь№1!AM41</f>
        <v>24230.93204</v>
      </c>
      <c r="F20" s="1"/>
      <c r="G20" s="1">
        <f>[82]декабрь№1!AO41</f>
        <v>0</v>
      </c>
      <c r="H20" s="1"/>
      <c r="I20" s="4">
        <f>C20+D20-E20-G20</f>
        <v>-196460.71499631467</v>
      </c>
    </row>
    <row r="21" spans="2:9" x14ac:dyDescent="0.25">
      <c r="B21" s="1" t="s">
        <v>11</v>
      </c>
      <c r="C21" s="4">
        <f>[82]декабрь№1!AQ41</f>
        <v>-196260.71499631467</v>
      </c>
      <c r="D21" s="1">
        <f>[82]декабрь№1!G42</f>
        <v>29312.019999999997</v>
      </c>
      <c r="E21" s="4">
        <f>[82]декабрь№1!AM42</f>
        <v>24820.503280000001</v>
      </c>
      <c r="F21" s="1"/>
      <c r="G21" s="1">
        <f>[82]декабрь№1!AO42</f>
        <v>0</v>
      </c>
      <c r="H21" s="1"/>
      <c r="I21" s="4">
        <f>C21+D21-E21-G21</f>
        <v>-191769.19827631468</v>
      </c>
    </row>
    <row r="22" spans="2:9" x14ac:dyDescent="0.25">
      <c r="B22" s="1" t="s">
        <v>12</v>
      </c>
      <c r="C22" s="4">
        <f>[82]декабрь№1!AQ42</f>
        <v>-191569.19827631468</v>
      </c>
      <c r="D22" s="1">
        <f>[82]декабрь№1!G43</f>
        <v>27258.730000000003</v>
      </c>
      <c r="E22" s="4">
        <f>[82]декабрь№1!AM43</f>
        <v>32514.620279999999</v>
      </c>
      <c r="F22" s="1" t="s">
        <v>71</v>
      </c>
      <c r="G22" s="1">
        <v>2534.35</v>
      </c>
      <c r="H22" s="1"/>
      <c r="I22" s="4">
        <f>C22+D22-E22-G22</f>
        <v>-199359.43855631468</v>
      </c>
    </row>
    <row r="23" spans="2:9" x14ac:dyDescent="0.25">
      <c r="B23" s="1" t="s">
        <v>13</v>
      </c>
      <c r="C23" s="4">
        <f>[82]декабрь№1!AQ43</f>
        <v>-199159.43855631468</v>
      </c>
      <c r="D23" s="1">
        <f>[82]декабрь№1!G44</f>
        <v>29616.660000000003</v>
      </c>
      <c r="E23" s="4">
        <f>[82]декабрь№1!AM44</f>
        <v>25879.242719999998</v>
      </c>
      <c r="F23" s="1"/>
      <c r="G23" s="1"/>
      <c r="H23" s="1"/>
      <c r="I23" s="4">
        <f>C23+D23-E23-G23</f>
        <v>-195422.02127631468</v>
      </c>
    </row>
    <row r="24" spans="2:9" x14ac:dyDescent="0.25">
      <c r="B24" s="1" t="s">
        <v>14</v>
      </c>
      <c r="C24" s="4">
        <f>[82]декабрь№1!AQ44</f>
        <v>-195222.02127631468</v>
      </c>
      <c r="D24" s="1">
        <f>[82]декабрь№1!G45</f>
        <v>28022.38</v>
      </c>
      <c r="E24" s="4">
        <f>[82]декабрь№1!AM45</f>
        <v>24633.518639999998</v>
      </c>
      <c r="F24" s="1"/>
      <c r="G24" s="1"/>
      <c r="H24" s="1"/>
      <c r="I24" s="4">
        <f>C24+D24-E24-G24</f>
        <v>-191833.15991631467</v>
      </c>
    </row>
    <row r="25" spans="2:9" x14ac:dyDescent="0.25">
      <c r="B25" s="1" t="s">
        <v>15</v>
      </c>
      <c r="C25" s="4">
        <f>[82]декабрь№1!AQ45</f>
        <v>-191633.15991631467</v>
      </c>
      <c r="D25" s="1">
        <f>[82]декабрь№1!G46</f>
        <v>27319.18</v>
      </c>
      <c r="E25" s="4">
        <f>[82]декабрь№1!AM46</f>
        <v>21378.796480000001</v>
      </c>
      <c r="F25" s="1" t="s">
        <v>56</v>
      </c>
      <c r="G25" s="1">
        <v>43410.17</v>
      </c>
      <c r="H25" s="1"/>
      <c r="I25" s="4">
        <f>C25+D25-E25-G25</f>
        <v>-229102.94639631466</v>
      </c>
    </row>
    <row r="26" spans="2:9" x14ac:dyDescent="0.25">
      <c r="B26" s="1" t="s">
        <v>16</v>
      </c>
      <c r="C26" s="4">
        <f>[82]декабрь№1!AQ46</f>
        <v>-228902.94639631466</v>
      </c>
      <c r="D26" s="1">
        <f>[82]декабрь№1!G47</f>
        <v>27803.91</v>
      </c>
      <c r="E26" s="4">
        <f>[82]декабрь№1!AM47</f>
        <v>22032.48676</v>
      </c>
      <c r="F26" s="1"/>
      <c r="G26" s="1">
        <f>[82]декабрь№1!AO47</f>
        <v>0</v>
      </c>
      <c r="H26" s="1"/>
      <c r="I26" s="4">
        <f>C26+D26-E26-G26</f>
        <v>-223131.52315631465</v>
      </c>
    </row>
    <row r="27" spans="2:9" x14ac:dyDescent="0.25">
      <c r="B27" s="1" t="s">
        <v>17</v>
      </c>
      <c r="C27" s="4">
        <f>[82]декабрь№1!AQ47</f>
        <v>-222931.52315631465</v>
      </c>
      <c r="D27" s="1">
        <f>[82]декабрь№1!G48</f>
        <v>27373.510000000002</v>
      </c>
      <c r="E27" s="4">
        <f>[82]декабрь№1!AM48</f>
        <v>21253.001559999997</v>
      </c>
      <c r="F27" s="1"/>
      <c r="G27" s="1">
        <f>[82]декабрь№1!AO48</f>
        <v>0</v>
      </c>
      <c r="H27" s="1"/>
      <c r="I27" s="4">
        <f>C27+D27-E27-G27</f>
        <v>-216811.01471631465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32" sqref="E32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24.7109375" customWidth="1"/>
    <col min="7" max="7" width="9.5703125" bestFit="1" customWidth="1"/>
    <col min="8" max="8" width="9.7109375" bestFit="1" customWidth="1"/>
    <col min="9" max="9" width="10.28515625" bestFit="1" customWidth="1"/>
  </cols>
  <sheetData>
    <row r="4" spans="2:9" x14ac:dyDescent="0.25">
      <c r="E4" s="2" t="s">
        <v>240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1">
        <f>[83]декабрь№1!AQ29</f>
        <v>105208.45002211267</v>
      </c>
      <c r="D9" s="1">
        <f>[83]декабрь№1!G30+[83]декабрь№1!M30</f>
        <v>29411.86</v>
      </c>
      <c r="E9" s="4">
        <f>[83]декабрь№1!AM30</f>
        <v>24954.49984</v>
      </c>
      <c r="F9" s="1"/>
      <c r="G9" s="1">
        <f>[83]декабрь№1!AO30</f>
        <v>0</v>
      </c>
      <c r="H9" s="4">
        <f>C9+D9-E9-G9</f>
        <v>109665.81018211268</v>
      </c>
      <c r="I9" s="1"/>
    </row>
    <row r="10" spans="2:9" x14ac:dyDescent="0.25">
      <c r="B10" s="1" t="s">
        <v>12</v>
      </c>
      <c r="C10" s="1">
        <f>[83]декабрь№1!AQ30</f>
        <v>109665.81018211268</v>
      </c>
      <c r="D10" s="1">
        <f>[83]декабрь№1!G31+[83]декабрь№1!M31</f>
        <v>28976.67</v>
      </c>
      <c r="E10" s="4">
        <f>[83]декабрь№1!AM31</f>
        <v>24378.372199999998</v>
      </c>
      <c r="F10" s="1"/>
      <c r="G10" s="1">
        <f>[83]декабрь№1!AO31</f>
        <v>0</v>
      </c>
      <c r="H10" s="4">
        <f>C10+D10-E10-G10</f>
        <v>114264.10798211266</v>
      </c>
      <c r="I10" s="1"/>
    </row>
    <row r="11" spans="2:9" x14ac:dyDescent="0.25">
      <c r="B11" s="1" t="s">
        <v>13</v>
      </c>
      <c r="C11" s="1">
        <f>[83]декабрь№1!AQ31</f>
        <v>114264.10798211266</v>
      </c>
      <c r="D11" s="1">
        <f>[83]декабрь№1!G32+[83]декабрь№1!M32</f>
        <v>28184.050000000003</v>
      </c>
      <c r="E11" s="4">
        <f>[83]декабрь№1!AM32</f>
        <v>24679.138040000002</v>
      </c>
      <c r="F11" s="1"/>
      <c r="G11" s="1">
        <f>[83]декабрь№1!AO32</f>
        <v>0</v>
      </c>
      <c r="H11" s="4">
        <f>C11+D11-E11-G11</f>
        <v>117769.01994211266</v>
      </c>
      <c r="I11" s="1"/>
    </row>
    <row r="12" spans="2:9" x14ac:dyDescent="0.25">
      <c r="B12" s="1" t="s">
        <v>14</v>
      </c>
      <c r="C12" s="1">
        <f>[83]декабрь№1!AQ32</f>
        <v>117769.01994211266</v>
      </c>
      <c r="D12" s="1">
        <f>[83]декабрь№1!G33+[83]декабрь№1!M33</f>
        <v>27084.880000000001</v>
      </c>
      <c r="E12" s="4">
        <f>[83]декабрь№1!AM33</f>
        <v>24283.237999999998</v>
      </c>
      <c r="F12" s="1"/>
      <c r="G12" s="1">
        <f>[83]декабрь№1!AO33</f>
        <v>0</v>
      </c>
      <c r="H12" s="4">
        <f>C12+D12-E12-G12</f>
        <v>120570.66194211265</v>
      </c>
      <c r="I12" s="1"/>
    </row>
    <row r="13" spans="2:9" x14ac:dyDescent="0.25">
      <c r="B13" s="1" t="s">
        <v>15</v>
      </c>
      <c r="C13" s="1">
        <f>[83]декабрь№1!AQ33</f>
        <v>120570.66194211265</v>
      </c>
      <c r="D13" s="1">
        <f>[83]декабрь№1!G34+[83]декабрь№1!M34</f>
        <v>28236.879999999997</v>
      </c>
      <c r="E13" s="4">
        <f>[83]декабрь№1!AM34</f>
        <v>25169.222639999996</v>
      </c>
      <c r="F13" s="1" t="s">
        <v>56</v>
      </c>
      <c r="G13" s="1">
        <f>[83]декабрь№1!AO34</f>
        <v>140026.4</v>
      </c>
      <c r="H13" s="1"/>
      <c r="I13" s="4">
        <f>C13+D13-E13-G13</f>
        <v>-16388.080697887344</v>
      </c>
    </row>
    <row r="14" spans="2:9" x14ac:dyDescent="0.25">
      <c r="B14" s="1" t="s">
        <v>16</v>
      </c>
      <c r="C14" s="1">
        <f>[83]декабрь№1!AQ34</f>
        <v>-16388.080697887344</v>
      </c>
      <c r="D14" s="1">
        <f>[83]декабрь№1!G35+[83]декабрь№1!M35</f>
        <v>27418.910000000003</v>
      </c>
      <c r="E14" s="4">
        <f>[83]декабрь№1!AM35</f>
        <v>25359.811559999995</v>
      </c>
      <c r="F14" s="1"/>
      <c r="G14" s="1">
        <f>[83]декабрь№1!AO35</f>
        <v>0</v>
      </c>
      <c r="H14" s="1"/>
      <c r="I14" s="4">
        <f>C14+D14-E14-G14</f>
        <v>-14328.982257887335</v>
      </c>
    </row>
    <row r="15" spans="2:9" x14ac:dyDescent="0.25">
      <c r="B15" s="1" t="s">
        <v>17</v>
      </c>
      <c r="C15" s="1">
        <f>[83]декабрь№1!AQ35</f>
        <v>-14328.982257887335</v>
      </c>
      <c r="D15" s="1">
        <f>[83]декабрь№1!G36+[83]декабрь№1!M36</f>
        <v>26758.53</v>
      </c>
      <c r="E15" s="4">
        <f>[83]декабрь№1!AM36</f>
        <v>24148.855479999995</v>
      </c>
      <c r="F15" s="1"/>
      <c r="G15" s="1">
        <f>[83]декабрь№1!AO36</f>
        <v>0</v>
      </c>
      <c r="H15" s="1"/>
      <c r="I15" s="4">
        <f>C15+D15-E15-G15</f>
        <v>-11719.307737887331</v>
      </c>
    </row>
    <row r="16" spans="2:9" x14ac:dyDescent="0.25">
      <c r="B16" s="1" t="s">
        <v>18</v>
      </c>
      <c r="C16" s="1">
        <f>[83]декабрь№1!AQ36</f>
        <v>-11719.307737887331</v>
      </c>
      <c r="D16" s="1">
        <f>[83]декабрь№1!G37+[83]декабрь№1!M37</f>
        <v>28465.3</v>
      </c>
      <c r="E16" s="4">
        <f>[83]декабрь№1!AM37</f>
        <v>29536.304959999998</v>
      </c>
      <c r="F16" s="1"/>
      <c r="G16" s="1">
        <f>[83]декабрь№1!AO37</f>
        <v>0</v>
      </c>
      <c r="H16" s="1"/>
      <c r="I16" s="4">
        <f>C16+D16-E16-G16</f>
        <v>-12790.31269788733</v>
      </c>
    </row>
    <row r="17" spans="2:9" x14ac:dyDescent="0.25">
      <c r="B17" s="1" t="s">
        <v>20</v>
      </c>
      <c r="C17" s="1">
        <f>[83]декабрь№1!AQ37</f>
        <v>-12790.31269788733</v>
      </c>
      <c r="D17" s="1">
        <f>[83]декабрь№1!G38+[83]декабрь№1!M38</f>
        <v>27394.67</v>
      </c>
      <c r="E17" s="4">
        <f>[83]декабрь№1!AM38</f>
        <v>24179.412199999999</v>
      </c>
      <c r="F17" s="1"/>
      <c r="G17" s="1">
        <f>[83]декабрь№1!AO38</f>
        <v>0</v>
      </c>
      <c r="H17" s="1"/>
      <c r="I17" s="4">
        <f>C17+D17-E17-G17</f>
        <v>-9575.0548978873303</v>
      </c>
    </row>
    <row r="18" spans="2:9" x14ac:dyDescent="0.25">
      <c r="B18" s="1" t="s">
        <v>22</v>
      </c>
      <c r="C18" s="1">
        <f>[83]декабрь№1!AQ38</f>
        <v>-9575.0548978873303</v>
      </c>
      <c r="D18" s="1">
        <f>[83]декабрь№1!G39+[83]декабрь№1!M39</f>
        <v>28411.95</v>
      </c>
      <c r="E18" s="4">
        <f>[83]декабрь№1!AM39</f>
        <v>25361.595239999999</v>
      </c>
      <c r="F18" s="1"/>
      <c r="G18" s="1">
        <f>[83]декабрь№1!AO39</f>
        <v>0</v>
      </c>
      <c r="H18" s="1"/>
      <c r="I18" s="4">
        <f>C18+D18-E18-G18</f>
        <v>-6524.7001378873283</v>
      </c>
    </row>
    <row r="19" spans="2:9" x14ac:dyDescent="0.25">
      <c r="B19" s="1" t="s">
        <v>23</v>
      </c>
      <c r="C19" s="1">
        <f>[83]декабрь№1!AQ39</f>
        <v>-6524.7001378873283</v>
      </c>
      <c r="D19" s="1">
        <f>[83]декабрь№1!G40+[83]декабрь№1!M40</f>
        <v>30510.83</v>
      </c>
      <c r="E19" s="4">
        <f>[83]декабрь№1!AM40</f>
        <v>26113.318759999998</v>
      </c>
      <c r="F19" s="1" t="s">
        <v>45</v>
      </c>
      <c r="G19" s="1">
        <f>[83]декабрь№1!AO40</f>
        <v>14202.19</v>
      </c>
      <c r="H19" s="1"/>
      <c r="I19" s="4">
        <f>C19+D19-E19-G19</f>
        <v>-16329.378897887325</v>
      </c>
    </row>
    <row r="20" spans="2:9" x14ac:dyDescent="0.25">
      <c r="B20" s="1" t="s">
        <v>53</v>
      </c>
      <c r="C20" s="1">
        <f>[83]декабрь№1!AQ40</f>
        <v>-16329.378897887325</v>
      </c>
      <c r="D20" s="1">
        <f>[83]декабрь№1!G41+[83]декабрь№1!M41</f>
        <v>25852.9</v>
      </c>
      <c r="E20" s="4">
        <f>[83]декабрь№1!AM41</f>
        <v>24722.848319999997</v>
      </c>
      <c r="F20" s="1"/>
      <c r="G20" s="1">
        <f>[83]декабрь№1!AO41</f>
        <v>0</v>
      </c>
      <c r="H20" s="1"/>
      <c r="I20" s="4">
        <f>C20+D20-E20-G20</f>
        <v>-15199.327217887321</v>
      </c>
    </row>
    <row r="21" spans="2:9" x14ac:dyDescent="0.25">
      <c r="B21" s="1" t="s">
        <v>11</v>
      </c>
      <c r="C21" s="1">
        <f>[83]декабрь№1!AQ41</f>
        <v>-15199.327217887321</v>
      </c>
      <c r="D21" s="1">
        <f>[83]декабрь№1!G42+[83]декабрь№1!M42</f>
        <v>27267.38</v>
      </c>
      <c r="E21" s="4">
        <f>[83]декабрь№1!AM42</f>
        <v>27161.330880000001</v>
      </c>
      <c r="F21" s="1"/>
      <c r="G21" s="1">
        <f>[83]декабрь№1!AO42</f>
        <v>0</v>
      </c>
      <c r="H21" s="1"/>
      <c r="I21" s="4">
        <f>C21+D21-E21-G21</f>
        <v>-15093.278097887322</v>
      </c>
    </row>
    <row r="22" spans="2:9" x14ac:dyDescent="0.25">
      <c r="B22" s="1" t="s">
        <v>12</v>
      </c>
      <c r="C22" s="1">
        <f>[83]декабрь№1!AQ42</f>
        <v>-15093.278097887322</v>
      </c>
      <c r="D22" s="1">
        <f>[83]декабрь№1!G43+[83]декабрь№1!M43</f>
        <v>30539.43</v>
      </c>
      <c r="E22" s="4">
        <f>[83]декабрь№1!AM43</f>
        <v>26591.106119999997</v>
      </c>
      <c r="F22" s="1"/>
      <c r="G22" s="1">
        <f>[83]декабрь№1!AO43</f>
        <v>0</v>
      </c>
      <c r="H22" s="1"/>
      <c r="I22" s="4">
        <f>C22+D22-E22-G22</f>
        <v>-11144.954217887318</v>
      </c>
    </row>
    <row r="23" spans="2:9" x14ac:dyDescent="0.25">
      <c r="B23" s="1" t="s">
        <v>13</v>
      </c>
      <c r="C23" s="1">
        <f>[83]декабрь№1!AQ43</f>
        <v>-11144.954217887318</v>
      </c>
      <c r="D23" s="1">
        <f>[83]декабрь№1!G44+[83]декабрь№1!M44</f>
        <v>25950.58</v>
      </c>
      <c r="E23" s="4">
        <f>[83]декабрь№1!AM44</f>
        <v>27275.404799999997</v>
      </c>
      <c r="F23" s="1" t="s">
        <v>45</v>
      </c>
      <c r="G23" s="1">
        <f>[83]декабрь№1!AO44</f>
        <v>45379.98</v>
      </c>
      <c r="H23" s="1"/>
      <c r="I23" s="4">
        <f>C23+D23-E23-G23</f>
        <v>-57849.759017887314</v>
      </c>
    </row>
    <row r="24" spans="2:9" x14ac:dyDescent="0.25">
      <c r="B24" s="1" t="s">
        <v>14</v>
      </c>
      <c r="C24" s="1">
        <f>[83]декабрь№1!AQ44</f>
        <v>-57849.759017887314</v>
      </c>
      <c r="D24" s="1">
        <f>[83]декабрь№1!G45+[83]декабрь№1!M45</f>
        <v>25247.440000000002</v>
      </c>
      <c r="E24" s="4">
        <f>[83]декабрь№1!AM45</f>
        <v>25881.511919999994</v>
      </c>
      <c r="F24" s="1"/>
      <c r="G24" s="1"/>
      <c r="H24" s="1"/>
      <c r="I24" s="4">
        <f>C24+D24-E24-G24</f>
        <v>-58483.830937887309</v>
      </c>
    </row>
    <row r="25" spans="2:9" x14ac:dyDescent="0.25">
      <c r="B25" s="1" t="s">
        <v>15</v>
      </c>
      <c r="C25" s="1">
        <f>[83]декабрь№1!AQ45</f>
        <v>-58483.830937887309</v>
      </c>
      <c r="D25" s="1">
        <f>[83]декабрь№1!G46+[83]декабрь№1!M46</f>
        <v>30206.47</v>
      </c>
      <c r="E25" s="4">
        <f>[83]декабрь№1!AM46</f>
        <v>28485.611399999998</v>
      </c>
      <c r="F25" s="1"/>
      <c r="G25" s="1"/>
      <c r="H25" s="1"/>
      <c r="I25" s="4">
        <f>C25+D25-E25-G25</f>
        <v>-56762.972337887302</v>
      </c>
    </row>
    <row r="26" spans="2:9" x14ac:dyDescent="0.25">
      <c r="B26" s="1" t="s">
        <v>16</v>
      </c>
      <c r="C26" s="1">
        <f>[83]декабрь№1!AQ46</f>
        <v>-56762.972337887302</v>
      </c>
      <c r="D26" s="1">
        <f>[83]декабрь№1!G47+[83]декабрь№1!M47</f>
        <v>29489.97</v>
      </c>
      <c r="E26" s="4">
        <f>[83]декабрь№1!AM47</f>
        <v>22702.358839999997</v>
      </c>
      <c r="F26" s="1"/>
      <c r="G26" s="1"/>
      <c r="H26" s="1"/>
      <c r="I26" s="4">
        <f>C26+D26-E26-G26</f>
        <v>-49975.361177887302</v>
      </c>
    </row>
    <row r="27" spans="2:9" x14ac:dyDescent="0.25">
      <c r="B27" s="1" t="s">
        <v>17</v>
      </c>
      <c r="C27" s="1">
        <f>[83]декабрь№1!AQ47</f>
        <v>-49975.361177887302</v>
      </c>
      <c r="D27" s="1">
        <f>[83]декабрь№1!G48+[83]декабрь№1!M48</f>
        <v>27271.360000000001</v>
      </c>
      <c r="E27" s="4">
        <f>[83]декабрь№1!AM48</f>
        <v>22166.510319999998</v>
      </c>
      <c r="F27" s="1"/>
      <c r="G27" s="1"/>
      <c r="H27" s="1"/>
      <c r="I27" s="4">
        <f>C27+D27-E27-G27</f>
        <v>-44870.511497887303</v>
      </c>
    </row>
  </sheetData>
  <mergeCells count="7">
    <mergeCell ref="B6:B8"/>
    <mergeCell ref="C6:C8"/>
    <mergeCell ref="E6:G6"/>
    <mergeCell ref="H6:I7"/>
    <mergeCell ref="E7:E8"/>
    <mergeCell ref="F7:G7"/>
    <mergeCell ref="D6:D8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17" customWidth="1"/>
    <col min="4" max="4" width="19.42578125" bestFit="1" customWidth="1"/>
    <col min="5" max="5" width="13.140625" customWidth="1"/>
    <col min="6" max="6" width="36.85546875" customWidth="1"/>
    <col min="7" max="7" width="9" bestFit="1" customWidth="1"/>
    <col min="8" max="8" width="11.28515625" customWidth="1"/>
    <col min="9" max="9" width="12.85546875" customWidth="1"/>
  </cols>
  <sheetData>
    <row r="4" spans="2:9" x14ac:dyDescent="0.25">
      <c r="E4" s="2" t="s">
        <v>241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[84]декабрь№1!AQ29</f>
        <v>-25351.761104816302</v>
      </c>
      <c r="D9" s="1">
        <f>[84]декабрь№1!G30</f>
        <v>50423.360000000001</v>
      </c>
      <c r="E9" s="4">
        <f>[84]декабрь№1!AM30</f>
        <v>34243.134960000003</v>
      </c>
      <c r="F9" s="1"/>
      <c r="G9" s="1">
        <f>[84]декабрь№1!AO30</f>
        <v>0</v>
      </c>
      <c r="H9" s="1"/>
      <c r="I9" s="4">
        <f>C9+D9-E9-G9</f>
        <v>-9171.5360648163041</v>
      </c>
    </row>
    <row r="10" spans="2:9" x14ac:dyDescent="0.25">
      <c r="B10" s="1" t="s">
        <v>12</v>
      </c>
      <c r="C10" s="4">
        <f>[84]декабрь№1!AQ30</f>
        <v>-9171.5360648163041</v>
      </c>
      <c r="D10" s="1">
        <f>[84]декабрь№1!G31</f>
        <v>43218.58</v>
      </c>
      <c r="E10" s="4">
        <f>[84]декабрь№1!AM31</f>
        <v>32231.216</v>
      </c>
      <c r="F10" s="1"/>
      <c r="G10" s="1">
        <f>[84]декабрь№1!AO31</f>
        <v>0</v>
      </c>
      <c r="H10" s="4">
        <f>C10+D10-E10-G10</f>
        <v>1815.8279351836973</v>
      </c>
      <c r="I10" s="1"/>
    </row>
    <row r="11" spans="2:9" x14ac:dyDescent="0.25">
      <c r="B11" s="1" t="s">
        <v>13</v>
      </c>
      <c r="C11" s="4">
        <f>[84]декабрь№1!AQ31</f>
        <v>1815.8279351836973</v>
      </c>
      <c r="D11" s="1">
        <f>[84]декабрь№1!G32</f>
        <v>36890.799999999996</v>
      </c>
      <c r="E11" s="4">
        <f>[84]декабрь№1!AM32</f>
        <v>30795.192799999997</v>
      </c>
      <c r="F11" s="1"/>
      <c r="G11" s="1">
        <f>[84]декабрь№1!AO32</f>
        <v>0</v>
      </c>
      <c r="H11" s="4">
        <f>C11+D11-E11-G11</f>
        <v>7911.4351351836958</v>
      </c>
      <c r="I11" s="1"/>
    </row>
    <row r="12" spans="2:9" x14ac:dyDescent="0.25">
      <c r="B12" s="1" t="s">
        <v>14</v>
      </c>
      <c r="C12" s="4">
        <f>[84]декабрь№1!AQ32</f>
        <v>7911.4351351836958</v>
      </c>
      <c r="D12" s="1">
        <f>[84]декабрь№1!G33</f>
        <v>31276.080000000002</v>
      </c>
      <c r="E12" s="4">
        <f>[84]декабрь№1!AM33</f>
        <v>29490.614560000002</v>
      </c>
      <c r="F12" s="1"/>
      <c r="G12" s="1">
        <f>[84]декабрь№1!AO33</f>
        <v>0</v>
      </c>
      <c r="H12" s="4">
        <f>C12+D12-E12-G12</f>
        <v>9696.9005751836958</v>
      </c>
      <c r="I12" s="1"/>
    </row>
    <row r="13" spans="2:9" x14ac:dyDescent="0.25">
      <c r="B13" s="1" t="s">
        <v>15</v>
      </c>
      <c r="C13" s="4">
        <f>[84]декабрь№1!AQ33</f>
        <v>9696.9005751836958</v>
      </c>
      <c r="D13" s="1">
        <f>[84]декабрь№1!G34</f>
        <v>30589.4</v>
      </c>
      <c r="E13" s="4">
        <f>[84]декабрь№1!AM34</f>
        <v>29265.098879999998</v>
      </c>
      <c r="F13" s="1"/>
      <c r="G13" s="1">
        <f>[84]декабрь№1!AO34</f>
        <v>0</v>
      </c>
      <c r="H13" s="4">
        <f>C13+D13-E13-G13</f>
        <v>11021.201695183699</v>
      </c>
      <c r="I13" s="1"/>
    </row>
    <row r="14" spans="2:9" x14ac:dyDescent="0.25">
      <c r="B14" s="1" t="s">
        <v>16</v>
      </c>
      <c r="C14" s="4">
        <f>[84]декабрь№1!AQ34</f>
        <v>11021.201695183699</v>
      </c>
      <c r="D14" s="1">
        <f>[84]декабрь№1!G35</f>
        <v>34127.49</v>
      </c>
      <c r="E14" s="4">
        <f>[84]декабрь№1!AM35</f>
        <v>30531.714279999997</v>
      </c>
      <c r="F14" s="1"/>
      <c r="G14" s="1">
        <f>[84]декабрь№1!AO35</f>
        <v>0</v>
      </c>
      <c r="H14" s="4">
        <f>C14+D14-E14-G14</f>
        <v>14616.977415183701</v>
      </c>
      <c r="I14" s="1"/>
    </row>
    <row r="15" spans="2:9" x14ac:dyDescent="0.25">
      <c r="B15" s="1" t="s">
        <v>17</v>
      </c>
      <c r="C15" s="4">
        <f>[84]декабрь№1!AQ35</f>
        <v>14616.977415183701</v>
      </c>
      <c r="D15" s="1">
        <f>[84]декабрь№1!G36</f>
        <v>35842.160000000003</v>
      </c>
      <c r="E15" s="4">
        <f>[84]декабрь№1!AM36</f>
        <v>42177.208959999996</v>
      </c>
      <c r="F15" s="1" t="s">
        <v>41</v>
      </c>
      <c r="G15" s="1">
        <f>[84]декабрь№1!AO36</f>
        <v>76470.62</v>
      </c>
      <c r="H15" s="1"/>
      <c r="I15" s="4">
        <f>C15+D15-E15-G15</f>
        <v>-68188.691544816276</v>
      </c>
    </row>
    <row r="16" spans="2:9" x14ac:dyDescent="0.25">
      <c r="B16" s="1" t="s">
        <v>18</v>
      </c>
      <c r="C16" s="4">
        <f>[84]декабрь№1!AQ36</f>
        <v>-68188.691544816276</v>
      </c>
      <c r="D16" s="1">
        <f>[84]декабрь№1!G37</f>
        <v>39157.949999999997</v>
      </c>
      <c r="E16" s="4">
        <f>[84]декабрь№1!AM37</f>
        <v>30077.138919999998</v>
      </c>
      <c r="F16" s="1" t="s">
        <v>119</v>
      </c>
      <c r="G16" s="1">
        <v>130414.39999999999</v>
      </c>
      <c r="H16" s="1"/>
      <c r="I16" s="4">
        <f>C16+D16-E16-G16</f>
        <v>-189522.28046481626</v>
      </c>
    </row>
    <row r="17" spans="2:9" x14ac:dyDescent="0.25">
      <c r="B17" s="1" t="s">
        <v>20</v>
      </c>
      <c r="C17" s="4">
        <f>[84]декабрь№1!AQ37</f>
        <v>-59107.880464816277</v>
      </c>
      <c r="D17" s="1">
        <f>[84]декабрь№1!G38</f>
        <v>33567.089999999997</v>
      </c>
      <c r="E17" s="4">
        <f>[84]декабрь№1!AM38</f>
        <v>29898.629319999996</v>
      </c>
      <c r="F17" s="1"/>
      <c r="G17" s="1">
        <v>0</v>
      </c>
      <c r="H17" s="1"/>
      <c r="I17" s="4">
        <f>C17+D17-E17-G17</f>
        <v>-55439.419784816273</v>
      </c>
    </row>
    <row r="18" spans="2:9" x14ac:dyDescent="0.25">
      <c r="B18" s="1" t="s">
        <v>22</v>
      </c>
      <c r="C18" s="4">
        <f>[84]декабрь№1!AQ38</f>
        <v>-185853.81978481627</v>
      </c>
      <c r="D18" s="1">
        <f>[84]декабрь№1!G39</f>
        <v>73042.62</v>
      </c>
      <c r="E18" s="4">
        <f>[84]декабрь№1!AM39</f>
        <v>42332.914239999998</v>
      </c>
      <c r="F18" s="1"/>
      <c r="G18" s="1">
        <v>0</v>
      </c>
      <c r="H18" s="1"/>
      <c r="I18" s="4">
        <f>C18+D18-E18-G18</f>
        <v>-155144.11402481626</v>
      </c>
    </row>
    <row r="19" spans="2:9" x14ac:dyDescent="0.25">
      <c r="B19" s="1" t="s">
        <v>23</v>
      </c>
      <c r="C19" s="4">
        <f>[84]декабрь№1!AQ39</f>
        <v>-154344.11402481626</v>
      </c>
      <c r="D19" s="1">
        <f>[84]декабрь№1!G40</f>
        <v>69600.37</v>
      </c>
      <c r="E19" s="4">
        <f>[84]декабрь№1!AM40</f>
        <v>39442.224919999993</v>
      </c>
      <c r="F19" s="1" t="s">
        <v>35</v>
      </c>
      <c r="G19" s="1">
        <v>21393.72</v>
      </c>
      <c r="H19" s="1"/>
      <c r="I19" s="4">
        <f>C19+D19-E19-G19</f>
        <v>-145579.68894481624</v>
      </c>
    </row>
    <row r="20" spans="2:9" x14ac:dyDescent="0.25">
      <c r="B20" s="1" t="s">
        <v>53</v>
      </c>
      <c r="C20" s="4">
        <f>[84]декабрь№1!AQ40</f>
        <v>-144779.68894481624</v>
      </c>
      <c r="D20" s="1">
        <f>[84]декабрь№1!G41</f>
        <v>43527.839999999997</v>
      </c>
      <c r="E20" s="4">
        <f>[84]декабрь№1!AM41</f>
        <v>34066.114000000001</v>
      </c>
      <c r="F20" s="1"/>
      <c r="G20" s="1">
        <v>0</v>
      </c>
      <c r="H20" s="1"/>
      <c r="I20" s="4">
        <f>C20+D20-E20-G20</f>
        <v>-135317.96294481624</v>
      </c>
    </row>
    <row r="21" spans="2:9" x14ac:dyDescent="0.25">
      <c r="B21" s="1" t="s">
        <v>11</v>
      </c>
      <c r="C21" s="4">
        <f>[84]декабрь№1!AQ41</f>
        <v>-134517.96294481624</v>
      </c>
      <c r="D21" s="1">
        <f>[84]декабрь№1!G42</f>
        <v>42132.950000000004</v>
      </c>
      <c r="E21" s="4">
        <f>[84]декабрь№1!AM42</f>
        <v>33637.493399999999</v>
      </c>
      <c r="F21" s="1"/>
      <c r="G21" s="1">
        <v>0</v>
      </c>
      <c r="H21" s="1"/>
      <c r="I21" s="4">
        <f>C21+D21-E21-G21</f>
        <v>-126022.50634481624</v>
      </c>
    </row>
    <row r="22" spans="2:9" x14ac:dyDescent="0.25">
      <c r="B22" s="1" t="s">
        <v>12</v>
      </c>
      <c r="C22" s="4">
        <f>[84]декабрь№1!AQ42</f>
        <v>-125222.50634481624</v>
      </c>
      <c r="D22" s="1">
        <f>[84]декабрь№1!G43</f>
        <v>53398.68</v>
      </c>
      <c r="E22" s="4">
        <f>[84]декабрь№1!AM43</f>
        <v>34929.137199999997</v>
      </c>
      <c r="F22" s="1"/>
      <c r="G22" s="1">
        <v>0</v>
      </c>
      <c r="H22" s="1"/>
      <c r="I22" s="4">
        <f>C22+D22-E22-G22</f>
        <v>-106752.96354481624</v>
      </c>
    </row>
    <row r="23" spans="2:9" x14ac:dyDescent="0.25">
      <c r="B23" s="1" t="s">
        <v>13</v>
      </c>
      <c r="C23" s="4">
        <f>[84]декабрь№1!AQ43</f>
        <v>-105952.96354481624</v>
      </c>
      <c r="D23" s="1">
        <f>[84]декабрь№1!G44</f>
        <v>46732.160000000003</v>
      </c>
      <c r="E23" s="4">
        <f>[84]декабрь№1!AM44</f>
        <v>32666.155439999999</v>
      </c>
      <c r="F23" s="1" t="s">
        <v>242</v>
      </c>
      <c r="G23" s="1">
        <v>8995.5499999999993</v>
      </c>
      <c r="H23" s="1"/>
      <c r="I23" s="4">
        <f>C23+D23-E23-G23</f>
        <v>-100882.50898481625</v>
      </c>
    </row>
    <row r="24" spans="2:9" x14ac:dyDescent="0.25">
      <c r="B24" s="1" t="s">
        <v>14</v>
      </c>
      <c r="C24" s="4">
        <f>[84]декабрь№1!AQ44</f>
        <v>-100082.50898481625</v>
      </c>
      <c r="D24" s="1">
        <f>[84]декабрь№1!G45</f>
        <v>41926.369999999995</v>
      </c>
      <c r="E24" s="4">
        <f>[84]декабрь№1!AM45</f>
        <v>32487.460039999994</v>
      </c>
      <c r="F24" s="1" t="s">
        <v>243</v>
      </c>
      <c r="G24" s="1">
        <f>[84]декабрь№1!AO45</f>
        <v>3187.95</v>
      </c>
      <c r="H24" s="1"/>
      <c r="I24" s="4">
        <f>C24+D24-E24-G24</f>
        <v>-93831.549024816239</v>
      </c>
    </row>
    <row r="25" spans="2:9" x14ac:dyDescent="0.25">
      <c r="B25" s="1" t="s">
        <v>15</v>
      </c>
      <c r="C25" s="4">
        <f>[84]декабрь№1!AQ45</f>
        <v>-93631.549024816239</v>
      </c>
      <c r="D25" s="1">
        <f>[84]декабрь№1!G46</f>
        <v>39299.07</v>
      </c>
      <c r="E25" s="4">
        <f>[84]декабрь№1!AM46</f>
        <v>30674.653480000001</v>
      </c>
      <c r="F25" s="1"/>
      <c r="G25" s="1"/>
      <c r="H25" s="1"/>
      <c r="I25" s="4">
        <f>C25+D25-E25-G25</f>
        <v>-85007.13250481624</v>
      </c>
    </row>
    <row r="26" spans="2:9" x14ac:dyDescent="0.25">
      <c r="B26" s="1" t="s">
        <v>16</v>
      </c>
      <c r="C26" s="4">
        <f>[84]декабрь№1!AQ46</f>
        <v>-84807.13250481624</v>
      </c>
      <c r="D26" s="1">
        <f>[84]декабрь№1!G47</f>
        <v>40133.61</v>
      </c>
      <c r="E26" s="4">
        <f>[84]декабрь№1!AM47</f>
        <v>30853.527399999999</v>
      </c>
      <c r="F26" s="1"/>
      <c r="G26" s="1"/>
      <c r="H26" s="1"/>
      <c r="I26" s="4">
        <f>C26+D26-E26-G26</f>
        <v>-75527.049904816231</v>
      </c>
    </row>
    <row r="27" spans="2:9" x14ac:dyDescent="0.25">
      <c r="B27" s="1" t="s">
        <v>17</v>
      </c>
      <c r="C27" s="4">
        <f>[84]декабрь№1!AQ47</f>
        <v>-75327.049904816231</v>
      </c>
      <c r="D27" s="1">
        <f>[84]декабрь№1!G48</f>
        <v>41186.14</v>
      </c>
      <c r="E27" s="4">
        <f>[84]декабрь№1!AM48</f>
        <v>30644.615839999999</v>
      </c>
      <c r="F27" s="1"/>
      <c r="G27" s="1"/>
      <c r="H27" s="1"/>
      <c r="I27" s="4">
        <f>C27+D27-E27-G27</f>
        <v>-64785.52574481623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29" sqref="E29:F29"/>
    </sheetView>
  </sheetViews>
  <sheetFormatPr defaultRowHeight="15" x14ac:dyDescent="0.25"/>
  <cols>
    <col min="2" max="2" width="9.28515625" bestFit="1" customWidth="1"/>
    <col min="3" max="3" width="19" customWidth="1"/>
    <col min="4" max="4" width="13.85546875" customWidth="1"/>
    <col min="5" max="5" width="14.7109375" customWidth="1"/>
    <col min="6" max="6" width="36.42578125" customWidth="1"/>
    <col min="7" max="7" width="10" bestFit="1" customWidth="1"/>
    <col min="8" max="9" width="13.28515625" customWidth="1"/>
  </cols>
  <sheetData>
    <row r="4" spans="2:9" x14ac:dyDescent="0.25">
      <c r="E4" s="2" t="s">
        <v>244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[85]декабрь№1!AS29</f>
        <v>26690.306083970514</v>
      </c>
      <c r="D9" s="1">
        <f>[85]декабрь№1!G30+[85]декабрь№1!M30+[85]декабрь№1!P30</f>
        <v>49705.16</v>
      </c>
      <c r="E9" s="4">
        <f>[85]декабрь№1!AO30</f>
        <v>38222.151239999999</v>
      </c>
      <c r="F9" s="1"/>
      <c r="G9" s="1">
        <f>[85]декабрь№1!AQ30</f>
        <v>0</v>
      </c>
      <c r="H9" s="4">
        <f>C9+D9-E9-G9</f>
        <v>38173.314843970518</v>
      </c>
      <c r="I9" s="1"/>
    </row>
    <row r="10" spans="2:9" x14ac:dyDescent="0.25">
      <c r="B10" s="1" t="s">
        <v>12</v>
      </c>
      <c r="C10" s="4">
        <f>[85]декабрь№1!AS30</f>
        <v>38173.314843970518</v>
      </c>
      <c r="D10" s="1">
        <f>[85]декабрь№1!G31+[85]декабрь№1!M31+[85]декабрь№1!P31</f>
        <v>51480.38</v>
      </c>
      <c r="E10" s="4">
        <f>[85]декабрь№1!AO31</f>
        <v>38650.534200000002</v>
      </c>
      <c r="F10" s="1" t="s">
        <v>71</v>
      </c>
      <c r="G10" s="1">
        <f>[85]декабрь№1!AQ31</f>
        <v>46498.55</v>
      </c>
      <c r="H10" s="4">
        <f>C10+D10-E10-G10</f>
        <v>4504.6106439705109</v>
      </c>
      <c r="I10" s="1"/>
    </row>
    <row r="11" spans="2:9" x14ac:dyDescent="0.25">
      <c r="B11" s="1" t="s">
        <v>13</v>
      </c>
      <c r="C11" s="4">
        <f>[85]декабрь№1!AS31</f>
        <v>4504.6106439705109</v>
      </c>
      <c r="D11" s="1">
        <f>[85]декабрь№1!G32+[85]декабрь№1!M32+[85]декабрь№1!P32</f>
        <v>48589.43</v>
      </c>
      <c r="E11" s="4">
        <f>[85]декабрь№1!AO32</f>
        <v>37865.833440000002</v>
      </c>
      <c r="F11" s="1"/>
      <c r="G11" s="1">
        <f>[85]декабрь№1!AQ32</f>
        <v>0</v>
      </c>
      <c r="H11" s="4">
        <f>C11+D11-E11-G11</f>
        <v>15228.207203970509</v>
      </c>
      <c r="I11" s="1"/>
    </row>
    <row r="12" spans="2:9" x14ac:dyDescent="0.25">
      <c r="B12" s="1" t="s">
        <v>14</v>
      </c>
      <c r="C12" s="4">
        <f>[85]декабрь№1!AS32</f>
        <v>15228.207203970509</v>
      </c>
      <c r="D12" s="1">
        <f>[85]декабрь№1!G33+[85]декабрь№1!M33+[85]декабрь№1!P33</f>
        <v>49638.62</v>
      </c>
      <c r="E12" s="4">
        <f>[85]декабрь№1!AO33</f>
        <v>38366.282039999998</v>
      </c>
      <c r="F12" s="1"/>
      <c r="G12" s="1">
        <f>[85]декабрь№1!AQ33</f>
        <v>0</v>
      </c>
      <c r="H12" s="4">
        <f>C12+D12-E12-G12</f>
        <v>26500.545163970513</v>
      </c>
      <c r="I12" s="1"/>
    </row>
    <row r="13" spans="2:9" x14ac:dyDescent="0.25">
      <c r="B13" s="1" t="s">
        <v>15</v>
      </c>
      <c r="C13" s="4">
        <f>[85]декабрь№1!AS33</f>
        <v>26500.545163970513</v>
      </c>
      <c r="D13" s="1">
        <f>[85]декабрь№1!G34+[85]декабрь№1!M34+[85]декабрь№1!P34</f>
        <v>53457.83</v>
      </c>
      <c r="E13" s="4">
        <f>[85]декабрь№1!AO34</f>
        <v>39367.788480000003</v>
      </c>
      <c r="F13" s="1"/>
      <c r="G13" s="1">
        <f>[85]декабрь№1!AQ34</f>
        <v>0</v>
      </c>
      <c r="H13" s="4">
        <f>C13+D13-E13-G13</f>
        <v>40590.586683970512</v>
      </c>
      <c r="I13" s="1"/>
    </row>
    <row r="14" spans="2:9" x14ac:dyDescent="0.25">
      <c r="B14" s="1" t="s">
        <v>16</v>
      </c>
      <c r="C14" s="4">
        <f>[85]декабрь№1!AS34</f>
        <v>40590.586683970512</v>
      </c>
      <c r="D14" s="1">
        <f>[85]декабрь№1!G35+[85]декабрь№1!M35+[85]декабрь№1!P35</f>
        <v>46870.619999999995</v>
      </c>
      <c r="E14" s="4">
        <f>[85]декабрь№1!AO35</f>
        <v>38067.965080000002</v>
      </c>
      <c r="F14" s="1"/>
      <c r="G14" s="1">
        <f>[85]декабрь№1!AQ35</f>
        <v>0</v>
      </c>
      <c r="H14" s="4">
        <f>C14+D14-E14-G14</f>
        <v>49393.241603970506</v>
      </c>
      <c r="I14" s="1"/>
    </row>
    <row r="15" spans="2:9" x14ac:dyDescent="0.25">
      <c r="B15" s="1" t="s">
        <v>17</v>
      </c>
      <c r="C15" s="4">
        <f>[85]декабрь№1!AS35</f>
        <v>49393.241603970506</v>
      </c>
      <c r="D15" s="1">
        <f>[85]декабрь№1!G36+[85]декабрь№1!M36+[85]декабрь№1!P36</f>
        <v>50825.97</v>
      </c>
      <c r="E15" s="4">
        <f>[85]декабрь№1!AO36</f>
        <v>37525.418320000004</v>
      </c>
      <c r="F15" s="1"/>
      <c r="G15" s="1">
        <f>[85]декабрь№1!AQ36</f>
        <v>0</v>
      </c>
      <c r="H15" s="4">
        <f>C15+D15-E15-G15</f>
        <v>62693.793283970495</v>
      </c>
      <c r="I15" s="1"/>
    </row>
    <row r="16" spans="2:9" x14ac:dyDescent="0.25">
      <c r="B16" s="1" t="s">
        <v>18</v>
      </c>
      <c r="C16" s="4">
        <f>[85]декабрь№1!AS36</f>
        <v>62693.793283970495</v>
      </c>
      <c r="D16" s="1">
        <f>[85]декабрь№1!G37+[85]декабрь№1!M37+[85]декабрь№1!P37</f>
        <v>47867.98</v>
      </c>
      <c r="E16" s="4">
        <f>[85]декабрь№1!AO37</f>
        <v>42711.760120000006</v>
      </c>
      <c r="F16" s="1"/>
      <c r="G16" s="1">
        <f>[85]декабрь№1!AQ37</f>
        <v>0</v>
      </c>
      <c r="H16" s="4">
        <f>C16+D16-E16-G16</f>
        <v>67850.013163970492</v>
      </c>
      <c r="I16" s="1"/>
    </row>
    <row r="17" spans="2:9" x14ac:dyDescent="0.25">
      <c r="B17" s="1" t="s">
        <v>20</v>
      </c>
      <c r="C17" s="4">
        <f>[85]декабрь№1!AS37</f>
        <v>67850.013163970492</v>
      </c>
      <c r="D17" s="1">
        <f>[85]декабрь№1!G38+[85]декабрь№1!M38+[85]декабрь№1!P38</f>
        <v>55936.130000000005</v>
      </c>
      <c r="E17" s="4">
        <f>[85]декабрь№1!AO38</f>
        <v>38428.810720000001</v>
      </c>
      <c r="F17" s="1" t="s">
        <v>120</v>
      </c>
      <c r="G17" s="1">
        <v>153121.92000000001</v>
      </c>
      <c r="H17" s="4"/>
      <c r="I17" s="4">
        <f>C17+D17-E17-G17</f>
        <v>-67764.587556029524</v>
      </c>
    </row>
    <row r="18" spans="2:9" x14ac:dyDescent="0.25">
      <c r="B18" s="1" t="s">
        <v>22</v>
      </c>
      <c r="C18" s="4">
        <f>[85]декабрь№1!AS38</f>
        <v>-96170.147556029522</v>
      </c>
      <c r="D18" s="1">
        <f>[85]декабрь№1!G39+[85]декабрь№1!M39+[85]декабрь№1!P39</f>
        <v>46526.930000000008</v>
      </c>
      <c r="E18" s="4">
        <f>[85]декабрь№1!AO39</f>
        <v>37539.925999999999</v>
      </c>
      <c r="F18" s="1"/>
      <c r="G18" s="1">
        <v>0</v>
      </c>
      <c r="H18" s="4"/>
      <c r="I18" s="4">
        <f>C18+D18-E18-G18</f>
        <v>-87183.143556029507</v>
      </c>
    </row>
    <row r="19" spans="2:9" x14ac:dyDescent="0.25">
      <c r="B19" s="1" t="s">
        <v>23</v>
      </c>
      <c r="C19" s="4">
        <f>[85]декабрь№1!AS39</f>
        <v>-87183.143556029507</v>
      </c>
      <c r="D19" s="1">
        <f>[85]декабрь№1!G40+[85]декабрь№1!M40+[85]декабрь№1!P40</f>
        <v>54507.08</v>
      </c>
      <c r="E19" s="4">
        <f>[85]декабрь№1!AO40</f>
        <v>39950.516360000001</v>
      </c>
      <c r="F19" s="1"/>
      <c r="G19" s="1">
        <v>0</v>
      </c>
      <c r="H19" s="4"/>
      <c r="I19" s="4">
        <f>C19+D19-E19-G19</f>
        <v>-72626.579916029499</v>
      </c>
    </row>
    <row r="20" spans="2:9" x14ac:dyDescent="0.25">
      <c r="B20" s="1" t="s">
        <v>53</v>
      </c>
      <c r="C20" s="4">
        <f>[85]декабрь№1!AS40</f>
        <v>-72626.579916029499</v>
      </c>
      <c r="D20" s="1">
        <f>[85]декабрь№1!G41+[85]декабрь№1!M41+[85]декабрь№1!P41</f>
        <v>67202.02</v>
      </c>
      <c r="E20" s="4">
        <f>[85]декабрь№1!AO41</f>
        <v>41699.157639999998</v>
      </c>
      <c r="F20" s="1" t="s">
        <v>71</v>
      </c>
      <c r="G20" s="1">
        <v>4717.88</v>
      </c>
      <c r="H20" s="4"/>
      <c r="I20" s="4">
        <f>C20+D20-E20-G20</f>
        <v>-51841.59755602949</v>
      </c>
    </row>
    <row r="21" spans="2:9" x14ac:dyDescent="0.25">
      <c r="B21" s="1" t="s">
        <v>11</v>
      </c>
      <c r="C21" s="4">
        <f>[85]декабрь№1!AS41</f>
        <v>-51841.597556029497</v>
      </c>
      <c r="D21" s="1">
        <f>[85]декабрь№1!G42+[85]декабрь№1!M42+[85]декабрь№1!P42</f>
        <v>51995.740000000005</v>
      </c>
      <c r="E21" s="4">
        <f>[85]декабрь№1!AO42</f>
        <v>42440.476759999998</v>
      </c>
      <c r="F21" s="1" t="s">
        <v>40</v>
      </c>
      <c r="G21" s="1">
        <v>5928.6</v>
      </c>
      <c r="H21" s="4"/>
      <c r="I21" s="4">
        <f>C21+D21-E21-G21</f>
        <v>-48214.934316029488</v>
      </c>
    </row>
    <row r="22" spans="2:9" x14ac:dyDescent="0.25">
      <c r="B22" s="1" t="s">
        <v>12</v>
      </c>
      <c r="C22" s="4">
        <f>[85]декабрь№1!AS42</f>
        <v>-48214.934316029488</v>
      </c>
      <c r="D22" s="1">
        <f>[85]декабрь№1!G43+[85]декабрь№1!M43+[85]декабрь№1!P43</f>
        <v>53333.04</v>
      </c>
      <c r="E22" s="4">
        <f>[85]декабрь№1!AO43</f>
        <v>44095.336919999994</v>
      </c>
      <c r="F22" s="1" t="s">
        <v>160</v>
      </c>
      <c r="G22" s="1">
        <f>[85]декабрь№1!AQ43</f>
        <v>6962.93</v>
      </c>
      <c r="H22" s="4"/>
      <c r="I22" s="4">
        <f>C22+D22-E22-G22</f>
        <v>-45940.161236029482</v>
      </c>
    </row>
    <row r="23" spans="2:9" x14ac:dyDescent="0.25">
      <c r="B23" s="1" t="s">
        <v>13</v>
      </c>
      <c r="C23" s="4">
        <f>[85]декабрь№1!AS43</f>
        <v>-45940.161236029482</v>
      </c>
      <c r="D23" s="1">
        <f>[85]декабрь№1!G44+[85]декабрь№1!M44+[85]декабрь№1!P44</f>
        <v>49808.53</v>
      </c>
      <c r="E23" s="4">
        <f>[85]декабрь№1!AO44</f>
        <v>41929.568800000001</v>
      </c>
      <c r="F23" s="1" t="s">
        <v>71</v>
      </c>
      <c r="G23" s="1">
        <v>7183.3</v>
      </c>
      <c r="H23" s="4"/>
      <c r="I23" s="4">
        <f>C23+D23-E23-G23</f>
        <v>-45244.500036029487</v>
      </c>
    </row>
    <row r="24" spans="2:9" x14ac:dyDescent="0.25">
      <c r="B24" s="1" t="s">
        <v>14</v>
      </c>
      <c r="C24" s="4">
        <f>[85]декабрь№1!AS44</f>
        <v>-45244.500036029487</v>
      </c>
      <c r="D24" s="1">
        <f>[85]декабрь№1!G45+[85]декабрь№1!M45+[85]декабрь№1!P45</f>
        <v>48043.899999999994</v>
      </c>
      <c r="E24" s="4">
        <f>[85]декабрь№1!AO45</f>
        <v>40179.204679999995</v>
      </c>
      <c r="F24" s="1"/>
      <c r="G24" s="1"/>
      <c r="H24" s="4"/>
      <c r="I24" s="4">
        <f>C24+D24-E24-G24</f>
        <v>-37379.804716029488</v>
      </c>
    </row>
    <row r="25" spans="2:9" x14ac:dyDescent="0.25">
      <c r="B25" s="1" t="s">
        <v>15</v>
      </c>
      <c r="C25" s="4">
        <f>[85]декабрь№1!AS45</f>
        <v>-37379.804716029488</v>
      </c>
      <c r="D25" s="1">
        <f>[85]декабрь№1!G46+[85]декабрь№1!M46+[85]декабрь№1!P46</f>
        <v>59203.55</v>
      </c>
      <c r="E25" s="4">
        <f>[85]декабрь№1!AO46</f>
        <v>37467.5864</v>
      </c>
      <c r="F25" s="1"/>
      <c r="G25" s="1"/>
      <c r="H25" s="4"/>
      <c r="I25" s="4">
        <f>C25+D25-E25-G25</f>
        <v>-15643.841116029485</v>
      </c>
    </row>
    <row r="26" spans="2:9" x14ac:dyDescent="0.25">
      <c r="B26" s="1" t="s">
        <v>16</v>
      </c>
      <c r="C26" s="4">
        <f>[85]декабрь№1!AS46</f>
        <v>-15643.841116029485</v>
      </c>
      <c r="D26" s="1">
        <f>[85]декабрь№1!G47+[85]декабрь№1!M47+[85]декабрь№1!P47</f>
        <v>51505.64</v>
      </c>
      <c r="E26" s="4">
        <f>[85]декабрь№1!AO47</f>
        <v>34983.88796</v>
      </c>
      <c r="F26" s="1"/>
      <c r="G26" s="1"/>
      <c r="H26" s="4">
        <f>C26+D26-E26-G26</f>
        <v>877.91092397051398</v>
      </c>
      <c r="I26" s="4"/>
    </row>
    <row r="27" spans="2:9" x14ac:dyDescent="0.25">
      <c r="B27" s="1" t="s">
        <v>17</v>
      </c>
      <c r="C27" s="4">
        <f>[85]декабрь№1!AS47</f>
        <v>877.91092397051398</v>
      </c>
      <c r="D27" s="1">
        <f>[85]декабрь№1!G48+[85]декабрь№1!M48+[85]декабрь№1!P48</f>
        <v>46510.64</v>
      </c>
      <c r="E27" s="4">
        <f>[85]декабрь№1!AO48</f>
        <v>33707.626120000001</v>
      </c>
      <c r="F27" s="1"/>
      <c r="G27" s="1"/>
      <c r="H27" s="4">
        <f>C27+D27-E27-G27</f>
        <v>13680.924803970513</v>
      </c>
      <c r="I27" s="4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0"/>
  <sheetViews>
    <sheetView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12.7109375" customWidth="1"/>
    <col min="4" max="4" width="11.5703125" customWidth="1"/>
    <col min="5" max="5" width="11.85546875" customWidth="1"/>
    <col min="6" max="6" width="32.140625" customWidth="1"/>
    <col min="7" max="7" width="12.140625" customWidth="1"/>
    <col min="8" max="8" width="13.42578125" customWidth="1"/>
    <col min="9" max="9" width="13" customWidth="1"/>
  </cols>
  <sheetData>
    <row r="4" spans="2:9" x14ac:dyDescent="0.25">
      <c r="E4" s="2" t="s">
        <v>245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[86]декабрь№1!AU30</f>
        <v>-63496.978195770032</v>
      </c>
      <c r="D9" s="1">
        <f>[86]декабрь№1!G31+[86]декабрь№1!M31</f>
        <v>29262.05</v>
      </c>
      <c r="E9" s="4">
        <f>[86]декабрь№1!AQ31</f>
        <v>25474.8066</v>
      </c>
      <c r="F9" s="1"/>
      <c r="G9" s="1">
        <f>[86]декабрь№1!AS31</f>
        <v>0</v>
      </c>
      <c r="H9" s="1"/>
      <c r="I9" s="4">
        <f>C9+D9-E9-G9</f>
        <v>-59709.734795770026</v>
      </c>
    </row>
    <row r="10" spans="2:9" x14ac:dyDescent="0.25">
      <c r="B10" s="1" t="s">
        <v>12</v>
      </c>
      <c r="C10" s="4">
        <f>[86]декабрь№1!AU31</f>
        <v>-59509.734795770026</v>
      </c>
      <c r="D10" s="1">
        <f>[86]декабрь№1!G32+[86]декабрь№1!M32</f>
        <v>28125.21</v>
      </c>
      <c r="E10" s="4">
        <f>[86]декабрь№1!AQ32</f>
        <v>25030.484680000001</v>
      </c>
      <c r="F10" s="1"/>
      <c r="G10" s="1">
        <f>[86]декабрь№1!AS32</f>
        <v>0</v>
      </c>
      <c r="H10" s="1"/>
      <c r="I10" s="4">
        <f>C10+D10-E10-G10</f>
        <v>-56415.009475770028</v>
      </c>
    </row>
    <row r="11" spans="2:9" x14ac:dyDescent="0.25">
      <c r="B11" s="1" t="s">
        <v>13</v>
      </c>
      <c r="C11" s="4">
        <f>[86]декабрь№1!AU32</f>
        <v>-56215.009475770028</v>
      </c>
      <c r="D11" s="1">
        <f>[86]декабрь№1!G33+[86]декабрь№1!M33</f>
        <v>27984.660000000003</v>
      </c>
      <c r="E11" s="4">
        <f>[86]декабрь№1!AQ33</f>
        <v>24525.282159999999</v>
      </c>
      <c r="F11" s="1"/>
      <c r="G11" s="1">
        <f>[86]декабрь№1!AS33</f>
        <v>0</v>
      </c>
      <c r="H11" s="1"/>
      <c r="I11" s="4">
        <f>C11+D11-E11-G11</f>
        <v>-52755.631635770027</v>
      </c>
    </row>
    <row r="12" spans="2:9" x14ac:dyDescent="0.25">
      <c r="B12" s="1" t="s">
        <v>14</v>
      </c>
      <c r="C12" s="4">
        <f>[86]декабрь№1!AU33</f>
        <v>-52555.631635770027</v>
      </c>
      <c r="D12" s="1">
        <f>[86]декабрь№1!G34+[86]декабрь№1!M34</f>
        <v>26929.170000000002</v>
      </c>
      <c r="E12" s="4">
        <f>[86]декабрь№1!AQ34</f>
        <v>24166.014279999999</v>
      </c>
      <c r="F12" s="1"/>
      <c r="G12" s="1">
        <f>[86]декабрь№1!AS34</f>
        <v>0</v>
      </c>
      <c r="H12" s="1"/>
      <c r="I12" s="4">
        <f>C12+D12-E12-G12</f>
        <v>-49792.475915770025</v>
      </c>
    </row>
    <row r="13" spans="2:9" x14ac:dyDescent="0.25">
      <c r="B13" s="1" t="s">
        <v>15</v>
      </c>
      <c r="C13" s="4">
        <f>[86]декабрь№1!AU34</f>
        <v>-49592.475915770025</v>
      </c>
      <c r="D13" s="1">
        <f>[86]декабрь№1!G35+[86]декабрь№1!M35</f>
        <v>25527.1</v>
      </c>
      <c r="E13" s="4">
        <f>[86]декабрь№1!AQ35</f>
        <v>25093.458879999995</v>
      </c>
      <c r="F13" s="1"/>
      <c r="G13" s="1">
        <f>[86]декабрь№1!AS35</f>
        <v>0</v>
      </c>
      <c r="H13" s="1"/>
      <c r="I13" s="4">
        <f>C13+D13-E13-G13</f>
        <v>-49158.834795770017</v>
      </c>
    </row>
    <row r="14" spans="2:9" x14ac:dyDescent="0.25">
      <c r="B14" s="1" t="s">
        <v>16</v>
      </c>
      <c r="C14" s="4">
        <f>[86]декабрь№1!AU35</f>
        <v>-48958.834795770017</v>
      </c>
      <c r="D14" s="1">
        <f>[86]декабрь№1!G36+[86]декабрь№1!M36</f>
        <v>27694.080000000002</v>
      </c>
      <c r="E14" s="4">
        <f>[86]декабрь№1!AQ36</f>
        <v>25727.205999999998</v>
      </c>
      <c r="F14" s="1"/>
      <c r="G14" s="1">
        <f>[86]декабрь№1!AS36</f>
        <v>0</v>
      </c>
      <c r="H14" s="1"/>
      <c r="I14" s="4">
        <f>C14+D14-E14-G14</f>
        <v>-46991.960795770014</v>
      </c>
    </row>
    <row r="15" spans="2:9" x14ac:dyDescent="0.25">
      <c r="B15" s="1" t="s">
        <v>17</v>
      </c>
      <c r="C15" s="4">
        <f>[86]декабрь№1!AU36</f>
        <v>-46791.960795770014</v>
      </c>
      <c r="D15" s="1">
        <f>[86]декабрь№1!G37+[86]декабрь№1!M37</f>
        <v>28972.120000000003</v>
      </c>
      <c r="E15" s="4">
        <f>[86]декабрь№1!AQ37</f>
        <v>30736.528000000002</v>
      </c>
      <c r="F15" s="1"/>
      <c r="G15" s="1">
        <f>[86]декабрь№1!AS37</f>
        <v>0</v>
      </c>
      <c r="H15" s="1"/>
      <c r="I15" s="4">
        <f>C15+D15-E15-G15</f>
        <v>-48556.368795770017</v>
      </c>
    </row>
    <row r="16" spans="2:9" x14ac:dyDescent="0.25">
      <c r="B16" s="1" t="s">
        <v>18</v>
      </c>
      <c r="C16" s="4">
        <f>[86]декабрь№1!AU37</f>
        <v>-48356.368795770017</v>
      </c>
      <c r="D16" s="1">
        <f>[86]декабрь№1!G38+[86]декабрь№1!M38</f>
        <v>27811.93</v>
      </c>
      <c r="E16" s="4">
        <f>[86]декабрь№1!AQ38</f>
        <v>25176.408439999996</v>
      </c>
      <c r="F16" s="1" t="s">
        <v>21</v>
      </c>
      <c r="G16" s="1">
        <f>[86]декабрь№1!AS38</f>
        <v>0</v>
      </c>
      <c r="H16" s="1"/>
      <c r="I16" s="4">
        <f>C16+D16-E16-G16</f>
        <v>-45720.847235770008</v>
      </c>
    </row>
    <row r="17" spans="2:9" x14ac:dyDescent="0.25">
      <c r="B17" s="1" t="s">
        <v>20</v>
      </c>
      <c r="C17" s="4">
        <f>[86]декабрь№1!AU38</f>
        <v>-45520.847235770008</v>
      </c>
      <c r="D17" s="1">
        <f>[86]декабрь№1!G39+[86]декабрь№1!M39</f>
        <v>71544.47</v>
      </c>
      <c r="E17" s="4">
        <f>[86]декабрь№1!AQ39</f>
        <v>38170.656840000003</v>
      </c>
      <c r="F17" s="1" t="s">
        <v>121</v>
      </c>
      <c r="G17" s="1">
        <f>[86]декабрь№1!AS39</f>
        <v>26066.720000000001</v>
      </c>
      <c r="H17" s="1"/>
      <c r="I17" s="4">
        <f>C17+D17-E17-G17</f>
        <v>-38213.754075770012</v>
      </c>
    </row>
    <row r="18" spans="2:9" x14ac:dyDescent="0.25">
      <c r="B18" s="1" t="s">
        <v>22</v>
      </c>
      <c r="C18" s="4">
        <f>[86]декабрь№1!AU39</f>
        <v>-37914.544075770013</v>
      </c>
      <c r="D18" s="1">
        <f>[86]декабрь№1!G40+[86]декабрь№1!M40</f>
        <v>29647.52</v>
      </c>
      <c r="E18" s="4">
        <f>[86]декабрь№1!AQ40</f>
        <v>26841.773279999998</v>
      </c>
      <c r="F18" s="1" t="s">
        <v>105</v>
      </c>
      <c r="G18" s="1">
        <f>121206.21+19278.89</f>
        <v>140485.1</v>
      </c>
      <c r="H18" s="1"/>
      <c r="I18" s="4">
        <f>C18+D18-E18-G18</f>
        <v>-175593.89735577002</v>
      </c>
    </row>
    <row r="19" spans="2:9" x14ac:dyDescent="0.25">
      <c r="B19" s="1" t="s">
        <v>23</v>
      </c>
      <c r="C19" s="4">
        <f>[86]декабрь№1!AU40</f>
        <v>-147517.88735577001</v>
      </c>
      <c r="D19" s="1">
        <f>[86]декабрь№1!G41+[86]декабрь№1!M41</f>
        <v>33436.550000000003</v>
      </c>
      <c r="E19" s="4">
        <f>[86]декабрь№1!AQ41</f>
        <v>28583.401880000001</v>
      </c>
      <c r="F19" s="1"/>
      <c r="G19" s="1">
        <v>0</v>
      </c>
      <c r="H19" s="1"/>
      <c r="I19" s="4">
        <f>C19+D19-E19-G19</f>
        <v>-142664.73923577002</v>
      </c>
    </row>
    <row r="20" spans="2:9" x14ac:dyDescent="0.25">
      <c r="B20" s="1" t="s">
        <v>53</v>
      </c>
      <c r="C20" s="4">
        <f>[86]декабрь№1!AU41</f>
        <v>-109337.72923577002</v>
      </c>
      <c r="D20" s="1">
        <f>[86]декабрь№1!G42+[86]декабрь№1!M42</f>
        <v>36356.71</v>
      </c>
      <c r="E20" s="4">
        <f>[86]декабрь№1!AQ42</f>
        <v>28070.052439999996</v>
      </c>
      <c r="F20" s="1"/>
      <c r="G20" s="1">
        <f>[86]декабрь№1!AS42</f>
        <v>0</v>
      </c>
      <c r="H20" s="1"/>
      <c r="I20" s="4">
        <f>C20+D20-E20-G20</f>
        <v>-101051.07167577001</v>
      </c>
    </row>
    <row r="21" spans="2:9" x14ac:dyDescent="0.25">
      <c r="B21" s="1" t="s">
        <v>11</v>
      </c>
      <c r="C21" s="4">
        <f>[86]декабрь№1!AU42</f>
        <v>-95469.881675770011</v>
      </c>
      <c r="D21" s="1">
        <f>[86]декабрь№1!G43+[86]декабрь№1!M43</f>
        <v>30367.24</v>
      </c>
      <c r="E21" s="4">
        <f>[86]декабрь№1!AQ43</f>
        <v>26550.066559999996</v>
      </c>
      <c r="F21" s="1"/>
      <c r="G21" s="1">
        <f>[86]декабрь№1!AS43</f>
        <v>0</v>
      </c>
      <c r="H21" s="1"/>
      <c r="I21" s="4">
        <f>C21+D21-E21-G21</f>
        <v>-91652.708235769998</v>
      </c>
    </row>
    <row r="22" spans="2:9" x14ac:dyDescent="0.25">
      <c r="B22" s="1" t="s">
        <v>12</v>
      </c>
      <c r="C22" s="4">
        <f>[86]декабрь№1!AU43</f>
        <v>-90420.088235770003</v>
      </c>
      <c r="D22" s="1">
        <f>[86]декабрь№1!G44+[86]декабрь№1!M44</f>
        <v>43259.14</v>
      </c>
      <c r="E22" s="4">
        <f>[86]декабрь№1!AQ44</f>
        <v>32247.783600000002</v>
      </c>
      <c r="F22" s="1"/>
      <c r="G22" s="1">
        <f>[86]декабрь№1!AS44</f>
        <v>0</v>
      </c>
      <c r="H22" s="1"/>
      <c r="I22" s="4">
        <f>C22+D22-E22-G22</f>
        <v>-79408.731835770013</v>
      </c>
    </row>
    <row r="23" spans="2:9" x14ac:dyDescent="0.25">
      <c r="B23" s="1" t="s">
        <v>13</v>
      </c>
      <c r="C23" s="4">
        <f>[86]декабрь№1!AU44</f>
        <v>-76726.481835770013</v>
      </c>
      <c r="D23" s="1">
        <f>[86]декабрь№1!G45+[86]декабрь№1!M45</f>
        <v>30620.16</v>
      </c>
      <c r="E23" s="4">
        <f>[86]декабрь№1!AQ45</f>
        <v>27849.390719999999</v>
      </c>
      <c r="F23" s="1"/>
      <c r="G23" s="1">
        <f>[86]декабрь№1!AS45</f>
        <v>0</v>
      </c>
      <c r="H23" s="1"/>
      <c r="I23" s="4">
        <f>C23+D23-E23-G23</f>
        <v>-73955.712555770006</v>
      </c>
    </row>
    <row r="24" spans="2:9" x14ac:dyDescent="0.25">
      <c r="B24" s="1" t="s">
        <v>14</v>
      </c>
      <c r="C24" s="4">
        <f>[86]декабрь№1!AU45</f>
        <v>-73755.712555770006</v>
      </c>
      <c r="D24" s="1">
        <f>[86]декабрь№1!G46+[86]декабрь№1!M46</f>
        <v>31200.579999999998</v>
      </c>
      <c r="E24" s="4">
        <f>[86]декабрь№1!AQ46</f>
        <v>32987.673520000004</v>
      </c>
      <c r="F24" s="1"/>
      <c r="G24" s="1">
        <f>[86]декабрь№1!AS46</f>
        <v>0</v>
      </c>
      <c r="H24" s="1"/>
      <c r="I24" s="4">
        <f>C24+D24-E24-G24</f>
        <v>-75542.80607577</v>
      </c>
    </row>
    <row r="25" spans="2:9" x14ac:dyDescent="0.25">
      <c r="B25" s="1" t="s">
        <v>15</v>
      </c>
      <c r="C25" s="4">
        <f>[86]декабрь№1!AU46</f>
        <v>-75342.80607577</v>
      </c>
      <c r="D25" s="1">
        <f>[86]декабрь№1!G47+[86]декабрь№1!M47</f>
        <v>29515.65</v>
      </c>
      <c r="E25" s="4">
        <f>[86]декабрь№1!AQ47</f>
        <v>29681.585000000003</v>
      </c>
      <c r="F25" s="1"/>
      <c r="G25" s="1">
        <f>[86]декабрь№1!AS47</f>
        <v>0</v>
      </c>
      <c r="H25" s="1"/>
      <c r="I25" s="4">
        <f>C25+D25-E25-G25</f>
        <v>-75508.741075769998</v>
      </c>
    </row>
    <row r="26" spans="2:9" x14ac:dyDescent="0.25">
      <c r="B26" s="1" t="s">
        <v>16</v>
      </c>
      <c r="C26" s="4">
        <f>[86]декабрь№1!AU47</f>
        <v>-75308.741075769998</v>
      </c>
      <c r="D26" s="1">
        <f>[86]декабрь№1!G48+[86]декабрь№1!M48</f>
        <v>28666.300000000003</v>
      </c>
      <c r="E26" s="4">
        <f>[86]декабрь№1!AQ48</f>
        <v>23815.126960000001</v>
      </c>
      <c r="F26" s="1"/>
      <c r="G26" s="1">
        <f>[86]декабрь№1!AS48</f>
        <v>0</v>
      </c>
      <c r="H26" s="1"/>
      <c r="I26" s="4">
        <f>C26+D26-E26-G26</f>
        <v>-70457.568035770004</v>
      </c>
    </row>
    <row r="27" spans="2:9" x14ac:dyDescent="0.25">
      <c r="B27" s="1" t="s">
        <v>17</v>
      </c>
      <c r="C27" s="4">
        <f>[86]декабрь№1!AU48</f>
        <v>-70257.568035770004</v>
      </c>
      <c r="D27" s="1">
        <f>[86]декабрь№1!G49+[86]декабрь№1!M49</f>
        <v>32495.120000000003</v>
      </c>
      <c r="E27" s="4">
        <f>[86]декабрь№1!AQ49</f>
        <v>24080.028800000004</v>
      </c>
      <c r="F27" s="1" t="s">
        <v>61</v>
      </c>
      <c r="G27" s="1">
        <f>[86]декабрь№1!AS49</f>
        <v>18053.95</v>
      </c>
      <c r="H27" s="1"/>
      <c r="I27" s="4">
        <f>C27+D27-E27-G27</f>
        <v>-79896.426835770006</v>
      </c>
    </row>
    <row r="28" spans="2:9" x14ac:dyDescent="0.25">
      <c r="B28" s="1"/>
      <c r="C28" s="4"/>
      <c r="D28" s="1"/>
      <c r="E28" s="4"/>
      <c r="F28" s="1"/>
      <c r="G28" s="1"/>
      <c r="H28" s="1"/>
      <c r="I28" s="4"/>
    </row>
    <row r="29" spans="2:9" x14ac:dyDescent="0.25">
      <c r="B29" s="1"/>
      <c r="C29" s="4"/>
      <c r="D29" s="1"/>
      <c r="E29" s="4"/>
      <c r="F29" s="1"/>
      <c r="G29" s="1"/>
      <c r="H29" s="1"/>
      <c r="I29" s="4"/>
    </row>
    <row r="30" spans="2:9" x14ac:dyDescent="0.25">
      <c r="B30" s="1"/>
      <c r="C30" s="4"/>
      <c r="D30" s="1"/>
      <c r="E30" s="4"/>
      <c r="F30" s="1"/>
      <c r="G30" s="1"/>
      <c r="H30" s="1"/>
      <c r="I30" s="4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2" sqref="F32"/>
    </sheetView>
  </sheetViews>
  <sheetFormatPr defaultRowHeight="15" x14ac:dyDescent="0.25"/>
  <cols>
    <col min="2" max="2" width="9.28515625" bestFit="1" customWidth="1"/>
    <col min="3" max="3" width="11.7109375" customWidth="1"/>
    <col min="4" max="4" width="12.5703125" customWidth="1"/>
    <col min="5" max="5" width="14.42578125" customWidth="1"/>
    <col min="6" max="6" width="35.42578125" bestFit="1" customWidth="1"/>
    <col min="7" max="7" width="10.5703125" customWidth="1"/>
    <col min="8" max="8" width="14.140625" customWidth="1"/>
    <col min="9" max="9" width="14.42578125" customWidth="1"/>
  </cols>
  <sheetData>
    <row r="4" spans="2:9" x14ac:dyDescent="0.25">
      <c r="E4" s="2" t="s">
        <v>246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[87]декабрь№1!AT30</f>
        <v>409.67303384239494</v>
      </c>
      <c r="D9" s="1">
        <f>[87]декабрь№1!G31+[87]декабрь№1!M31+[87]декабрь№1!P31</f>
        <v>28012.97</v>
      </c>
      <c r="E9" s="4">
        <f>[87]декабрь№1!AP31</f>
        <v>23853.869719999999</v>
      </c>
      <c r="F9" s="1"/>
      <c r="G9" s="1">
        <f>[87]декабрь№1!AR31</f>
        <v>0</v>
      </c>
      <c r="H9" s="4">
        <f>C9+D9-E9-G9</f>
        <v>4568.7733138423973</v>
      </c>
      <c r="I9" s="1"/>
    </row>
    <row r="10" spans="2:9" x14ac:dyDescent="0.25">
      <c r="B10" s="1" t="s">
        <v>12</v>
      </c>
      <c r="C10" s="4">
        <f>[87]декабрь№1!AT31</f>
        <v>4568.7733138423973</v>
      </c>
      <c r="D10" s="1">
        <f>[87]декабрь№1!G32+[87]декабрь№1!M32+[87]декабрь№1!P32</f>
        <v>28368</v>
      </c>
      <c r="E10" s="4">
        <f>[87]декабрь№1!AP32</f>
        <v>24051.895919999999</v>
      </c>
      <c r="F10" s="1"/>
      <c r="G10" s="1">
        <f>[87]декабрь№1!AR32</f>
        <v>0</v>
      </c>
      <c r="H10" s="4">
        <f>C10+D10-E10-G10</f>
        <v>8884.8773938423947</v>
      </c>
      <c r="I10" s="1"/>
    </row>
    <row r="11" spans="2:9" x14ac:dyDescent="0.25">
      <c r="B11" s="1" t="s">
        <v>13</v>
      </c>
      <c r="C11" s="4">
        <f>[87]декабрь№1!AT32</f>
        <v>8884.8773938423947</v>
      </c>
      <c r="D11" s="1">
        <f>[87]декабрь№1!G33+[87]декабрь№1!M33+[87]декабрь№1!P33</f>
        <v>27957.599999999999</v>
      </c>
      <c r="E11" s="4">
        <f>[87]декабрь№1!AP33</f>
        <v>23560.025039999997</v>
      </c>
      <c r="F11" s="1"/>
      <c r="G11" s="1">
        <f>[87]декабрь№1!AR33</f>
        <v>0</v>
      </c>
      <c r="H11" s="4">
        <f>C11+D11-E11-G11</f>
        <v>13282.452353842393</v>
      </c>
      <c r="I11" s="1"/>
    </row>
    <row r="12" spans="2:9" x14ac:dyDescent="0.25">
      <c r="B12" s="1" t="s">
        <v>14</v>
      </c>
      <c r="C12" s="4">
        <f>[87]декабрь№1!AT33</f>
        <v>13282.452353842393</v>
      </c>
      <c r="D12" s="1">
        <f>[87]декабрь№1!G34+[87]декабрь№1!M34+[87]декабрь№1!P34</f>
        <v>26785.440000000002</v>
      </c>
      <c r="E12" s="4">
        <f>[87]декабрь№1!AP34</f>
        <v>23477.640240000001</v>
      </c>
      <c r="F12" s="1" t="s">
        <v>122</v>
      </c>
      <c r="G12" s="1">
        <f>[87]декабрь№1!AR34</f>
        <v>54493.3</v>
      </c>
      <c r="H12" s="4">
        <f>C12+D12-E12-G12</f>
        <v>-37903.047886157605</v>
      </c>
      <c r="I12" s="4"/>
    </row>
    <row r="13" spans="2:9" x14ac:dyDescent="0.25">
      <c r="B13" s="1" t="s">
        <v>15</v>
      </c>
      <c r="C13" s="4">
        <f>[87]декабрь№1!AT34</f>
        <v>-37903.047886157605</v>
      </c>
      <c r="D13" s="1">
        <f>[87]декабрь№1!G35+[87]декабрь№1!M35+[87]декабрь№1!P35</f>
        <v>40489.270000000004</v>
      </c>
      <c r="E13" s="4">
        <f>[87]декабрь№1!AP35</f>
        <v>24854.506839999998</v>
      </c>
      <c r="F13" s="1"/>
      <c r="G13" s="1">
        <f>[87]декабрь№1!AR35</f>
        <v>0</v>
      </c>
      <c r="H13" s="4">
        <f>C13+D13-E13-G13</f>
        <v>-22268.284726157599</v>
      </c>
      <c r="I13" s="1"/>
    </row>
    <row r="14" spans="2:9" x14ac:dyDescent="0.25">
      <c r="B14" s="1" t="s">
        <v>16</v>
      </c>
      <c r="C14" s="4">
        <f>[87]декабрь№1!AT35</f>
        <v>-22268.284726157603</v>
      </c>
      <c r="D14" s="1">
        <f>[87]декабрь№1!G36+[87]декабрь№1!M36+[87]декабрь№1!P36</f>
        <v>27291.3</v>
      </c>
      <c r="E14" s="4">
        <f>[87]декабрь№1!AP36</f>
        <v>24368.36376</v>
      </c>
      <c r="F14" s="1"/>
      <c r="G14" s="1">
        <f>[87]декабрь№1!AR36</f>
        <v>0</v>
      </c>
      <c r="H14" s="4">
        <f>C14+D14-E14-G14</f>
        <v>-19345.348486157603</v>
      </c>
      <c r="I14" s="1"/>
    </row>
    <row r="15" spans="2:9" x14ac:dyDescent="0.25">
      <c r="B15" s="1" t="s">
        <v>17</v>
      </c>
      <c r="C15" s="4">
        <f>[87]декабрь№1!AT36</f>
        <v>-19345.348486157603</v>
      </c>
      <c r="D15" s="1">
        <f>[87]декабрь№1!G37+[87]декабрь№1!M37+[87]декабрь№1!P37</f>
        <v>26692.870000000003</v>
      </c>
      <c r="E15" s="4">
        <f>[87]декабрь№1!AP37</f>
        <v>23253.293319999997</v>
      </c>
      <c r="F15" s="9"/>
      <c r="G15" s="10">
        <v>0</v>
      </c>
      <c r="H15" s="4">
        <f>C15+D15-E15-G15</f>
        <v>-15905.771806157598</v>
      </c>
      <c r="I15" s="1"/>
    </row>
    <row r="16" spans="2:9" x14ac:dyDescent="0.25">
      <c r="B16" s="1" t="s">
        <v>18</v>
      </c>
      <c r="C16" s="4">
        <f>[87]декабрь№1!AT37</f>
        <v>-15905.771806157598</v>
      </c>
      <c r="D16" s="1">
        <f>[87]декабрь№1!G38+[87]декабрь№1!M38+[87]декабрь№1!P38</f>
        <v>26564.47</v>
      </c>
      <c r="E16" s="4">
        <f>[87]декабрь№1!AP38</f>
        <v>23742.101319999998</v>
      </c>
      <c r="F16" s="9" t="s">
        <v>123</v>
      </c>
      <c r="G16" s="11">
        <v>936.44</v>
      </c>
      <c r="H16" s="4">
        <f>C16+D16-E16-G16</f>
        <v>-14019.843126157595</v>
      </c>
      <c r="I16" s="1"/>
    </row>
    <row r="17" spans="2:9" x14ac:dyDescent="0.25">
      <c r="B17" s="1" t="s">
        <v>20</v>
      </c>
      <c r="C17" s="4">
        <f>[87]декабрь№1!AT38</f>
        <v>-14019.843126157595</v>
      </c>
      <c r="D17" s="1">
        <f>[87]декабрь№1!G39+[87]декабрь№1!M39+[87]декабрь№1!P39</f>
        <v>42395.21</v>
      </c>
      <c r="E17" s="4">
        <f>[87]декабрь№1!AP39</f>
        <v>26114.179159999996</v>
      </c>
      <c r="F17" s="9" t="s">
        <v>124</v>
      </c>
      <c r="G17" s="11">
        <v>139478.39999999999</v>
      </c>
      <c r="H17" s="4">
        <f>C17+D17-E17</f>
        <v>2261.1877138424061</v>
      </c>
      <c r="I17" s="4"/>
    </row>
    <row r="18" spans="2:9" x14ac:dyDescent="0.25">
      <c r="B18" s="1" t="s">
        <v>22</v>
      </c>
      <c r="C18" s="4">
        <f>[87]декабрь№1!AT39</f>
        <v>2261.1877138424061</v>
      </c>
      <c r="D18" s="1">
        <f>[87]декабрь№1!G40+[87]декабрь№1!M40+[87]декабрь№1!P40</f>
        <v>24571.22</v>
      </c>
      <c r="E18" s="4">
        <f>[87]декабрь№1!AP40</f>
        <v>25247.354719999999</v>
      </c>
      <c r="F18" s="9" t="s">
        <v>125</v>
      </c>
      <c r="G18" s="11">
        <f>10381.86+4573.18</f>
        <v>14955.04</v>
      </c>
      <c r="H18" s="4"/>
      <c r="I18" s="4">
        <f>C18+D18-E18-G17-G18</f>
        <v>-152848.3870061576</v>
      </c>
    </row>
    <row r="19" spans="2:9" x14ac:dyDescent="0.25">
      <c r="B19" s="1" t="s">
        <v>23</v>
      </c>
      <c r="C19" s="4">
        <f>[87]декабрь№1!AT40</f>
        <v>-152848.3870061576</v>
      </c>
      <c r="D19" s="1">
        <f>[87]декабрь№1!G41+[87]декабрь№1!M41+[87]декабрь№1!P41</f>
        <v>32888.94</v>
      </c>
      <c r="E19" s="4">
        <f>[87]декабрь№1!AP41</f>
        <v>25921.461839999996</v>
      </c>
      <c r="F19" s="9"/>
      <c r="G19" s="11">
        <v>0</v>
      </c>
      <c r="H19" s="4"/>
      <c r="I19" s="4">
        <f>C19+D19-E19-G19</f>
        <v>-145880.9088461576</v>
      </c>
    </row>
    <row r="20" spans="2:9" x14ac:dyDescent="0.25">
      <c r="B20" s="1" t="s">
        <v>53</v>
      </c>
      <c r="C20" s="4">
        <f>[87]декабрь№1!AT41</f>
        <v>-145880.9088461576</v>
      </c>
      <c r="D20" s="1">
        <f>[87]декабрь№1!G42+[87]декабрь№1!M42+[87]декабрь№1!P42</f>
        <v>40471.339999999997</v>
      </c>
      <c r="E20" s="4">
        <f>[87]декабрь№1!AP42</f>
        <v>26929.820239999997</v>
      </c>
      <c r="F20" s="9"/>
      <c r="G20" s="11">
        <v>0</v>
      </c>
      <c r="H20" s="4"/>
      <c r="I20" s="4">
        <f>C20+D20-E20-G20</f>
        <v>-132339.38908615761</v>
      </c>
    </row>
    <row r="21" spans="2:9" x14ac:dyDescent="0.25">
      <c r="B21" s="1" t="s">
        <v>11</v>
      </c>
      <c r="C21" s="4">
        <f>[87]декабрь№1!AT42</f>
        <v>-132339.38908615761</v>
      </c>
      <c r="D21" s="1">
        <f>[87]декабрь№1!G43+[87]декабрь№1!M43+[87]декабрь№1!P43</f>
        <v>25454.16</v>
      </c>
      <c r="E21" s="4">
        <f>[87]декабрь№1!AP43</f>
        <v>25955.793839999998</v>
      </c>
      <c r="F21" s="9"/>
      <c r="G21" s="11">
        <f>[87]декабрь№1!AR43</f>
        <v>0</v>
      </c>
      <c r="H21" s="4"/>
      <c r="I21" s="4">
        <f>C21+D21-E21-G21</f>
        <v>-132841.0229261576</v>
      </c>
    </row>
    <row r="22" spans="2:9" x14ac:dyDescent="0.25">
      <c r="B22" s="1" t="s">
        <v>12</v>
      </c>
      <c r="C22" s="4">
        <f>[87]декабрь№1!AT43</f>
        <v>-132841.0229261576</v>
      </c>
      <c r="D22" s="1">
        <f>[87]декабрь№1!G44+[87]декабрь№1!M44+[87]декабрь№1!P44</f>
        <v>34999.74</v>
      </c>
      <c r="E22" s="4">
        <f>[87]декабрь№1!AP44</f>
        <v>27532.934160000001</v>
      </c>
      <c r="F22" s="9"/>
      <c r="G22" s="11">
        <f>[87]декабрь№1!AR44</f>
        <v>0</v>
      </c>
      <c r="H22" s="4"/>
      <c r="I22" s="4">
        <f>C22+D22-E22-G22</f>
        <v>-125374.21708615762</v>
      </c>
    </row>
    <row r="23" spans="2:9" x14ac:dyDescent="0.25">
      <c r="B23" s="1" t="s">
        <v>13</v>
      </c>
      <c r="C23" s="4">
        <f>[87]декабрь№1!AT44</f>
        <v>-125374.21708615762</v>
      </c>
      <c r="D23" s="1">
        <f>[87]декабрь№1!G45+[87]декабрь№1!M45+[87]декабрь№1!P45</f>
        <v>28576.5</v>
      </c>
      <c r="E23" s="4">
        <f>[87]декабрь№1!AP45</f>
        <v>27283.50648</v>
      </c>
      <c r="F23" s="9"/>
      <c r="G23" s="11">
        <f>[87]декабрь№1!AR45</f>
        <v>0</v>
      </c>
      <c r="H23" s="4"/>
      <c r="I23" s="4">
        <f>C23+D23-E23-G23</f>
        <v>-124081.22356615761</v>
      </c>
    </row>
    <row r="24" spans="2:9" x14ac:dyDescent="0.25">
      <c r="B24" s="1" t="s">
        <v>14</v>
      </c>
      <c r="C24" s="4">
        <f>[87]декабрь№1!AT45</f>
        <v>-124081.22356615761</v>
      </c>
      <c r="D24" s="1">
        <f>[87]декабрь№1!G46+[87]декабрь№1!M46+[87]декабрь№1!P46</f>
        <v>26717.48</v>
      </c>
      <c r="E24" s="4">
        <f>[87]декабрь№1!AP46</f>
        <v>23965.288319999996</v>
      </c>
      <c r="F24" s="9"/>
      <c r="G24" s="11">
        <f>[87]декабрь№1!AR46</f>
        <v>0</v>
      </c>
      <c r="H24" s="4"/>
      <c r="I24" s="4">
        <f>C24+D24-E24-G24</f>
        <v>-121329.03188615761</v>
      </c>
    </row>
    <row r="25" spans="2:9" x14ac:dyDescent="0.25">
      <c r="B25" s="1" t="s">
        <v>15</v>
      </c>
      <c r="C25" s="4">
        <f>[87]декабрь№1!AT46</f>
        <v>-121329.03188615761</v>
      </c>
      <c r="D25" s="1">
        <f>[87]декабрь№1!G47+[87]декабрь№1!M47+[87]декабрь№1!P47</f>
        <v>38813.9</v>
      </c>
      <c r="E25" s="4">
        <f>[87]декабрь№1!AP47</f>
        <v>30455.547439999998</v>
      </c>
      <c r="F25" s="9"/>
      <c r="G25" s="11">
        <f>[87]декабрь№1!AR47</f>
        <v>0</v>
      </c>
      <c r="H25" s="4"/>
      <c r="I25" s="4">
        <f>C25+D25-E25-G25</f>
        <v>-112970.67932615761</v>
      </c>
    </row>
    <row r="26" spans="2:9" x14ac:dyDescent="0.25">
      <c r="B26" s="1" t="s">
        <v>16</v>
      </c>
      <c r="C26" s="4">
        <f>[87]декабрь№1!AT47</f>
        <v>-112970.67932615761</v>
      </c>
      <c r="D26" s="1">
        <f>[87]декабрь№1!G48+[87]декабрь№1!M48+[87]декабрь№1!P48</f>
        <v>39082.080000000002</v>
      </c>
      <c r="E26" s="4">
        <f>[87]декабрь№1!AP48</f>
        <v>35848.390879999992</v>
      </c>
      <c r="F26" s="9"/>
      <c r="G26" s="11">
        <f>[87]декабрь№1!AR48</f>
        <v>0</v>
      </c>
      <c r="H26" s="4"/>
      <c r="I26" s="4">
        <f>C26+D26-E26-G26</f>
        <v>-109736.9902061576</v>
      </c>
    </row>
    <row r="27" spans="2:9" x14ac:dyDescent="0.25">
      <c r="B27" s="1" t="s">
        <v>17</v>
      </c>
      <c r="C27" s="4">
        <f>[87]декабрь№1!AT48</f>
        <v>-109736.9902061576</v>
      </c>
      <c r="D27" s="1">
        <f>[87]декабрь№1!G49+[87]декабрь№1!M49+[87]декабрь№1!P49</f>
        <v>30498.02</v>
      </c>
      <c r="E27" s="4">
        <f>[87]декабрь№1!AP49</f>
        <v>29835.316079999997</v>
      </c>
      <c r="F27" s="9"/>
      <c r="G27" s="11">
        <f>[87]декабрь№1!AR49</f>
        <v>0</v>
      </c>
      <c r="H27" s="4"/>
      <c r="I27" s="4">
        <f>C27+D27-E27-G27</f>
        <v>-109074.28628615758</v>
      </c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workbookViewId="0">
      <selection activeCell="E33" sqref="E33"/>
    </sheetView>
  </sheetViews>
  <sheetFormatPr defaultRowHeight="15" x14ac:dyDescent="0.25"/>
  <cols>
    <col min="2" max="2" width="9.28515625" bestFit="1" customWidth="1"/>
    <col min="3" max="3" width="10.7109375" customWidth="1"/>
    <col min="4" max="4" width="10.85546875" customWidth="1"/>
    <col min="5" max="5" width="13.85546875" customWidth="1"/>
    <col min="6" max="6" width="29.28515625" customWidth="1"/>
    <col min="7" max="7" width="12.85546875" customWidth="1"/>
    <col min="8" max="8" width="15.28515625" customWidth="1"/>
    <col min="9" max="9" width="16.7109375" customWidth="1"/>
  </cols>
  <sheetData>
    <row r="4" spans="2:9" x14ac:dyDescent="0.25">
      <c r="E4" s="2" t="s">
        <v>247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[88]декабрь№1!AS30</f>
        <v>-96547.511785750219</v>
      </c>
      <c r="D9" s="1">
        <f>[88]декабрь№1!G31+[88]декабрь№1!M31</f>
        <v>15815.23</v>
      </c>
      <c r="E9" s="4">
        <f>[88]декабрь№1!AO31</f>
        <v>13769.392680000003</v>
      </c>
      <c r="F9" s="1" t="s">
        <v>46</v>
      </c>
      <c r="G9" s="1">
        <f>[88]декабрь№1!AQ31</f>
        <v>6388.13</v>
      </c>
      <c r="H9" s="1"/>
      <c r="I9" s="4">
        <f>C9+D9-E9-G9</f>
        <v>-100889.80446575023</v>
      </c>
    </row>
    <row r="10" spans="2:9" x14ac:dyDescent="0.25">
      <c r="B10" s="1" t="s">
        <v>12</v>
      </c>
      <c r="C10" s="4">
        <f>[88]декабрь№1!AS31</f>
        <v>-100889.80446575023</v>
      </c>
      <c r="D10" s="1">
        <f>[88]декабрь№1!G32+[88]декабрь№1!M32</f>
        <v>13367.43</v>
      </c>
      <c r="E10" s="4">
        <f>[88]декабрь№1!AO32</f>
        <v>12968.043800000001</v>
      </c>
      <c r="F10" s="1"/>
      <c r="G10" s="1">
        <f>[88]декабрь№1!AQ32</f>
        <v>0</v>
      </c>
      <c r="H10" s="1"/>
      <c r="I10" s="4">
        <f>C10+D10-E10-G10</f>
        <v>-100490.41826575024</v>
      </c>
    </row>
    <row r="11" spans="2:9" x14ac:dyDescent="0.25">
      <c r="B11" s="1" t="s">
        <v>13</v>
      </c>
      <c r="C11" s="4">
        <f>[88]декабрь№1!AS32</f>
        <v>-100490.41826575024</v>
      </c>
      <c r="D11" s="1">
        <f>[88]декабрь№1!G33+[88]декабрь№1!M33</f>
        <v>16048.93</v>
      </c>
      <c r="E11" s="4">
        <f>[88]декабрь№1!AO33</f>
        <v>13223.452200000002</v>
      </c>
      <c r="F11" s="1" t="s">
        <v>126</v>
      </c>
      <c r="G11" s="1">
        <f>[88]декабрь№1!AQ33</f>
        <v>88857.79</v>
      </c>
      <c r="H11" s="1"/>
      <c r="I11" s="4">
        <f>C11+D11-E11-G11</f>
        <v>-186522.73046575021</v>
      </c>
    </row>
    <row r="12" spans="2:9" x14ac:dyDescent="0.25">
      <c r="B12" s="1" t="s">
        <v>14</v>
      </c>
      <c r="C12" s="4">
        <f>[88]декабрь№1!AS33</f>
        <v>-186522.73046575024</v>
      </c>
      <c r="D12" s="1">
        <f>[88]декабрь№1!G34+[88]декабрь№1!M34</f>
        <v>15752.56</v>
      </c>
      <c r="E12" s="4">
        <f>[88]декабрь№1!AO34</f>
        <v>13503.911280000002</v>
      </c>
      <c r="F12" s="1"/>
      <c r="G12" s="1">
        <f>[88]декабрь№1!AQ34</f>
        <v>0</v>
      </c>
      <c r="H12" s="1"/>
      <c r="I12" s="4">
        <f>C12+D12-E12-G12</f>
        <v>-184274.08174575024</v>
      </c>
    </row>
    <row r="13" spans="2:9" x14ac:dyDescent="0.25">
      <c r="B13" s="1" t="s">
        <v>15</v>
      </c>
      <c r="C13" s="4">
        <f>[88]декабрь№1!AS34</f>
        <v>-184274.08174575024</v>
      </c>
      <c r="D13" s="1">
        <f>[88]декабрь№1!G35+[88]декабрь№1!M35</f>
        <v>13997.2</v>
      </c>
      <c r="E13" s="4">
        <f>[88]декабрь№1!AO35</f>
        <v>13294.411440000002</v>
      </c>
      <c r="F13" s="1"/>
      <c r="G13" s="1">
        <f>[88]декабрь№1!AQ35</f>
        <v>0</v>
      </c>
      <c r="H13" s="1"/>
      <c r="I13" s="4">
        <f>C13+D13-E13-G13</f>
        <v>-183571.29318575023</v>
      </c>
    </row>
    <row r="14" spans="2:9" x14ac:dyDescent="0.25">
      <c r="B14" s="1" t="s">
        <v>16</v>
      </c>
      <c r="C14" s="4">
        <f>[88]декабрь№1!AS35</f>
        <v>-183571.29318575023</v>
      </c>
      <c r="D14" s="1">
        <f>[88]декабрь№1!G36+[88]декабрь№1!M36</f>
        <v>15222.099999999999</v>
      </c>
      <c r="E14" s="4">
        <f>[88]декабрь№1!AO36</f>
        <v>21524.134719999998</v>
      </c>
      <c r="F14" s="1"/>
      <c r="G14" s="1">
        <f>[88]декабрь№1!AQ36</f>
        <v>0</v>
      </c>
      <c r="H14" s="1"/>
      <c r="I14" s="4">
        <f>C14+D14-E14-G14</f>
        <v>-189873.32790575022</v>
      </c>
    </row>
    <row r="15" spans="2:9" x14ac:dyDescent="0.25">
      <c r="B15" s="1" t="s">
        <v>17</v>
      </c>
      <c r="C15" s="4">
        <f>[88]декабрь№1!AS36</f>
        <v>-189873.32790575022</v>
      </c>
      <c r="D15" s="1">
        <f>[88]декабрь№1!G37+[88]декабрь№1!M37</f>
        <v>16571.61</v>
      </c>
      <c r="E15" s="4">
        <f>[88]декабрь№1!AO37</f>
        <v>14030.459480000003</v>
      </c>
      <c r="F15" s="1"/>
      <c r="G15" s="1">
        <f>[88]декабрь№1!AQ37</f>
        <v>0</v>
      </c>
      <c r="H15" s="1"/>
      <c r="I15" s="4">
        <f>C15+D15-E15-G15</f>
        <v>-187332.1773857502</v>
      </c>
    </row>
    <row r="16" spans="2:9" x14ac:dyDescent="0.25">
      <c r="B16" s="1" t="s">
        <v>18</v>
      </c>
      <c r="C16" s="4">
        <f>[88]декабрь№1!AS37</f>
        <v>-187332.1773857502</v>
      </c>
      <c r="D16" s="1">
        <f>[88]декабрь№1!G38+[88]декабрь№1!M38</f>
        <v>16967.939999999999</v>
      </c>
      <c r="E16" s="4">
        <f>[88]декабрь№1!AO38</f>
        <v>14826.77864</v>
      </c>
      <c r="F16" s="1"/>
      <c r="G16" s="1">
        <f>[88]декабрь№1!AQ38</f>
        <v>0</v>
      </c>
      <c r="H16" s="1"/>
      <c r="I16" s="4">
        <f>C16+D16-E16-G16</f>
        <v>-185191.0160257502</v>
      </c>
    </row>
    <row r="17" spans="2:9" x14ac:dyDescent="0.25">
      <c r="B17" s="1" t="s">
        <v>20</v>
      </c>
      <c r="C17" s="4">
        <f>[88]декабрь№1!AS38</f>
        <v>-185191.0160257502</v>
      </c>
      <c r="D17" s="1">
        <f>[88]декабрь№1!G39+[88]декабрь№1!M39</f>
        <v>15502.81</v>
      </c>
      <c r="E17" s="4">
        <f>[88]декабрь№1!AO39</f>
        <v>14172.294599999999</v>
      </c>
      <c r="F17" s="1" t="s">
        <v>21</v>
      </c>
      <c r="G17" s="1">
        <f>[88]декабрь№1!AQ39</f>
        <v>14136.39</v>
      </c>
      <c r="H17" s="1"/>
      <c r="I17" s="4">
        <f>C17+D17-E17-G17</f>
        <v>-197996.89062575018</v>
      </c>
    </row>
    <row r="18" spans="2:9" x14ac:dyDescent="0.25">
      <c r="B18" s="1" t="s">
        <v>22</v>
      </c>
      <c r="C18" s="4">
        <f>[88]декабрь№1!AS39</f>
        <v>-197996.89062575018</v>
      </c>
      <c r="D18" s="1">
        <f>[88]декабрь№1!G40+[88]декабрь№1!M40</f>
        <v>15294.18</v>
      </c>
      <c r="E18" s="4">
        <f>[88]декабрь№1!AO40</f>
        <v>13850.910320000003</v>
      </c>
      <c r="F18" s="1"/>
      <c r="G18" s="1">
        <v>0</v>
      </c>
      <c r="H18" s="1"/>
      <c r="I18" s="4">
        <f>C18+D18-E18-G18</f>
        <v>-196553.62094575018</v>
      </c>
    </row>
    <row r="19" spans="2:9" x14ac:dyDescent="0.25">
      <c r="B19" s="1" t="s">
        <v>23</v>
      </c>
      <c r="C19" s="4">
        <f>[88]декабрь№1!AS40</f>
        <v>-196053.62094575018</v>
      </c>
      <c r="D19" s="1">
        <f>[88]декабрь№1!G41+[88]декабрь№1!M41</f>
        <v>15397.32</v>
      </c>
      <c r="E19" s="4">
        <f>[88]декабрь№1!AO41</f>
        <v>14034.885680000001</v>
      </c>
      <c r="F19" s="1" t="s">
        <v>35</v>
      </c>
      <c r="G19" s="1">
        <v>3826.69</v>
      </c>
      <c r="H19" s="1"/>
      <c r="I19" s="4">
        <f>C19+D19-E19-G19</f>
        <v>-198517.87662575018</v>
      </c>
    </row>
    <row r="20" spans="2:9" x14ac:dyDescent="0.25">
      <c r="B20" s="1" t="s">
        <v>53</v>
      </c>
      <c r="C20" s="4">
        <f>[88]декабрь№1!AS41</f>
        <v>-198017.87662575018</v>
      </c>
      <c r="D20" s="1">
        <f>[88]декабрь№1!G42+[88]декабрь№1!M42</f>
        <v>15612.91</v>
      </c>
      <c r="E20" s="4">
        <f>[88]декабрь№1!AO42</f>
        <v>13547.368200000003</v>
      </c>
      <c r="F20" s="1"/>
      <c r="G20" s="1">
        <v>0</v>
      </c>
      <c r="H20" s="1"/>
      <c r="I20" s="4">
        <f>C20+D20-E20-G20</f>
        <v>-195952.33482575018</v>
      </c>
    </row>
    <row r="21" spans="2:9" x14ac:dyDescent="0.25">
      <c r="B21" s="1" t="s">
        <v>11</v>
      </c>
      <c r="C21" s="4">
        <f>[88]декабрь№1!AS42</f>
        <v>-195452.33482575018</v>
      </c>
      <c r="D21" s="1">
        <f>[88]декабрь№1!G43+[88]декабрь№1!M43</f>
        <v>15289.82</v>
      </c>
      <c r="E21" s="4">
        <f>[88]декабрь№1!AO43</f>
        <v>14210.338480000002</v>
      </c>
      <c r="F21" s="1"/>
      <c r="G21" s="1">
        <v>0</v>
      </c>
      <c r="H21" s="1"/>
      <c r="I21" s="4">
        <f>C21+D21-E21-G21</f>
        <v>-194372.85330575018</v>
      </c>
    </row>
    <row r="22" spans="2:9" x14ac:dyDescent="0.25">
      <c r="B22" s="1" t="s">
        <v>12</v>
      </c>
      <c r="C22" s="4">
        <f>[88]декабрь№1!AS43</f>
        <v>-193872.85330575018</v>
      </c>
      <c r="D22" s="1">
        <f>[88]декабрь№1!G44+[88]декабрь№1!M44</f>
        <v>14575.06</v>
      </c>
      <c r="E22" s="4">
        <f>[88]декабрь№1!AO44</f>
        <v>13765.296240000003</v>
      </c>
      <c r="F22" s="1"/>
      <c r="G22" s="1">
        <v>0</v>
      </c>
      <c r="H22" s="1"/>
      <c r="I22" s="4">
        <f>C22+D22-E22-G22</f>
        <v>-193063.08954575018</v>
      </c>
    </row>
    <row r="23" spans="2:9" x14ac:dyDescent="0.25">
      <c r="B23" s="1" t="s">
        <v>13</v>
      </c>
      <c r="C23" s="4">
        <f>[88]декабрь№1!AS44</f>
        <v>-192563.08954575018</v>
      </c>
      <c r="D23" s="1">
        <f>[88]декабрь№1!G45+[88]декабрь№1!M45</f>
        <v>15850.18</v>
      </c>
      <c r="E23" s="4">
        <f>[88]декабрь№1!AO45</f>
        <v>15968.616480000002</v>
      </c>
      <c r="F23" s="1"/>
      <c r="G23" s="1">
        <v>0</v>
      </c>
      <c r="H23" s="1"/>
      <c r="I23" s="4">
        <f>C23+D23-E23-G23</f>
        <v>-192681.52602575018</v>
      </c>
    </row>
    <row r="24" spans="2:9" x14ac:dyDescent="0.25">
      <c r="B24" s="1" t="s">
        <v>14</v>
      </c>
      <c r="C24" s="4">
        <f>[88]декабрь№1!AS45</f>
        <v>-192181.52602575018</v>
      </c>
      <c r="D24" s="1">
        <f>[88]декабрь№1!G46+[88]декабрь№1!M46</f>
        <v>15296.43</v>
      </c>
      <c r="E24" s="4">
        <f>[88]декабрь№1!AO46</f>
        <v>15305.109800000002</v>
      </c>
      <c r="F24" s="1"/>
      <c r="G24" s="1">
        <v>0</v>
      </c>
      <c r="H24" s="1"/>
      <c r="I24" s="4">
        <f>C24+D24-E24-G24</f>
        <v>-192190.20582575019</v>
      </c>
    </row>
    <row r="25" spans="2:9" x14ac:dyDescent="0.25">
      <c r="B25" s="1" t="s">
        <v>15</v>
      </c>
      <c r="C25" s="4">
        <f>[88]декабрь№1!AS46</f>
        <v>-191990.20582575019</v>
      </c>
      <c r="D25" s="1">
        <f>[88]декабрь№1!G47+[88]декабрь№1!M47</f>
        <v>19323.27</v>
      </c>
      <c r="E25" s="4">
        <f>[88]декабрь№1!AO47</f>
        <v>13616.13572</v>
      </c>
      <c r="F25" s="1"/>
      <c r="G25" s="1">
        <v>0</v>
      </c>
      <c r="H25" s="1"/>
      <c r="I25" s="4">
        <f>C25+D25-E25-G25</f>
        <v>-186283.07154575019</v>
      </c>
    </row>
    <row r="26" spans="2:9" x14ac:dyDescent="0.25">
      <c r="B26" s="1" t="s">
        <v>16</v>
      </c>
      <c r="C26" s="4">
        <f>[88]декабрь№1!AS47</f>
        <v>-186083.07154575016</v>
      </c>
      <c r="D26" s="1">
        <f>[88]декабрь№1!G48+[88]декабрь№1!M48</f>
        <v>14920.960000000001</v>
      </c>
      <c r="E26" s="4">
        <f>[88]декабрь№1!AO48</f>
        <v>12312.979920000002</v>
      </c>
      <c r="F26" s="1"/>
      <c r="G26" s="1">
        <v>0</v>
      </c>
      <c r="H26" s="1"/>
      <c r="I26" s="4">
        <f>C26+D26-E26-G26</f>
        <v>-183475.09146575019</v>
      </c>
    </row>
    <row r="27" spans="2:9" x14ac:dyDescent="0.25">
      <c r="B27" s="1" t="s">
        <v>17</v>
      </c>
      <c r="C27" s="4">
        <f>[88]декабрь№1!AS48</f>
        <v>-183275.09146575019</v>
      </c>
      <c r="D27" s="1">
        <f>[88]декабрь№1!G49+[88]декабрь№1!M49</f>
        <v>15036.11</v>
      </c>
      <c r="E27" s="4">
        <f>[88]декабрь№1!AO49</f>
        <v>12005.855320000002</v>
      </c>
      <c r="F27" s="1"/>
      <c r="G27" s="1">
        <v>1</v>
      </c>
      <c r="H27" s="1"/>
      <c r="I27" s="4">
        <f>C27+D27-E27-G27</f>
        <v>-180245.8367857502</v>
      </c>
    </row>
    <row r="28" spans="2:9" x14ac:dyDescent="0.25">
      <c r="B28" s="1"/>
      <c r="C28" s="4"/>
      <c r="D28" s="1"/>
      <c r="E28" s="4"/>
      <c r="F28" s="1"/>
      <c r="G28" s="1"/>
      <c r="H28" s="1"/>
      <c r="I28" s="4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workbookViewId="0">
      <selection activeCell="F34" sqref="F34"/>
    </sheetView>
  </sheetViews>
  <sheetFormatPr defaultRowHeight="15" x14ac:dyDescent="0.25"/>
  <cols>
    <col min="2" max="2" width="9.28515625" bestFit="1" customWidth="1"/>
    <col min="3" max="3" width="12.28515625" customWidth="1"/>
    <col min="4" max="4" width="11.28515625" customWidth="1"/>
    <col min="5" max="5" width="16.28515625" customWidth="1"/>
    <col min="6" max="6" width="32.5703125" customWidth="1"/>
    <col min="7" max="7" width="11.5703125" customWidth="1"/>
    <col min="8" max="8" width="12.140625" customWidth="1"/>
    <col min="9" max="9" width="14.85546875" customWidth="1"/>
  </cols>
  <sheetData>
    <row r="4" spans="2:9" x14ac:dyDescent="0.25">
      <c r="E4" s="2" t="s">
        <v>248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[89]декабрь№1!AP29</f>
        <v>-122998.05303029707</v>
      </c>
      <c r="D9" s="1">
        <f>[89]декабрь№1!G30+[89]декабрь№1!M30</f>
        <v>31432.1</v>
      </c>
      <c r="E9" s="4">
        <f>[89]декабрь№1!AL30</f>
        <v>22297.415680000002</v>
      </c>
      <c r="F9" s="1" t="s">
        <v>46</v>
      </c>
      <c r="G9" s="1">
        <f>[89]декабрь№1!AN30</f>
        <v>6388.13</v>
      </c>
      <c r="H9" s="1"/>
      <c r="I9" s="4">
        <f>C9+D9-E9-G9</f>
        <v>-120251.49871029708</v>
      </c>
    </row>
    <row r="10" spans="2:9" x14ac:dyDescent="0.25">
      <c r="B10" s="1" t="s">
        <v>12</v>
      </c>
      <c r="C10" s="4">
        <f>[89]декабрь№1!AP30</f>
        <v>-120251.49871029708</v>
      </c>
      <c r="D10" s="1">
        <f>[89]декабрь№1!G31+[89]декабрь№1!M31</f>
        <v>30807.7</v>
      </c>
      <c r="E10" s="4">
        <f>[89]декабрь№1!AL31</f>
        <v>22137.702240000002</v>
      </c>
      <c r="F10" s="1"/>
      <c r="G10" s="1">
        <f>[89]декабрь№1!AN31</f>
        <v>0</v>
      </c>
      <c r="H10" s="1"/>
      <c r="I10" s="4">
        <f>C10+D10-E10-G10</f>
        <v>-111581.50095029708</v>
      </c>
    </row>
    <row r="11" spans="2:9" x14ac:dyDescent="0.25">
      <c r="B11" s="1" t="s">
        <v>13</v>
      </c>
      <c r="C11" s="4">
        <f>[89]декабрь№1!AP31</f>
        <v>-111581.50095029708</v>
      </c>
      <c r="D11" s="1">
        <f>[89]декабрь№1!G32+[89]декабрь№1!M32</f>
        <v>33160.42</v>
      </c>
      <c r="E11" s="4">
        <f>[89]декабрь№1!AL32</f>
        <v>23798.372080000001</v>
      </c>
      <c r="F11" s="1"/>
      <c r="G11" s="1">
        <f>[89]декабрь№1!AN32</f>
        <v>0</v>
      </c>
      <c r="H11" s="1"/>
      <c r="I11" s="4">
        <f>C11+D11-E11-G11</f>
        <v>-102219.45303029708</v>
      </c>
    </row>
    <row r="12" spans="2:9" x14ac:dyDescent="0.25">
      <c r="B12" s="1" t="s">
        <v>14</v>
      </c>
      <c r="C12" s="4">
        <f>[89]декабрь№1!AP32</f>
        <v>-102219.45303029708</v>
      </c>
      <c r="D12" s="1">
        <f>[89]декабрь№1!G33+[89]декабрь№1!M33</f>
        <v>30000.39</v>
      </c>
      <c r="E12" s="4">
        <f>[89]декабрь№1!AL33</f>
        <v>21934.562120000002</v>
      </c>
      <c r="F12" s="1"/>
      <c r="G12" s="1">
        <f>[89]декабрь№1!AN33</f>
        <v>0</v>
      </c>
      <c r="H12" s="1"/>
      <c r="I12" s="4">
        <f>C12+D12-E12-G12</f>
        <v>-94153.625150297084</v>
      </c>
    </row>
    <row r="13" spans="2:9" x14ac:dyDescent="0.25">
      <c r="B13" s="1" t="s">
        <v>15</v>
      </c>
      <c r="C13" s="4">
        <f>[89]декабрь№1!AP33</f>
        <v>-94153.625150297084</v>
      </c>
      <c r="D13" s="1">
        <f>[89]декабрь№1!G34+[89]декабрь№1!M34</f>
        <v>29208.91</v>
      </c>
      <c r="E13" s="4">
        <f>[89]декабрь№1!AL34</f>
        <v>21144.123240000001</v>
      </c>
      <c r="F13" s="1"/>
      <c r="G13" s="1">
        <f>[89]декабрь№1!AN34</f>
        <v>0</v>
      </c>
      <c r="H13" s="1"/>
      <c r="I13" s="4">
        <f>C13+D13-E13-G13</f>
        <v>-86088.838390297082</v>
      </c>
    </row>
    <row r="14" spans="2:9" x14ac:dyDescent="0.25">
      <c r="B14" s="1" t="s">
        <v>16</v>
      </c>
      <c r="C14" s="4">
        <f>[89]декабрь№1!AP34</f>
        <v>-86088.838390297082</v>
      </c>
      <c r="D14" s="1">
        <f>[89]декабрь№1!G35+[89]декабрь№1!M35</f>
        <v>29190.240000000002</v>
      </c>
      <c r="E14" s="4">
        <f>[89]декабрь№1!AL35</f>
        <v>22003.575440000004</v>
      </c>
      <c r="F14" s="1"/>
      <c r="G14" s="1">
        <f>[89]декабрь№1!AN35</f>
        <v>0</v>
      </c>
      <c r="H14" s="1"/>
      <c r="I14" s="4">
        <f>C14+D14-E14-G14</f>
        <v>-78902.173830297077</v>
      </c>
    </row>
    <row r="15" spans="2:9" x14ac:dyDescent="0.25">
      <c r="B15" s="1" t="s">
        <v>17</v>
      </c>
      <c r="C15" s="4">
        <f>[89]декабрь№1!AP35</f>
        <v>-78902.173830297077</v>
      </c>
      <c r="D15" s="1">
        <f>[89]декабрь№1!G36+[89]декабрь№1!M36</f>
        <v>32926.36</v>
      </c>
      <c r="E15" s="4">
        <f>[89]декабрь№1!AL36</f>
        <v>22776.583440000002</v>
      </c>
      <c r="F15" s="1"/>
      <c r="G15" s="1">
        <f>[89]декабрь№1!AN36</f>
        <v>0</v>
      </c>
      <c r="H15" s="1"/>
      <c r="I15" s="4">
        <f>C15+D15-E15-G15</f>
        <v>-68752.397270297079</v>
      </c>
    </row>
    <row r="16" spans="2:9" x14ac:dyDescent="0.25">
      <c r="B16" s="1" t="s">
        <v>18</v>
      </c>
      <c r="C16" s="4">
        <f>[89]декабрь№1!AP36</f>
        <v>-68752.397270297079</v>
      </c>
      <c r="D16" s="1">
        <f>[89]декабрь№1!G37+[89]декабрь№1!M37</f>
        <v>30087.34</v>
      </c>
      <c r="E16" s="4">
        <f>[89]декабрь№1!AL37</f>
        <v>22128.543600000001</v>
      </c>
      <c r="F16" s="1"/>
      <c r="G16" s="1">
        <f>[89]декабрь№1!AN37</f>
        <v>0</v>
      </c>
      <c r="H16" s="1"/>
      <c r="I16" s="4">
        <f>C16+D16-E16-G16</f>
        <v>-60793.600870297087</v>
      </c>
    </row>
    <row r="17" spans="2:9" x14ac:dyDescent="0.25">
      <c r="B17" s="1" t="s">
        <v>20</v>
      </c>
      <c r="C17" s="4">
        <f>[89]декабрь№1!AP37</f>
        <v>-60793.600870297087</v>
      </c>
      <c r="D17" s="1">
        <f>[89]декабрь№1!G38+[89]декабрь№1!M38</f>
        <v>32681.49</v>
      </c>
      <c r="E17" s="4">
        <f>[89]декабрь№1!AL38</f>
        <v>23053.220600000004</v>
      </c>
      <c r="F17" s="1" t="s">
        <v>21</v>
      </c>
      <c r="G17" s="1">
        <f>[89]декабрь№1!AN38</f>
        <v>11517.96</v>
      </c>
      <c r="H17" s="1"/>
      <c r="I17" s="4">
        <f>C17+D17-E17-G17</f>
        <v>-62683.291470297088</v>
      </c>
    </row>
    <row r="18" spans="2:9" x14ac:dyDescent="0.25">
      <c r="B18" s="1" t="s">
        <v>22</v>
      </c>
      <c r="C18" s="4">
        <f>[89]декабрь№1!AP38</f>
        <v>-62683.291470297088</v>
      </c>
      <c r="D18" s="1">
        <f>[89]декабрь№1!G39+[89]декабрь№1!M39</f>
        <v>30569.91</v>
      </c>
      <c r="E18" s="4">
        <f>[89]декабрь№1!AL39</f>
        <v>22467.683000000005</v>
      </c>
      <c r="F18" s="1"/>
      <c r="G18" s="1">
        <v>0</v>
      </c>
      <c r="H18" s="1"/>
      <c r="I18" s="4">
        <f>C18+D18-E18-G18</f>
        <v>-54581.064470297089</v>
      </c>
    </row>
    <row r="19" spans="2:9" x14ac:dyDescent="0.25">
      <c r="B19" s="1" t="s">
        <v>23</v>
      </c>
      <c r="C19" s="4">
        <f>[89]декабрь№1!AP39</f>
        <v>-54581.064470297089</v>
      </c>
      <c r="D19" s="1">
        <f>[89]декабрь№1!G40+[89]декабрь№1!M40</f>
        <v>30802.5</v>
      </c>
      <c r="E19" s="4">
        <f>[89]декабрь№1!AL40</f>
        <v>22556.325440000001</v>
      </c>
      <c r="F19" s="1"/>
      <c r="G19" s="1">
        <f>[89]декабрь№1!AN40</f>
        <v>0</v>
      </c>
      <c r="H19" s="1"/>
      <c r="I19" s="4">
        <f>C19+D19-E19-G19</f>
        <v>-46334.88991029709</v>
      </c>
    </row>
    <row r="20" spans="2:9" x14ac:dyDescent="0.25">
      <c r="B20" s="1" t="s">
        <v>53</v>
      </c>
      <c r="C20" s="4">
        <f>[89]декабрь№1!AP40</f>
        <v>-46334.88991029709</v>
      </c>
      <c r="D20" s="1">
        <f>[89]декабрь№1!G41+[89]декабрь№1!M41</f>
        <v>31093.77</v>
      </c>
      <c r="E20" s="4">
        <f>[89]декабрь№1!AL41</f>
        <v>22275.911960000005</v>
      </c>
      <c r="F20" s="1"/>
      <c r="G20" s="1">
        <f>[89]декабрь№1!AN41</f>
        <v>0</v>
      </c>
      <c r="H20" s="1"/>
      <c r="I20" s="4">
        <f>C20+D20-E20-G20</f>
        <v>-37517.031870297098</v>
      </c>
    </row>
    <row r="21" spans="2:9" x14ac:dyDescent="0.25">
      <c r="B21" s="1" t="s">
        <v>11</v>
      </c>
      <c r="C21" s="4">
        <f>[89]декабрь№1!AP41</f>
        <v>-37517.031870297098</v>
      </c>
      <c r="D21" s="1">
        <f>[89]декабрь№1!G42+[89]декабрь№1!M42</f>
        <v>30271.58</v>
      </c>
      <c r="E21" s="4">
        <f>[89]декабрь№1!AL42</f>
        <v>25185.756240000002</v>
      </c>
      <c r="F21" s="1"/>
      <c r="G21" s="1">
        <f>[89]декабрь№1!AN42</f>
        <v>0</v>
      </c>
      <c r="H21" s="1"/>
      <c r="I21" s="4">
        <f>C21+D21-E21-G21</f>
        <v>-32431.208110297099</v>
      </c>
    </row>
    <row r="22" spans="2:9" x14ac:dyDescent="0.25">
      <c r="B22" s="1" t="s">
        <v>12</v>
      </c>
      <c r="C22" s="4">
        <f>[89]декабрь№1!AP42</f>
        <v>-32431.208110297099</v>
      </c>
      <c r="D22" s="1">
        <f>[89]декабрь№1!G43+[89]декабрь№1!M43</f>
        <v>30650.34</v>
      </c>
      <c r="E22" s="4">
        <f>[89]декабрь№1!AL43</f>
        <v>22752.414560000001</v>
      </c>
      <c r="F22" s="1"/>
      <c r="G22" s="1">
        <f>[89]декабрь№1!AN43</f>
        <v>0</v>
      </c>
      <c r="H22" s="1"/>
      <c r="I22" s="4">
        <f>C22+D22-E22-G22</f>
        <v>-24533.2826702971</v>
      </c>
    </row>
    <row r="23" spans="2:9" x14ac:dyDescent="0.25">
      <c r="B23" s="1" t="s">
        <v>13</v>
      </c>
      <c r="C23" s="4">
        <f>[89]декабрь№1!AP43</f>
        <v>-24533.2826702971</v>
      </c>
      <c r="D23" s="1">
        <f>[89]декабрь№1!G44+[89]декабрь№1!M44</f>
        <v>22175.66</v>
      </c>
      <c r="E23" s="4">
        <f>[89]декабрь№1!AL44</f>
        <v>24109.130800000003</v>
      </c>
      <c r="F23" s="1"/>
      <c r="G23" s="1">
        <f>[89]декабрь№1!AN44</f>
        <v>0</v>
      </c>
      <c r="H23" s="1"/>
      <c r="I23" s="4">
        <f>C23+D23-E23-G23</f>
        <v>-26466.753470297102</v>
      </c>
    </row>
    <row r="24" spans="2:9" x14ac:dyDescent="0.25">
      <c r="B24" s="1" t="s">
        <v>14</v>
      </c>
      <c r="C24" s="4">
        <f>[89]декабрь№1!AP44</f>
        <v>-26466.753470297102</v>
      </c>
      <c r="D24" s="1">
        <f>[89]декабрь№1!G45+[89]декабрь№1!M45</f>
        <v>38296.33</v>
      </c>
      <c r="E24" s="4">
        <f>[89]декабрь№1!AL45</f>
        <v>21448.537320000003</v>
      </c>
      <c r="F24" s="1"/>
      <c r="G24" s="1">
        <f>[89]декабрь№1!AN45</f>
        <v>0</v>
      </c>
      <c r="H24" s="1"/>
      <c r="I24" s="4">
        <f>C24+D24-E24-G24</f>
        <v>-9618.9607902971038</v>
      </c>
    </row>
    <row r="25" spans="2:9" x14ac:dyDescent="0.25">
      <c r="B25" s="1" t="s">
        <v>15</v>
      </c>
      <c r="C25" s="4">
        <f>[89]декабрь№1!AP45</f>
        <v>-9618.9607902971038</v>
      </c>
      <c r="D25" s="1">
        <f>[89]декабрь№1!G46+[89]декабрь№1!M46</f>
        <v>30443.75</v>
      </c>
      <c r="E25" s="4">
        <f>[89]декабрь№1!AL46</f>
        <v>21643.492200000001</v>
      </c>
      <c r="F25" s="1" t="s">
        <v>41</v>
      </c>
      <c r="G25" s="1">
        <v>169435.13</v>
      </c>
      <c r="H25" s="1"/>
      <c r="I25" s="4">
        <f>C25+D25-E25-G25</f>
        <v>-170253.83299029712</v>
      </c>
    </row>
    <row r="26" spans="2:9" x14ac:dyDescent="0.25">
      <c r="B26" s="1" t="s">
        <v>16</v>
      </c>
      <c r="C26" s="4">
        <f>[89]декабрь№1!AP46</f>
        <v>-170253.83299029712</v>
      </c>
      <c r="D26" s="1">
        <f>[89]декабрь№1!G47+[89]декабрь№1!M47</f>
        <v>29947.360000000001</v>
      </c>
      <c r="E26" s="4">
        <f>[89]декабрь№1!AL47</f>
        <v>19738.646400000001</v>
      </c>
      <c r="F26" s="1"/>
      <c r="G26" s="1">
        <f>[89]декабрь№1!AN47</f>
        <v>0</v>
      </c>
      <c r="H26" s="1"/>
      <c r="I26" s="4">
        <f>C26+D26-E26-G26</f>
        <v>-160045.11939029713</v>
      </c>
    </row>
    <row r="27" spans="2:9" x14ac:dyDescent="0.25">
      <c r="B27" s="1" t="s">
        <v>17</v>
      </c>
      <c r="C27" s="4">
        <f>[89]декабрь№1!AP47</f>
        <v>-160045.11939029713</v>
      </c>
      <c r="D27" s="1">
        <f>[89]декабрь№1!G48+[89]декабрь№1!M48</f>
        <v>30851.9</v>
      </c>
      <c r="E27" s="4">
        <f>[89]декабрь№1!AL48</f>
        <v>19718.837680000004</v>
      </c>
      <c r="F27" s="1"/>
      <c r="G27" s="1">
        <f>[89]декабрь№1!AN48</f>
        <v>0</v>
      </c>
      <c r="H27" s="1"/>
      <c r="I27" s="4">
        <f>C27+D27-E27-G27</f>
        <v>-148912.05707029713</v>
      </c>
    </row>
    <row r="28" spans="2:9" x14ac:dyDescent="0.25">
      <c r="B28" s="1"/>
      <c r="C28" s="4"/>
      <c r="D28" s="1"/>
      <c r="E28" s="4"/>
      <c r="F28" s="1"/>
      <c r="G28" s="1"/>
      <c r="H28" s="1"/>
      <c r="I28" s="4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workbookViewId="0">
      <selection activeCell="F32" sqref="F32"/>
    </sheetView>
  </sheetViews>
  <sheetFormatPr defaultRowHeight="15" x14ac:dyDescent="0.25"/>
  <cols>
    <col min="2" max="2" width="9.42578125" customWidth="1"/>
    <col min="3" max="3" width="10.7109375" customWidth="1"/>
    <col min="4" max="4" width="9.42578125" customWidth="1"/>
    <col min="5" max="5" width="17.85546875" customWidth="1"/>
    <col min="6" max="6" width="36.85546875" customWidth="1"/>
    <col min="7" max="7" width="11.42578125" customWidth="1"/>
    <col min="8" max="8" width="13" customWidth="1"/>
    <col min="9" max="9" width="15" customWidth="1"/>
  </cols>
  <sheetData>
    <row r="4" spans="2:9" x14ac:dyDescent="0.25">
      <c r="E4" s="2" t="s">
        <v>249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[90]декабрь№1!AO29</f>
        <v>46296.024504013927</v>
      </c>
      <c r="D9" s="1">
        <f>[90]декабрь№1!G30</f>
        <v>9344.77</v>
      </c>
      <c r="E9" s="4">
        <f>[90]декабрь№1!AK30</f>
        <v>19002.45292</v>
      </c>
      <c r="F9" s="1"/>
      <c r="G9" s="1">
        <f>[90]декабрь№1!AM30</f>
        <v>0</v>
      </c>
      <c r="H9" s="4">
        <f>C9+D9-E9-G9</f>
        <v>36638.341584013935</v>
      </c>
      <c r="I9" s="1"/>
    </row>
    <row r="10" spans="2:9" x14ac:dyDescent="0.25">
      <c r="B10" s="1" t="s">
        <v>12</v>
      </c>
      <c r="C10" s="4">
        <f>[90]декабрь№1!AO30</f>
        <v>36638.341584013935</v>
      </c>
      <c r="D10" s="1">
        <f>[90]декабрь№1!G31</f>
        <v>14802.300000000001</v>
      </c>
      <c r="E10" s="4">
        <f>[90]декабрь№1!AK31</f>
        <v>20365.595759999997</v>
      </c>
      <c r="F10" s="1"/>
      <c r="G10" s="1">
        <f>[90]декабрь№1!AM31</f>
        <v>0</v>
      </c>
      <c r="H10" s="4">
        <f>C10+D10-E10-G10</f>
        <v>31075.045824013941</v>
      </c>
      <c r="I10" s="1"/>
    </row>
    <row r="11" spans="2:9" x14ac:dyDescent="0.25">
      <c r="B11" s="1" t="s">
        <v>13</v>
      </c>
      <c r="C11" s="4">
        <f>[90]декабрь№1!AO31</f>
        <v>31075.045824013941</v>
      </c>
      <c r="D11" s="1">
        <f>[90]декабрь№1!G32</f>
        <v>21986.33</v>
      </c>
      <c r="E11" s="4">
        <f>[90]декабрь№1!AK32</f>
        <v>23051.253479999999</v>
      </c>
      <c r="F11" s="1"/>
      <c r="G11" s="1">
        <f>[90]декабрь№1!AM32</f>
        <v>0</v>
      </c>
      <c r="H11" s="4">
        <f>C11+D11-E11-G11</f>
        <v>30010.122344013944</v>
      </c>
      <c r="I11" s="1"/>
    </row>
    <row r="12" spans="2:9" x14ac:dyDescent="0.25">
      <c r="B12" s="1" t="s">
        <v>14</v>
      </c>
      <c r="C12" s="4">
        <f>[90]декабрь№1!AO32</f>
        <v>30010.122344013944</v>
      </c>
      <c r="D12" s="1">
        <f>[90]декабрь№1!G33</f>
        <v>19207.009999999998</v>
      </c>
      <c r="E12" s="4">
        <f>[90]декабрь№1!AK33</f>
        <v>21084.569480000002</v>
      </c>
      <c r="F12" s="1"/>
      <c r="G12" s="1">
        <f>[90]декабрь№1!AM33</f>
        <v>0</v>
      </c>
      <c r="H12" s="4">
        <f>C12+D12-E12-G12</f>
        <v>28132.562864013937</v>
      </c>
      <c r="I12" s="1"/>
    </row>
    <row r="13" spans="2:9" x14ac:dyDescent="0.25">
      <c r="B13" s="1" t="s">
        <v>15</v>
      </c>
      <c r="C13" s="4">
        <f>[90]декабрь№1!AO33</f>
        <v>28132.562864013937</v>
      </c>
      <c r="D13" s="1">
        <f>[90]декабрь№1!G34</f>
        <v>15853.35</v>
      </c>
      <c r="E13" s="4">
        <f>[90]декабрь№1!AK34</f>
        <v>52498.711959999993</v>
      </c>
      <c r="F13" s="1"/>
      <c r="G13" s="1">
        <f>[90]декабрь№1!AM34</f>
        <v>0</v>
      </c>
      <c r="H13" s="1"/>
      <c r="I13" s="4">
        <f>C13+D13-E13-G13</f>
        <v>-8512.7990959860545</v>
      </c>
    </row>
    <row r="14" spans="2:9" x14ac:dyDescent="0.25">
      <c r="B14" s="1" t="s">
        <v>16</v>
      </c>
      <c r="C14" s="4">
        <f>[90]декабрь№1!AO34</f>
        <v>-8512.7990959860545</v>
      </c>
      <c r="D14" s="1">
        <f>[90]декабрь№1!G35</f>
        <v>20486.86</v>
      </c>
      <c r="E14" s="4">
        <f>[90]декабрь№1!AK35</f>
        <v>21832.753359999999</v>
      </c>
      <c r="F14" s="1"/>
      <c r="G14" s="1">
        <f>[90]декабрь№1!AM35</f>
        <v>0</v>
      </c>
      <c r="H14" s="1"/>
      <c r="I14" s="4">
        <f>C14+D14-E14-G14</f>
        <v>-9858.6924559860527</v>
      </c>
    </row>
    <row r="15" spans="2:9" x14ac:dyDescent="0.25">
      <c r="B15" s="1" t="s">
        <v>17</v>
      </c>
      <c r="C15" s="4">
        <f>[90]декабрь№1!AO35</f>
        <v>-9858.6924559860527</v>
      </c>
      <c r="D15" s="1">
        <f>[90]декабрь№1!G36</f>
        <v>12762.59</v>
      </c>
      <c r="E15" s="4">
        <f>[90]декабрь№1!AK36</f>
        <v>19838.100439999998</v>
      </c>
      <c r="F15" s="1"/>
      <c r="G15" s="1">
        <f>[90]декабрь№1!AM36</f>
        <v>0</v>
      </c>
      <c r="H15" s="1"/>
      <c r="I15" s="4">
        <f>C15+D15-E15-G15</f>
        <v>-16934.202895986051</v>
      </c>
    </row>
    <row r="16" spans="2:9" x14ac:dyDescent="0.25">
      <c r="B16" s="1" t="s">
        <v>18</v>
      </c>
      <c r="C16" s="4">
        <f>[90]декабрь№1!AO36</f>
        <v>-16934.202895986051</v>
      </c>
      <c r="D16" s="1">
        <f>[90]декабрь№1!G37</f>
        <v>16219.460000000001</v>
      </c>
      <c r="E16" s="4">
        <f>[90]декабрь№1!AK37</f>
        <v>20565.467839999998</v>
      </c>
      <c r="F16" s="1"/>
      <c r="G16" s="1">
        <f>[90]декабрь№1!AM37</f>
        <v>0</v>
      </c>
      <c r="H16" s="1"/>
      <c r="I16" s="4">
        <f>C16+D16-E16-G16</f>
        <v>-21280.210735986046</v>
      </c>
    </row>
    <row r="17" spans="2:9" x14ac:dyDescent="0.25">
      <c r="B17" s="1" t="s">
        <v>20</v>
      </c>
      <c r="C17" s="4">
        <f>[90]декабрь№1!AO37</f>
        <v>-21280.210735986046</v>
      </c>
      <c r="D17" s="1">
        <f>[90]декабрь№1!G38</f>
        <v>13371.17</v>
      </c>
      <c r="E17" s="4">
        <f>[90]декабрь№1!AK38</f>
        <v>19866.87572</v>
      </c>
      <c r="F17" s="1"/>
      <c r="G17" s="1">
        <f>[90]декабрь№1!AM38</f>
        <v>0</v>
      </c>
      <c r="H17" s="1"/>
      <c r="I17" s="4">
        <f>C17+D17-E17-G17</f>
        <v>-27775.916455986044</v>
      </c>
    </row>
    <row r="18" spans="2:9" x14ac:dyDescent="0.25">
      <c r="B18" s="1" t="s">
        <v>22</v>
      </c>
      <c r="C18" s="4">
        <f>[90]декабрь№1!AO38</f>
        <v>-27775.916455986044</v>
      </c>
      <c r="D18" s="1">
        <f>[90]декабрь№1!G39</f>
        <v>17109.05</v>
      </c>
      <c r="E18" s="4">
        <f>[90]декабрь№1!AK39</f>
        <v>20974.31972</v>
      </c>
      <c r="F18" s="1"/>
      <c r="G18" s="1">
        <f>[90]декабрь№1!AM39</f>
        <v>0</v>
      </c>
      <c r="H18" s="1"/>
      <c r="I18" s="4">
        <f>C18+D18-E18-G18</f>
        <v>-31641.186175986044</v>
      </c>
    </row>
    <row r="19" spans="2:9" x14ac:dyDescent="0.25">
      <c r="B19" s="1" t="s">
        <v>23</v>
      </c>
      <c r="C19" s="4">
        <f>[90]декабрь№1!AO39</f>
        <v>-31341.186175986044</v>
      </c>
      <c r="D19" s="1">
        <f>[90]декабрь№1!G40</f>
        <v>14409.359999999999</v>
      </c>
      <c r="E19" s="4">
        <f>[90]декабрь№1!AK40</f>
        <v>20277.84</v>
      </c>
      <c r="F19" s="1"/>
      <c r="G19" s="1">
        <f>[90]декабрь№1!AM40</f>
        <v>0</v>
      </c>
      <c r="H19" s="1"/>
      <c r="I19" s="4">
        <f>C19+D19-E19-G19</f>
        <v>-37209.666175986044</v>
      </c>
    </row>
    <row r="20" spans="2:9" x14ac:dyDescent="0.25">
      <c r="B20" s="1" t="s">
        <v>53</v>
      </c>
      <c r="C20" s="4">
        <f>[90]декабрь№1!AO40</f>
        <v>-36909.666175986044</v>
      </c>
      <c r="D20" s="1">
        <f>[90]декабрь№1!G41</f>
        <v>12426.949999999999</v>
      </c>
      <c r="E20" s="4">
        <f>[90]декабрь№1!AK41</f>
        <v>19698.352999999999</v>
      </c>
      <c r="F20" s="1"/>
      <c r="G20" s="1">
        <f>[90]декабрь№1!AM41</f>
        <v>0</v>
      </c>
      <c r="H20" s="1"/>
      <c r="I20" s="4">
        <f>C20+D20-E20-G20</f>
        <v>-44181.069175986049</v>
      </c>
    </row>
    <row r="21" spans="2:9" x14ac:dyDescent="0.25">
      <c r="B21" s="1" t="s">
        <v>11</v>
      </c>
      <c r="C21" s="4">
        <f>[90]декабрь№1!AO41</f>
        <v>-43881.069175986049</v>
      </c>
      <c r="D21" s="1">
        <f>[90]декабрь№1!G42</f>
        <v>11470.880000000001</v>
      </c>
      <c r="E21" s="4">
        <f>[90]декабрь№1!AK42</f>
        <v>21618.52608</v>
      </c>
      <c r="F21" s="1"/>
      <c r="G21" s="1">
        <f>[90]декабрь№1!AM42</f>
        <v>0</v>
      </c>
      <c r="H21" s="1"/>
      <c r="I21" s="4">
        <f>C21+D21-E21-G21</f>
        <v>-54028.715255986048</v>
      </c>
    </row>
    <row r="22" spans="2:9" x14ac:dyDescent="0.25">
      <c r="B22" s="1" t="s">
        <v>12</v>
      </c>
      <c r="C22" s="4">
        <f>[90]декабрь№1!AO42</f>
        <v>-53728.715255986048</v>
      </c>
      <c r="D22" s="1">
        <f>[90]декабрь№1!G43</f>
        <v>18698.27</v>
      </c>
      <c r="E22" s="4">
        <f>[90]декабрь№1!AK43</f>
        <v>21330.16964</v>
      </c>
      <c r="F22" s="1"/>
      <c r="G22" s="1">
        <f>[90]декабрь№1!AM43</f>
        <v>0</v>
      </c>
      <c r="H22" s="1"/>
      <c r="I22" s="4">
        <f>C22+D22-E22-G22</f>
        <v>-56360.614895986051</v>
      </c>
    </row>
    <row r="23" spans="2:9" x14ac:dyDescent="0.25">
      <c r="B23" s="1" t="s">
        <v>13</v>
      </c>
      <c r="C23" s="4">
        <f>[90]декабрь№1!AO43</f>
        <v>-56060.614895986051</v>
      </c>
      <c r="D23" s="1">
        <f>[90]декабрь№1!G44</f>
        <v>12728.49</v>
      </c>
      <c r="E23" s="4">
        <f>[90]декабрь№1!AK44</f>
        <v>20361.268440000003</v>
      </c>
      <c r="F23" s="1"/>
      <c r="G23" s="1">
        <f>[90]декабрь№1!AM44</f>
        <v>0</v>
      </c>
      <c r="H23" s="1"/>
      <c r="I23" s="4">
        <f>C23+D23-E23-G23</f>
        <v>-63693.393335986053</v>
      </c>
    </row>
    <row r="24" spans="2:9" x14ac:dyDescent="0.25">
      <c r="B24" s="1" t="s">
        <v>14</v>
      </c>
      <c r="C24" s="4">
        <f>[90]декабрь№1!AO44</f>
        <v>-63393.393335986053</v>
      </c>
      <c r="D24" s="1">
        <f>[90]декабрь№1!G45</f>
        <v>11142.95</v>
      </c>
      <c r="E24" s="4">
        <f>[90]декабрь№1!AK45</f>
        <v>19312.587559999996</v>
      </c>
      <c r="F24" s="1"/>
      <c r="G24" s="1">
        <f>[90]декабрь№1!AM45</f>
        <v>0</v>
      </c>
      <c r="H24" s="1"/>
      <c r="I24" s="4">
        <f>C24+D24-E24-G24</f>
        <v>-71563.030895986056</v>
      </c>
    </row>
    <row r="25" spans="2:9" x14ac:dyDescent="0.25">
      <c r="B25" s="1" t="s">
        <v>15</v>
      </c>
      <c r="C25" s="4">
        <f>[90]декабрь№1!AO45</f>
        <v>-71563.030895986056</v>
      </c>
      <c r="D25" s="1">
        <f>[90]декабрь№1!G46</f>
        <v>10772.36</v>
      </c>
      <c r="E25" s="4">
        <f>[90]декабрь№1!AK46</f>
        <v>19263.383600000001</v>
      </c>
      <c r="F25" s="1"/>
      <c r="G25" s="1">
        <f>[90]декабрь№1!AM46</f>
        <v>0</v>
      </c>
      <c r="H25" s="1"/>
      <c r="I25" s="4">
        <f>C25+D25-E25-G25</f>
        <v>-80054.054495986056</v>
      </c>
    </row>
    <row r="26" spans="2:9" x14ac:dyDescent="0.25">
      <c r="B26" s="1" t="s">
        <v>16</v>
      </c>
      <c r="C26" s="4">
        <f>[90]декабрь№1!AO46</f>
        <v>-80054.054495986056</v>
      </c>
      <c r="D26" s="1">
        <f>[90]декабрь№1!G47</f>
        <v>27636.079999999998</v>
      </c>
      <c r="E26" s="4">
        <f>[90]декабрь№1!AK47</f>
        <v>23869.50488</v>
      </c>
      <c r="F26" s="1"/>
      <c r="G26" s="1">
        <f>[90]декабрь№1!AM47</f>
        <v>0</v>
      </c>
      <c r="H26" s="1"/>
      <c r="I26" s="4">
        <f>C26+D26-E26-G26</f>
        <v>-76287.479375986062</v>
      </c>
    </row>
    <row r="27" spans="2:9" x14ac:dyDescent="0.25">
      <c r="B27" s="1" t="s">
        <v>17</v>
      </c>
      <c r="C27" s="4">
        <f>[90]декабрь№1!AO47</f>
        <v>-76287.479375986062</v>
      </c>
      <c r="D27" s="1">
        <f>[90]декабрь№1!G48</f>
        <v>11880.15</v>
      </c>
      <c r="E27" s="4">
        <f>[90]декабрь№1!AK48</f>
        <v>19613.426759999998</v>
      </c>
      <c r="F27" s="1"/>
      <c r="G27" s="1">
        <f>[90]декабрь№1!AM48</f>
        <v>0</v>
      </c>
      <c r="H27" s="1"/>
      <c r="I27" s="4">
        <f>C27+D27-E27-G27</f>
        <v>-84020.756135986056</v>
      </c>
    </row>
    <row r="28" spans="2:9" x14ac:dyDescent="0.25">
      <c r="B28" s="1"/>
      <c r="C28" s="4"/>
      <c r="D28" s="1"/>
      <c r="E28" s="4"/>
      <c r="F28" s="1"/>
      <c r="G28" s="1"/>
      <c r="H28" s="1"/>
      <c r="I28" s="4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34" sqref="E34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28515625" bestFit="1" customWidth="1"/>
    <col min="7" max="7" width="9" bestFit="1" customWidth="1"/>
    <col min="9" max="9" width="10.28515625" bestFit="1" customWidth="1"/>
  </cols>
  <sheetData>
    <row r="4" spans="2:9" x14ac:dyDescent="0.25">
      <c r="E4" s="2" t="s">
        <v>250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[91]декабрь№1!AQ29</f>
        <v>-33271.64418111425</v>
      </c>
      <c r="D9" s="1">
        <f>[91]декабрь№1!G30+[91]декабрь№1!M30</f>
        <v>42231.82</v>
      </c>
      <c r="E9" s="4">
        <f>[91]декабрь№1!AM30</f>
        <v>42308.220880000001</v>
      </c>
      <c r="F9" s="1"/>
      <c r="G9" s="1">
        <f>[91]декабрь№1!AO30</f>
        <v>0</v>
      </c>
      <c r="H9" s="1"/>
      <c r="I9" s="4">
        <f>C9+D9-E9-G9</f>
        <v>-33348.045061114251</v>
      </c>
    </row>
    <row r="10" spans="2:9" x14ac:dyDescent="0.25">
      <c r="B10" s="1" t="s">
        <v>12</v>
      </c>
      <c r="C10" s="4">
        <f>[91]декабрь№1!AQ30</f>
        <v>-33348.045061114251</v>
      </c>
      <c r="D10" s="1">
        <f>[91]декабрь№1!G31+[91]декабрь№1!M31</f>
        <v>39548.97</v>
      </c>
      <c r="E10" s="4">
        <f>[91]декабрь№1!AM31</f>
        <v>41650.212359999998</v>
      </c>
      <c r="F10" s="1"/>
      <c r="G10" s="1">
        <f>[91]декабрь№1!AO31</f>
        <v>0</v>
      </c>
      <c r="H10" s="1"/>
      <c r="I10" s="4">
        <f>C10+D10-E10-G10</f>
        <v>-35449.287421114248</v>
      </c>
    </row>
    <row r="11" spans="2:9" x14ac:dyDescent="0.25">
      <c r="B11" s="1" t="s">
        <v>13</v>
      </c>
      <c r="C11" s="4">
        <f>[91]декабрь№1!AQ31</f>
        <v>-35449.287421114248</v>
      </c>
      <c r="D11" s="1">
        <f>[91]декабрь№1!G32+[91]декабрь№1!M32</f>
        <v>28682.98</v>
      </c>
      <c r="E11" s="4">
        <f>[91]декабрь№1!AM32</f>
        <v>39189.836320000002</v>
      </c>
      <c r="F11" s="1"/>
      <c r="G11" s="1">
        <f>[91]декабрь№1!AO32</f>
        <v>0</v>
      </c>
      <c r="H11" s="1"/>
      <c r="I11" s="4">
        <f>C11+D11-E11-G11</f>
        <v>-45956.143741114254</v>
      </c>
    </row>
    <row r="12" spans="2:9" x14ac:dyDescent="0.25">
      <c r="B12" s="1" t="s">
        <v>14</v>
      </c>
      <c r="C12" s="4">
        <f>[91]декабрь№1!AQ32</f>
        <v>-45956.143741114254</v>
      </c>
      <c r="D12" s="1">
        <f>[91]декабрь№1!G33+[91]декабрь№1!M33</f>
        <v>33863.06</v>
      </c>
      <c r="E12" s="4">
        <f>[91]декабрь№1!AM33</f>
        <v>44397.736559999998</v>
      </c>
      <c r="F12" s="1"/>
      <c r="G12" s="1">
        <f>[91]декабрь№1!AO33</f>
        <v>0</v>
      </c>
      <c r="H12" s="1"/>
      <c r="I12" s="4">
        <f>C12+D12-E12-G12</f>
        <v>-56490.820301114254</v>
      </c>
    </row>
    <row r="13" spans="2:9" x14ac:dyDescent="0.25">
      <c r="B13" s="1" t="s">
        <v>15</v>
      </c>
      <c r="C13" s="4">
        <f>[91]декабрь№1!AQ33</f>
        <v>-56490.820301114254</v>
      </c>
      <c r="D13" s="1">
        <f>[91]декабрь№1!G34+[91]декабрь№1!M34</f>
        <v>39532.39</v>
      </c>
      <c r="E13" s="4">
        <f>[91]декабрь№1!AM34</f>
        <v>40924.54924</v>
      </c>
      <c r="F13" s="1"/>
      <c r="G13" s="1">
        <f>[91]декабрь№1!AO34</f>
        <v>0</v>
      </c>
      <c r="H13" s="1"/>
      <c r="I13" s="4">
        <f>C13+D13-E13-G13</f>
        <v>-57882.979541114255</v>
      </c>
    </row>
    <row r="14" spans="2:9" x14ac:dyDescent="0.25">
      <c r="B14" s="1" t="s">
        <v>16</v>
      </c>
      <c r="C14" s="4">
        <f>[91]декабрь№1!AQ34</f>
        <v>-57882.979541114255</v>
      </c>
      <c r="D14" s="1">
        <f>[91]декабрь№1!G35+[91]декабрь№1!M35</f>
        <v>32599.41</v>
      </c>
      <c r="E14" s="4">
        <f>[91]декабрь№1!AM35</f>
        <v>39498.999959999994</v>
      </c>
      <c r="F14" s="1"/>
      <c r="G14" s="1">
        <f>[91]декабрь№1!AO35</f>
        <v>0</v>
      </c>
      <c r="H14" s="1"/>
      <c r="I14" s="4">
        <f>C14+D14-E14-G14</f>
        <v>-64782.569501114252</v>
      </c>
    </row>
    <row r="15" spans="2:9" x14ac:dyDescent="0.25">
      <c r="B15" s="1" t="s">
        <v>17</v>
      </c>
      <c r="C15" s="4">
        <f>[91]декабрь№1!AQ35</f>
        <v>-64782.569501114252</v>
      </c>
      <c r="D15" s="1">
        <f>[91]декабрь№1!G36+[91]декабрь№1!M36</f>
        <v>32591.91</v>
      </c>
      <c r="E15" s="4">
        <f>[91]декабрь№1!AM36</f>
        <v>39013.279559999995</v>
      </c>
      <c r="F15" s="1"/>
      <c r="G15" s="1">
        <f>[91]декабрь№1!AO36</f>
        <v>0</v>
      </c>
      <c r="H15" s="1"/>
      <c r="I15" s="4">
        <f>C15+D15-E15-G15</f>
        <v>-71203.939061114244</v>
      </c>
    </row>
    <row r="16" spans="2:9" x14ac:dyDescent="0.25">
      <c r="B16" s="1" t="s">
        <v>18</v>
      </c>
      <c r="C16" s="4">
        <f>[91]декабрь№1!AQ36</f>
        <v>-71203.939061114244</v>
      </c>
      <c r="D16" s="1">
        <f>[91]декабрь№1!G37+[91]декабрь№1!M37</f>
        <v>36901.21</v>
      </c>
      <c r="E16" s="4">
        <f>[91]декабрь№1!AM37</f>
        <v>39937.077879999997</v>
      </c>
      <c r="F16" s="1" t="s">
        <v>251</v>
      </c>
      <c r="G16" s="1">
        <v>64634.35</v>
      </c>
      <c r="H16" s="1"/>
      <c r="I16" s="4">
        <f>C16+D16-E16-G16</f>
        <v>-138874.15694111426</v>
      </c>
    </row>
    <row r="17" spans="2:9" x14ac:dyDescent="0.25">
      <c r="B17" s="1" t="s">
        <v>20</v>
      </c>
      <c r="C17" s="4">
        <f>[91]декабрь№1!AQ37</f>
        <v>-74239.80694111425</v>
      </c>
      <c r="D17" s="1">
        <f>[91]декабрь№1!G38+[91]декабрь№1!M38</f>
        <v>37071.22</v>
      </c>
      <c r="E17" s="4">
        <f>[91]декабрь№1!AM38</f>
        <v>39783.43144</v>
      </c>
      <c r="F17" s="1" t="s">
        <v>127</v>
      </c>
      <c r="G17" s="1">
        <v>26954.85</v>
      </c>
      <c r="H17" s="1"/>
      <c r="I17" s="4">
        <f>C17+D17-E17-G17</f>
        <v>-103906.86838111424</v>
      </c>
    </row>
    <row r="18" spans="2:9" x14ac:dyDescent="0.25">
      <c r="B18" s="1" t="s">
        <v>22</v>
      </c>
      <c r="C18" s="4">
        <f>[91]декабрь№1!AQ38</f>
        <v>-168541.21838111425</v>
      </c>
      <c r="D18" s="1">
        <f>[91]декабрь№1!G39+[91]декабрь№1!M39</f>
        <v>105040.41</v>
      </c>
      <c r="E18" s="4">
        <f>[91]декабрь№1!AM39</f>
        <v>61568.46323999999</v>
      </c>
      <c r="F18" s="1" t="s">
        <v>35</v>
      </c>
      <c r="G18" s="1">
        <v>50405.03</v>
      </c>
      <c r="H18" s="1"/>
      <c r="I18" s="4">
        <f>C18+D18-E18-G18</f>
        <v>-175474.30162111422</v>
      </c>
    </row>
    <row r="19" spans="2:9" x14ac:dyDescent="0.25">
      <c r="B19" s="1" t="s">
        <v>23</v>
      </c>
      <c r="C19" s="4">
        <f>[91]декабрь№1!AQ39</f>
        <v>-175474.30162111422</v>
      </c>
      <c r="D19" s="1">
        <f>[91]декабрь№1!G40+[91]декабрь№1!M40</f>
        <v>67007</v>
      </c>
      <c r="E19" s="4">
        <f>[91]декабрь№1!AM40</f>
        <v>49870.172239999993</v>
      </c>
      <c r="F19" s="1"/>
      <c r="G19" s="1">
        <v>0</v>
      </c>
      <c r="H19" s="1"/>
      <c r="I19" s="4">
        <f>C19+D19-E19-G19</f>
        <v>-158337.47386111421</v>
      </c>
    </row>
    <row r="20" spans="2:9" x14ac:dyDescent="0.25">
      <c r="B20" s="1" t="s">
        <v>53</v>
      </c>
      <c r="C20" s="4">
        <f>[91]декабрь№1!AQ40</f>
        <v>-158337.47386111421</v>
      </c>
      <c r="D20" s="1">
        <f>[91]декабрь№1!G41+[91]декабрь№1!M41</f>
        <v>51431.509999999995</v>
      </c>
      <c r="E20" s="4">
        <f>[91]декабрь№1!AM41</f>
        <v>44463.516679999993</v>
      </c>
      <c r="F20" s="1"/>
      <c r="G20" s="1">
        <v>0</v>
      </c>
      <c r="H20" s="1"/>
      <c r="I20" s="4">
        <f>C20+D20-E20-G20</f>
        <v>-151369.4805411142</v>
      </c>
    </row>
    <row r="21" spans="2:9" x14ac:dyDescent="0.25">
      <c r="B21" s="1" t="s">
        <v>11</v>
      </c>
      <c r="C21" s="4">
        <f>[91]декабрь№1!AQ41</f>
        <v>-151369.4805411142</v>
      </c>
      <c r="D21" s="1">
        <f>[91]декабрь№1!G42+[91]декабрь№1!M42</f>
        <v>50331.27</v>
      </c>
      <c r="E21" s="4">
        <f>[91]декабрь№1!AM42</f>
        <v>44606.114199999996</v>
      </c>
      <c r="F21" s="1"/>
      <c r="G21" s="1">
        <v>0</v>
      </c>
      <c r="H21" s="1"/>
      <c r="I21" s="4">
        <f>C21+D21-E21-G21</f>
        <v>-145644.32474111422</v>
      </c>
    </row>
    <row r="22" spans="2:9" x14ac:dyDescent="0.25">
      <c r="B22" s="1" t="s">
        <v>12</v>
      </c>
      <c r="C22" s="4">
        <f>[91]декабрь№1!AQ42</f>
        <v>-145644.32474111422</v>
      </c>
      <c r="D22" s="1">
        <f>[91]декабрь№1!G43+[91]декабрь№1!M43</f>
        <v>60508.3</v>
      </c>
      <c r="E22" s="4">
        <f>[91]декабрь№1!AM43</f>
        <v>46869.087039999999</v>
      </c>
      <c r="F22" s="1"/>
      <c r="G22" s="1">
        <v>0</v>
      </c>
      <c r="H22" s="1"/>
      <c r="I22" s="4">
        <f>C22+D22-E22-G22</f>
        <v>-132005.11178111422</v>
      </c>
    </row>
    <row r="23" spans="2:9" x14ac:dyDescent="0.25">
      <c r="B23" s="1" t="s">
        <v>13</v>
      </c>
      <c r="C23" s="4">
        <f>[91]декабрь№1!AQ43</f>
        <v>-132005.11178111422</v>
      </c>
      <c r="D23" s="1">
        <f>[91]декабрь№1!G44+[91]декабрь№1!M44</f>
        <v>45902.59</v>
      </c>
      <c r="E23" s="4">
        <f>[91]декабрь№1!AM44</f>
        <v>41759.357559999997</v>
      </c>
      <c r="F23" s="1"/>
      <c r="G23" s="1">
        <v>0</v>
      </c>
      <c r="H23" s="1"/>
      <c r="I23" s="4">
        <f>C23+D23-E23-G23</f>
        <v>-127861.87934111423</v>
      </c>
    </row>
    <row r="24" spans="2:9" x14ac:dyDescent="0.25">
      <c r="B24" s="1" t="s">
        <v>14</v>
      </c>
      <c r="C24" s="4">
        <f>[91]декабрь№1!AQ44</f>
        <v>-127861.87934111423</v>
      </c>
      <c r="D24" s="1">
        <f>[91]декабрь№1!G45+[91]декабрь№1!M45</f>
        <v>42415.54</v>
      </c>
      <c r="E24" s="4">
        <f>[91]декабрь№1!AM45</f>
        <v>41830.579359999996</v>
      </c>
      <c r="F24" s="1"/>
      <c r="G24" s="1">
        <v>0</v>
      </c>
      <c r="H24" s="1"/>
      <c r="I24" s="4">
        <f>C24+D24-E24-G24</f>
        <v>-127276.91870111422</v>
      </c>
    </row>
    <row r="25" spans="2:9" x14ac:dyDescent="0.25">
      <c r="B25" s="1" t="s">
        <v>15</v>
      </c>
      <c r="C25" s="4">
        <f>[91]декабрь№1!AQ45</f>
        <v>-127276.91870111422</v>
      </c>
      <c r="D25" s="1">
        <f>[91]декабрь№1!G46+[91]декабрь№1!M46</f>
        <v>48813.56</v>
      </c>
      <c r="E25" s="4">
        <f>[91]декабрь№1!AM46</f>
        <v>43334.584879999995</v>
      </c>
      <c r="F25" s="1"/>
      <c r="G25" s="1">
        <v>0</v>
      </c>
      <c r="H25" s="1"/>
      <c r="I25" s="4">
        <f>C25+D25-E25-G25</f>
        <v>-121797.94358111422</v>
      </c>
    </row>
    <row r="26" spans="2:9" x14ac:dyDescent="0.25">
      <c r="B26" s="1" t="s">
        <v>16</v>
      </c>
      <c r="C26" s="4">
        <f>[91]декабрь№1!AQ46</f>
        <v>-121797.94358111422</v>
      </c>
      <c r="D26" s="1">
        <f>[91]декабрь№1!G47+[91]декабрь№1!M47</f>
        <v>45362.11</v>
      </c>
      <c r="E26" s="4">
        <f>[91]декабрь№1!AM47</f>
        <v>42707.920120000002</v>
      </c>
      <c r="F26" s="1"/>
      <c r="G26" s="1">
        <v>0</v>
      </c>
      <c r="H26" s="1"/>
      <c r="I26" s="4">
        <f>C26+D26-E26-G26</f>
        <v>-119143.75370111421</v>
      </c>
    </row>
    <row r="27" spans="2:9" x14ac:dyDescent="0.25">
      <c r="B27" s="1" t="s">
        <v>17</v>
      </c>
      <c r="C27" s="4">
        <f>[91]декабрь№1!AQ47</f>
        <v>-119143.75370111421</v>
      </c>
      <c r="D27" s="1">
        <f>[91]декабрь№1!G48+[91]декабрь№1!M48</f>
        <v>42493.85</v>
      </c>
      <c r="E27" s="4">
        <f>[91]декабрь№1!AM48</f>
        <v>41273.672119999996</v>
      </c>
      <c r="F27" s="1"/>
      <c r="G27" s="1">
        <v>1</v>
      </c>
      <c r="H27" s="1"/>
      <c r="I27" s="4">
        <f>C27+D27-E27-G27</f>
        <v>-117924.57582111421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31"/>
  <sheetViews>
    <sheetView topLeftCell="A4" workbookViewId="0">
      <selection activeCell="E36" sqref="E36"/>
    </sheetView>
  </sheetViews>
  <sheetFormatPr defaultRowHeight="15" x14ac:dyDescent="0.25"/>
  <cols>
    <col min="2" max="2" width="9.28515625" bestFit="1" customWidth="1"/>
    <col min="3" max="3" width="14.28515625" customWidth="1"/>
    <col min="4" max="4" width="12.5703125" customWidth="1"/>
    <col min="5" max="5" width="15.28515625" customWidth="1"/>
    <col min="6" max="6" width="36.85546875" bestFit="1" customWidth="1"/>
    <col min="7" max="7" width="10.7109375" customWidth="1"/>
    <col min="8" max="8" width="12.140625" customWidth="1"/>
    <col min="9" max="9" width="12.5703125" customWidth="1"/>
  </cols>
  <sheetData>
    <row r="7" spans="2:9" x14ac:dyDescent="0.25">
      <c r="E7" s="2" t="s">
        <v>252</v>
      </c>
    </row>
    <row r="9" spans="2:9" ht="15" customHeight="1" x14ac:dyDescent="0.25">
      <c r="B9" s="37" t="s">
        <v>165</v>
      </c>
      <c r="C9" s="37" t="s">
        <v>1</v>
      </c>
      <c r="D9" s="37" t="s">
        <v>2</v>
      </c>
      <c r="E9" s="40" t="s">
        <v>3</v>
      </c>
      <c r="F9" s="42"/>
      <c r="G9" s="41"/>
      <c r="H9" s="43" t="s">
        <v>4</v>
      </c>
      <c r="I9" s="44"/>
    </row>
    <row r="10" spans="2:9" ht="15" customHeight="1" x14ac:dyDescent="0.25">
      <c r="B10" s="38"/>
      <c r="C10" s="38"/>
      <c r="D10" s="38"/>
      <c r="E10" s="47" t="s">
        <v>5</v>
      </c>
      <c r="F10" s="40" t="s">
        <v>6</v>
      </c>
      <c r="G10" s="41"/>
      <c r="H10" s="45"/>
      <c r="I10" s="46"/>
    </row>
    <row r="11" spans="2:9" x14ac:dyDescent="0.25">
      <c r="B11" s="39"/>
      <c r="C11" s="39"/>
      <c r="D11" s="39"/>
      <c r="E11" s="49"/>
      <c r="F11" s="3" t="s">
        <v>7</v>
      </c>
      <c r="G11" s="3" t="s">
        <v>8</v>
      </c>
      <c r="H11" s="3" t="s">
        <v>9</v>
      </c>
      <c r="I11" s="3" t="s">
        <v>10</v>
      </c>
    </row>
    <row r="12" spans="2:9" x14ac:dyDescent="0.25">
      <c r="B12" s="1" t="s">
        <v>11</v>
      </c>
      <c r="C12" s="4">
        <f>[92]декабрь№1!AQ29</f>
        <v>87468.38791115729</v>
      </c>
      <c r="D12" s="1">
        <f>[92]декабрь№1!G30</f>
        <v>28194.58</v>
      </c>
      <c r="E12" s="4">
        <f>[92]декабрь№1!AM30</f>
        <v>23145.170560000002</v>
      </c>
      <c r="F12" s="1"/>
      <c r="G12" s="1">
        <f>[92]декабрь№1!AO30</f>
        <v>0</v>
      </c>
      <c r="H12" s="4">
        <f>C12+D12-E12-G12</f>
        <v>92517.797351157293</v>
      </c>
      <c r="I12" s="1"/>
    </row>
    <row r="13" spans="2:9" x14ac:dyDescent="0.25">
      <c r="B13" s="1" t="s">
        <v>12</v>
      </c>
      <c r="C13" s="4">
        <f>[92]декабрь№1!AQ30</f>
        <v>92517.797351157293</v>
      </c>
      <c r="D13" s="1">
        <f>[92]декабрь№1!G31</f>
        <v>28899.16</v>
      </c>
      <c r="E13" s="4">
        <f>[92]декабрь№1!AM31</f>
        <v>23547.618160000002</v>
      </c>
      <c r="F13" s="1"/>
      <c r="G13" s="1">
        <f>[92]декабрь№1!AO31</f>
        <v>0</v>
      </c>
      <c r="H13" s="4">
        <f>C13+D13-E13-G13</f>
        <v>97869.339191157298</v>
      </c>
      <c r="I13" s="1"/>
    </row>
    <row r="14" spans="2:9" x14ac:dyDescent="0.25">
      <c r="B14" s="1" t="s">
        <v>13</v>
      </c>
      <c r="C14" s="4">
        <f>[92]декабрь№1!AQ31</f>
        <v>97869.339191157298</v>
      </c>
      <c r="D14" s="1">
        <f>[92]декабрь№1!G32</f>
        <v>28762.899999999998</v>
      </c>
      <c r="E14" s="4">
        <f>[92]декабрь№1!AM32</f>
        <v>24592.619119999999</v>
      </c>
      <c r="F14" s="1"/>
      <c r="G14" s="1">
        <f>[92]декабрь№1!AO32</f>
        <v>0</v>
      </c>
      <c r="H14" s="4">
        <f>C14+D14-E14-G14</f>
        <v>102039.62007115729</v>
      </c>
      <c r="I14" s="1"/>
    </row>
    <row r="15" spans="2:9" x14ac:dyDescent="0.25">
      <c r="B15" s="1" t="s">
        <v>14</v>
      </c>
      <c r="C15" s="4">
        <f>[92]декабрь№1!AQ32</f>
        <v>102039.62007115729</v>
      </c>
      <c r="D15" s="1">
        <f>[92]декабрь№1!G33</f>
        <v>32057.31</v>
      </c>
      <c r="E15" s="4">
        <f>[92]декабрь№1!AM33</f>
        <v>24296.133240000003</v>
      </c>
      <c r="F15" s="1"/>
      <c r="G15" s="1">
        <f>[92]декабрь№1!AO33</f>
        <v>0</v>
      </c>
      <c r="H15" s="4">
        <f>C15+D15-E15-G15</f>
        <v>109800.79683115729</v>
      </c>
      <c r="I15" s="1"/>
    </row>
    <row r="16" spans="2:9" x14ac:dyDescent="0.25">
      <c r="B16" s="1" t="s">
        <v>15</v>
      </c>
      <c r="C16" s="4">
        <f>[92]декабрь№1!AQ33</f>
        <v>109800.79683115729</v>
      </c>
      <c r="D16" s="1">
        <f>[92]декабрь№1!G34</f>
        <v>29495.75</v>
      </c>
      <c r="E16" s="4">
        <f>[92]декабрь№1!AM34</f>
        <v>38804.078679999991</v>
      </c>
      <c r="F16" s="1"/>
      <c r="G16" s="1">
        <f>[92]декабрь№1!AO34</f>
        <v>0</v>
      </c>
      <c r="H16" s="4">
        <f>C16+D16-E16-G16</f>
        <v>100492.4681511573</v>
      </c>
      <c r="I16" s="1"/>
    </row>
    <row r="17" spans="2:9" x14ac:dyDescent="0.25">
      <c r="B17" s="1" t="s">
        <v>16</v>
      </c>
      <c r="C17" s="4">
        <f>[92]декабрь№1!AQ34</f>
        <v>100492.4681511573</v>
      </c>
      <c r="D17" s="1">
        <f>[92]декабрь№1!G35</f>
        <v>25154.31</v>
      </c>
      <c r="E17" s="4">
        <f>[92]декабрь№1!AM35</f>
        <v>22783.201080000003</v>
      </c>
      <c r="F17" s="1"/>
      <c r="G17" s="1">
        <f>[92]декабрь№1!AO35</f>
        <v>0</v>
      </c>
      <c r="H17" s="4">
        <f>C17+D17-E17-G17</f>
        <v>102863.5770711573</v>
      </c>
      <c r="I17" s="1"/>
    </row>
    <row r="18" spans="2:9" x14ac:dyDescent="0.25">
      <c r="B18" s="1" t="s">
        <v>17</v>
      </c>
      <c r="C18" s="4">
        <f>[92]декабрь№1!AQ35</f>
        <v>102863.5770711573</v>
      </c>
      <c r="D18" s="1">
        <f>[92]декабрь№1!G36</f>
        <v>28814.71</v>
      </c>
      <c r="E18" s="4">
        <f>[92]декабрь№1!AM36</f>
        <v>36742.341239999994</v>
      </c>
      <c r="F18" s="1"/>
      <c r="G18" s="1">
        <f>[92]декабрь№1!AO36</f>
        <v>0</v>
      </c>
      <c r="H18" s="4">
        <f>C18+D18-E18-G18</f>
        <v>94935.945831157311</v>
      </c>
      <c r="I18" s="1"/>
    </row>
    <row r="19" spans="2:9" x14ac:dyDescent="0.25">
      <c r="B19" s="1" t="s">
        <v>18</v>
      </c>
      <c r="C19" s="4">
        <f>[92]декабрь№1!AQ36</f>
        <v>94935.945831157311</v>
      </c>
      <c r="D19" s="1">
        <f>[92]декабрь№1!G37</f>
        <v>28060.46</v>
      </c>
      <c r="E19" s="4">
        <f>[92]декабрь№1!AM37</f>
        <v>23169.042799999999</v>
      </c>
      <c r="F19" s="1" t="s">
        <v>128</v>
      </c>
      <c r="G19" s="1">
        <f>[92]декабрь№1!AO37</f>
        <v>44598.01</v>
      </c>
      <c r="H19" s="4">
        <f>C19+D19-E19-G19</f>
        <v>55229.353031157319</v>
      </c>
      <c r="I19" s="1"/>
    </row>
    <row r="20" spans="2:9" x14ac:dyDescent="0.25">
      <c r="B20" s="1" t="s">
        <v>20</v>
      </c>
      <c r="C20" s="4">
        <f>[92]декабрь№1!AQ37</f>
        <v>55229.353031157319</v>
      </c>
      <c r="D20" s="1">
        <f>[92]декабрь№1!G38</f>
        <v>33605.96</v>
      </c>
      <c r="E20" s="4">
        <f>[92]декабрь№1!AM38</f>
        <v>25288.320320000003</v>
      </c>
      <c r="F20" s="1"/>
      <c r="G20" s="1">
        <f>[92]декабрь№1!AO38</f>
        <v>0</v>
      </c>
      <c r="H20" s="4">
        <f>C20+D20-E20-G20</f>
        <v>63546.99271115732</v>
      </c>
      <c r="I20" s="1"/>
    </row>
    <row r="21" spans="2:9" x14ac:dyDescent="0.25">
      <c r="B21" s="1" t="s">
        <v>22</v>
      </c>
      <c r="C21" s="4">
        <f>[92]декабрь№1!AQ38</f>
        <v>63546.99271115732</v>
      </c>
      <c r="D21" s="1">
        <f>[92]декабрь№1!G39</f>
        <v>32955.050000000003</v>
      </c>
      <c r="E21" s="4">
        <f>[92]декабрь№1!AM39</f>
        <v>24496.253000000004</v>
      </c>
      <c r="F21" s="1" t="s">
        <v>35</v>
      </c>
      <c r="G21" s="1">
        <f>[92]декабрь№1!AO39</f>
        <v>103387.66</v>
      </c>
      <c r="H21" s="4">
        <f>C21+D21-E21-G21</f>
        <v>-31381.870288842678</v>
      </c>
      <c r="I21" s="1"/>
    </row>
    <row r="22" spans="2:9" x14ac:dyDescent="0.25">
      <c r="B22" s="1" t="s">
        <v>23</v>
      </c>
      <c r="C22" s="4">
        <f>[92]декабрь№1!AQ39</f>
        <v>-30881.870288842678</v>
      </c>
      <c r="D22" s="1">
        <f>[92]декабрь№1!G40</f>
        <v>28832.18</v>
      </c>
      <c r="E22" s="4">
        <f>[92]декабрь№1!AM40</f>
        <v>23700.27824</v>
      </c>
      <c r="F22" s="1" t="s">
        <v>129</v>
      </c>
      <c r="G22" s="1">
        <v>48416.18</v>
      </c>
      <c r="H22" s="4">
        <f>C22+D22-E22-G22</f>
        <v>-74166.148528842677</v>
      </c>
      <c r="I22" s="1"/>
    </row>
    <row r="23" spans="2:9" x14ac:dyDescent="0.25">
      <c r="B23" s="1" t="s">
        <v>53</v>
      </c>
      <c r="C23" s="4">
        <f>[92]декабрь№1!AQ40</f>
        <v>-73666.148528842677</v>
      </c>
      <c r="D23" s="1">
        <f>[92]декабрь№1!G41</f>
        <v>42262.34</v>
      </c>
      <c r="E23" s="4">
        <f>[92]декабрь№1!AM41</f>
        <v>27489.571520000001</v>
      </c>
      <c r="F23" s="1"/>
      <c r="G23" s="1">
        <v>0</v>
      </c>
      <c r="H23" s="4">
        <f>C23+D23-E23-G23</f>
        <v>-58893.380048842679</v>
      </c>
      <c r="I23" s="1"/>
    </row>
    <row r="24" spans="2:9" x14ac:dyDescent="0.25">
      <c r="B24" s="1" t="s">
        <v>11</v>
      </c>
      <c r="C24" s="4">
        <f>[92]декабрь№1!AQ41</f>
        <v>-58393.380048842679</v>
      </c>
      <c r="D24" s="1">
        <f>[92]декабрь№1!G42</f>
        <v>67181.119999999995</v>
      </c>
      <c r="E24" s="4">
        <f>[92]декабрь№1!AM42</f>
        <v>29929.970720000001</v>
      </c>
      <c r="F24" s="1"/>
      <c r="G24" s="1">
        <f>[92]декабрь№1!AO42</f>
        <v>0</v>
      </c>
      <c r="H24" s="4">
        <f>C24+D24-E24-G24</f>
        <v>-21142.230768842684</v>
      </c>
      <c r="I24" s="1"/>
    </row>
    <row r="25" spans="2:9" x14ac:dyDescent="0.25">
      <c r="B25" s="1" t="s">
        <v>12</v>
      </c>
      <c r="C25" s="4">
        <f>[92]декабрь№1!AQ42</f>
        <v>-20642.230768842684</v>
      </c>
      <c r="D25" s="1">
        <f>[92]декабрь№1!G43</f>
        <v>5903.51</v>
      </c>
      <c r="E25" s="4">
        <f>[92]декабрь№1!AM43</f>
        <v>22005.122919999998</v>
      </c>
      <c r="F25" s="1"/>
      <c r="G25" s="1">
        <f>[92]декабрь№1!AO43</f>
        <v>0</v>
      </c>
      <c r="H25" s="4">
        <f>C25+D25-E25-G25</f>
        <v>-36743.84368884268</v>
      </c>
      <c r="I25" s="1"/>
    </row>
    <row r="26" spans="2:9" x14ac:dyDescent="0.25">
      <c r="B26" s="1" t="s">
        <v>13</v>
      </c>
      <c r="C26" s="4">
        <f>[92]декабрь№1!AQ43</f>
        <v>-31769.643688842683</v>
      </c>
      <c r="D26" s="1">
        <f>[92]декабрь№1!G44</f>
        <v>13777.57</v>
      </c>
      <c r="E26" s="4">
        <f>[92]декабрь№1!AM44</f>
        <v>23278.839400000001</v>
      </c>
      <c r="F26" s="1"/>
      <c r="G26" s="1">
        <f>[92]декабрь№1!AO44</f>
        <v>0</v>
      </c>
      <c r="H26" s="4">
        <f>C26+D26-E26-G26</f>
        <v>-41270.913088842688</v>
      </c>
      <c r="I26" s="1"/>
    </row>
    <row r="27" spans="2:9" x14ac:dyDescent="0.25">
      <c r="B27" s="1" t="s">
        <v>14</v>
      </c>
      <c r="C27" s="4">
        <f>[92]декабрь№1!AQ44</f>
        <v>-11373.573088842684</v>
      </c>
      <c r="D27" s="1">
        <f>[92]декабрь№1!G45</f>
        <v>29163.19</v>
      </c>
      <c r="E27" s="4">
        <f>[92]декабрь№1!AM45</f>
        <v>26479.351240000004</v>
      </c>
      <c r="F27" s="1"/>
      <c r="G27" s="1">
        <f>[92]декабрь№1!AO45</f>
        <v>0</v>
      </c>
      <c r="H27" s="4">
        <f>C27+D27-E27-G27</f>
        <v>-8689.7343288426891</v>
      </c>
      <c r="I27" s="1"/>
    </row>
    <row r="28" spans="2:9" x14ac:dyDescent="0.25">
      <c r="B28" s="1" t="s">
        <v>15</v>
      </c>
      <c r="C28" s="4">
        <f>[92]декабрь№1!AQ45</f>
        <v>-7792.514328842688</v>
      </c>
      <c r="D28" s="1">
        <f>[92]декабрь№1!G46</f>
        <v>31066.080000000002</v>
      </c>
      <c r="E28" s="4">
        <f>[92]декабрь№1!AM46</f>
        <v>23599.343280000001</v>
      </c>
      <c r="F28" s="1"/>
      <c r="G28" s="1">
        <f>[92]декабрь№1!AO46</f>
        <v>0</v>
      </c>
      <c r="H28" s="4">
        <f>C28+D28-E28-G28</f>
        <v>-325.77760884268719</v>
      </c>
      <c r="I28" s="1"/>
    </row>
    <row r="29" spans="2:9" x14ac:dyDescent="0.25">
      <c r="B29" s="1" t="s">
        <v>16</v>
      </c>
      <c r="C29" s="4">
        <f>[92]декабрь№1!AQ46</f>
        <v>1619.0823911573134</v>
      </c>
      <c r="D29" s="1">
        <f>[92]декабрь№1!G47</f>
        <v>26926.149999999998</v>
      </c>
      <c r="E29" s="4">
        <f>[92]декабрь№1!AM47</f>
        <v>22544.807560000005</v>
      </c>
      <c r="F29" s="1"/>
      <c r="G29" s="1">
        <f>[92]декабрь№1!AO47</f>
        <v>0</v>
      </c>
      <c r="H29" s="4">
        <f>C29+D29-E29-G29</f>
        <v>6000.4248311573065</v>
      </c>
      <c r="I29" s="1"/>
    </row>
    <row r="30" spans="2:9" x14ac:dyDescent="0.25">
      <c r="B30" s="1" t="s">
        <v>17</v>
      </c>
      <c r="C30" s="4">
        <f>[92]декабрь№1!AQ47</f>
        <v>6228.9848311573078</v>
      </c>
      <c r="D30" s="1">
        <f>[92]декабрь№1!G48</f>
        <v>33729.39</v>
      </c>
      <c r="E30" s="4">
        <f>[92]декабрь№1!AM48</f>
        <v>24351.149880000001</v>
      </c>
      <c r="F30" s="1"/>
      <c r="G30" s="1">
        <f>[92]декабрь№1!AO48</f>
        <v>0</v>
      </c>
      <c r="H30" s="4">
        <f>C30+D30-E30-G30</f>
        <v>15607.224951157306</v>
      </c>
      <c r="I30" s="1"/>
    </row>
    <row r="31" spans="2:9" x14ac:dyDescent="0.25">
      <c r="B31" s="1"/>
      <c r="C31" s="1"/>
      <c r="D31" s="1"/>
      <c r="E31" s="1"/>
      <c r="F31" s="1"/>
      <c r="G31" s="1"/>
      <c r="H31" s="1"/>
      <c r="I31" s="1"/>
    </row>
  </sheetData>
  <mergeCells count="7">
    <mergeCell ref="B9:B11"/>
    <mergeCell ref="C9:C11"/>
    <mergeCell ref="H9:I10"/>
    <mergeCell ref="E10:E11"/>
    <mergeCell ref="F10:G10"/>
    <mergeCell ref="D9:D11"/>
    <mergeCell ref="E9:G9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30"/>
  <sheetViews>
    <sheetView topLeftCell="A4" workbookViewId="0">
      <selection activeCell="E36" sqref="E36"/>
    </sheetView>
  </sheetViews>
  <sheetFormatPr defaultRowHeight="15" x14ac:dyDescent="0.25"/>
  <cols>
    <col min="2" max="2" width="9.28515625" bestFit="1" customWidth="1"/>
    <col min="3" max="3" width="21.5703125" customWidth="1"/>
    <col min="4" max="4" width="17.28515625" customWidth="1"/>
    <col min="5" max="5" width="19.5703125" customWidth="1"/>
    <col min="6" max="6" width="28.85546875" customWidth="1"/>
    <col min="7" max="7" width="11" customWidth="1"/>
    <col min="8" max="8" width="11.5703125" customWidth="1"/>
    <col min="9" max="9" width="13.28515625" customWidth="1"/>
  </cols>
  <sheetData>
    <row r="7" spans="2:9" x14ac:dyDescent="0.25">
      <c r="E7" s="2" t="s">
        <v>253</v>
      </c>
    </row>
    <row r="9" spans="2:9" ht="15" customHeight="1" x14ac:dyDescent="0.25">
      <c r="B9" s="37" t="s">
        <v>165</v>
      </c>
      <c r="C9" s="37" t="s">
        <v>1</v>
      </c>
      <c r="D9" s="37" t="s">
        <v>2</v>
      </c>
      <c r="E9" s="40" t="s">
        <v>3</v>
      </c>
      <c r="F9" s="42"/>
      <c r="G9" s="41"/>
      <c r="H9" s="43" t="s">
        <v>4</v>
      </c>
      <c r="I9" s="44"/>
    </row>
    <row r="10" spans="2:9" ht="15" customHeight="1" x14ac:dyDescent="0.25">
      <c r="B10" s="38"/>
      <c r="C10" s="38"/>
      <c r="D10" s="38"/>
      <c r="E10" s="47" t="s">
        <v>5</v>
      </c>
      <c r="F10" s="40" t="s">
        <v>6</v>
      </c>
      <c r="G10" s="41"/>
      <c r="H10" s="45"/>
      <c r="I10" s="46"/>
    </row>
    <row r="11" spans="2:9" x14ac:dyDescent="0.25">
      <c r="B11" s="39"/>
      <c r="C11" s="39"/>
      <c r="D11" s="39"/>
      <c r="E11" s="49"/>
      <c r="F11" s="3" t="s">
        <v>7</v>
      </c>
      <c r="G11" s="3" t="s">
        <v>8</v>
      </c>
      <c r="H11" s="3" t="s">
        <v>9</v>
      </c>
      <c r="I11" s="3" t="s">
        <v>10</v>
      </c>
    </row>
    <row r="12" spans="2:9" x14ac:dyDescent="0.25">
      <c r="B12" s="1" t="s">
        <v>11</v>
      </c>
      <c r="C12" s="4">
        <f>[93]Декабрь!AQ29</f>
        <v>-1687.5590266702311</v>
      </c>
      <c r="D12" s="1">
        <f>[93]Декабрь!G30</f>
        <v>16824.599999999999</v>
      </c>
      <c r="E12" s="4">
        <f>[93]Декабрь!AM30</f>
        <v>14883.80998</v>
      </c>
      <c r="F12" s="1"/>
      <c r="G12" s="1">
        <f>[93]Декабрь!AO30</f>
        <v>0</v>
      </c>
      <c r="H12" s="4">
        <f>C12+D12-E12-G12</f>
        <v>253.23099332976744</v>
      </c>
      <c r="I12" s="1"/>
    </row>
    <row r="13" spans="2:9" x14ac:dyDescent="0.25">
      <c r="B13" s="1" t="s">
        <v>12</v>
      </c>
      <c r="C13" s="4">
        <f>[93]Декабрь!AQ30</f>
        <v>253.23099332976744</v>
      </c>
      <c r="D13" s="1">
        <f>[93]Декабрь!G31</f>
        <v>22054.149999999998</v>
      </c>
      <c r="E13" s="4">
        <f>[93]Декабрь!AM31</f>
        <v>15429.54398</v>
      </c>
      <c r="F13" s="1"/>
      <c r="G13" s="1">
        <f>[93]Декабрь!AO31</f>
        <v>0</v>
      </c>
      <c r="H13" s="4">
        <f>C13+D13-E13-G13</f>
        <v>6877.8370133297667</v>
      </c>
      <c r="I13" s="1"/>
    </row>
    <row r="14" spans="2:9" x14ac:dyDescent="0.25">
      <c r="B14" s="1" t="s">
        <v>13</v>
      </c>
      <c r="C14" s="4">
        <f>[93]Декабрь!AQ31</f>
        <v>6877.8370133297667</v>
      </c>
      <c r="D14" s="1">
        <f>[93]Декабрь!G32</f>
        <v>25758.97</v>
      </c>
      <c r="E14" s="4">
        <f>[93]Декабрь!AM32</f>
        <v>17688.761279999999</v>
      </c>
      <c r="F14" s="1"/>
      <c r="G14" s="1">
        <f>[93]Декабрь!AO32</f>
        <v>0</v>
      </c>
      <c r="H14" s="4">
        <f>C14+D14-E14-G14</f>
        <v>14948.045733329767</v>
      </c>
      <c r="I14" s="1"/>
    </row>
    <row r="15" spans="2:9" x14ac:dyDescent="0.25">
      <c r="B15" s="1" t="s">
        <v>14</v>
      </c>
      <c r="C15" s="4">
        <f>[93]Декабрь!AQ32</f>
        <v>14948.045733329767</v>
      </c>
      <c r="D15" s="1">
        <f>[93]Декабрь!G33</f>
        <v>13477.34</v>
      </c>
      <c r="E15" s="4">
        <f>[93]Декабрь!AM33</f>
        <v>14128.98258</v>
      </c>
      <c r="F15" s="1"/>
      <c r="G15" s="1">
        <f>[93]Декабрь!AO33</f>
        <v>0</v>
      </c>
      <c r="H15" s="4">
        <f>C15+D15-E15-G15</f>
        <v>14296.403153329768</v>
      </c>
      <c r="I15" s="1"/>
    </row>
    <row r="16" spans="2:9" x14ac:dyDescent="0.25">
      <c r="B16" s="1" t="s">
        <v>15</v>
      </c>
      <c r="C16" s="4">
        <f>[93]Декабрь!AQ33</f>
        <v>14296.403153329768</v>
      </c>
      <c r="D16" s="1">
        <f>[93]Декабрь!G34</f>
        <v>14429.6</v>
      </c>
      <c r="E16" s="4">
        <f>[93]Декабрь!AM34</f>
        <v>14163.702459999999</v>
      </c>
      <c r="F16" s="1"/>
      <c r="G16" s="1">
        <f>[93]Декабрь!AO34</f>
        <v>0</v>
      </c>
      <c r="H16" s="4">
        <f>C16+D16-E16-G16</f>
        <v>14562.300693329767</v>
      </c>
      <c r="I16" s="1"/>
    </row>
    <row r="17" spans="2:9" x14ac:dyDescent="0.25">
      <c r="B17" s="1" t="s">
        <v>16</v>
      </c>
      <c r="C17" s="4">
        <f>[93]Декабрь!AQ34</f>
        <v>14562.300693329767</v>
      </c>
      <c r="D17" s="1">
        <f>[93]Декабрь!G35</f>
        <v>12448.75</v>
      </c>
      <c r="E17" s="4">
        <f>[93]Декабрь!AM35</f>
        <v>13909.65926</v>
      </c>
      <c r="F17" s="1"/>
      <c r="G17" s="1">
        <f>[93]Декабрь!AO35</f>
        <v>0</v>
      </c>
      <c r="H17" s="4">
        <f>C17+D17-E17-G17</f>
        <v>13101.391433329765</v>
      </c>
      <c r="I17" s="1"/>
    </row>
    <row r="18" spans="2:9" x14ac:dyDescent="0.25">
      <c r="B18" s="1" t="s">
        <v>17</v>
      </c>
      <c r="C18" s="4">
        <f>[93]Декабрь!AQ35</f>
        <v>13101.391433329765</v>
      </c>
      <c r="D18" s="1">
        <f>[93]Декабрь!G36</f>
        <v>13099.05</v>
      </c>
      <c r="E18" s="4">
        <f>[93]Декабрь!AM36</f>
        <v>13998.130080000001</v>
      </c>
      <c r="F18" s="1"/>
      <c r="G18" s="1">
        <f>[93]Декабрь!AO36</f>
        <v>0</v>
      </c>
      <c r="H18" s="4">
        <f>C18+D18-E18-G18</f>
        <v>12202.311353329764</v>
      </c>
      <c r="I18" s="1"/>
    </row>
    <row r="19" spans="2:9" x14ac:dyDescent="0.25">
      <c r="B19" s="1" t="s">
        <v>18</v>
      </c>
      <c r="C19" s="4">
        <f>[93]Декабрь!AQ36</f>
        <v>12202.311353329764</v>
      </c>
      <c r="D19" s="1">
        <f>[93]Декабрь!G37</f>
        <v>11368.169999999998</v>
      </c>
      <c r="E19" s="4">
        <f>[93]Декабрь!AM37</f>
        <v>13615.352019999998</v>
      </c>
      <c r="F19" s="1"/>
      <c r="G19" s="1">
        <f>[93]Декабрь!AO37</f>
        <v>0</v>
      </c>
      <c r="H19" s="4">
        <f>C19+D19-E19-G19</f>
        <v>9955.1293333297654</v>
      </c>
      <c r="I19" s="1"/>
    </row>
    <row r="20" spans="2:9" x14ac:dyDescent="0.25">
      <c r="B20" s="1" t="s">
        <v>20</v>
      </c>
      <c r="C20" s="4">
        <f>[93]Декабрь!AQ37</f>
        <v>9955.1293333297654</v>
      </c>
      <c r="D20" s="1">
        <f>[93]Декабрь!G38</f>
        <v>3914.97</v>
      </c>
      <c r="E20" s="4">
        <f>[93]Декабрь!AM38</f>
        <v>12370.89486</v>
      </c>
      <c r="F20" s="1"/>
      <c r="G20" s="1">
        <f>[93]Декабрь!AO38</f>
        <v>0</v>
      </c>
      <c r="H20" s="4">
        <f>C20+D20-E20-G20</f>
        <v>1499.2044733297644</v>
      </c>
      <c r="I20" s="1"/>
    </row>
    <row r="21" spans="2:9" x14ac:dyDescent="0.25">
      <c r="B21" s="1" t="s">
        <v>22</v>
      </c>
      <c r="C21" s="4">
        <f>[93]Декабрь!AQ38</f>
        <v>1499.2044733297644</v>
      </c>
      <c r="D21" s="1">
        <f>[93]Декабрь!G39</f>
        <v>1340.1000000000001</v>
      </c>
      <c r="E21" s="4">
        <f>[93]Декабрь!AM39</f>
        <v>11951.961139999999</v>
      </c>
      <c r="F21" s="1"/>
      <c r="G21" s="1">
        <f>[93]Декабрь!AO39</f>
        <v>0</v>
      </c>
      <c r="H21" s="4"/>
      <c r="I21" s="4">
        <f>C21+D21-E21-G21</f>
        <v>-9112.6566666702347</v>
      </c>
    </row>
    <row r="22" spans="2:9" x14ac:dyDescent="0.25">
      <c r="B22" s="1" t="s">
        <v>23</v>
      </c>
      <c r="C22" s="4">
        <f>[93]Декабрь!AQ39</f>
        <v>-8812.6566666702347</v>
      </c>
      <c r="D22" s="1">
        <f>[93]Декабрь!G40</f>
        <v>1798.24</v>
      </c>
      <c r="E22" s="4">
        <f>[93]Декабрь!AM40</f>
        <v>11972.6922</v>
      </c>
      <c r="F22" s="1"/>
      <c r="G22" s="1">
        <f>[93]Декабрь!AO40</f>
        <v>0</v>
      </c>
      <c r="H22" s="4"/>
      <c r="I22" s="4">
        <f>C22+D22-E22-G22</f>
        <v>-18987.108866670234</v>
      </c>
    </row>
    <row r="23" spans="2:9" x14ac:dyDescent="0.25">
      <c r="B23" s="1" t="s">
        <v>53</v>
      </c>
      <c r="C23" s="4">
        <f>[93]Декабрь!AQ40</f>
        <v>-18687.108866670234</v>
      </c>
      <c r="D23" s="1">
        <f>[93]Декабрь!G41</f>
        <v>1397.37</v>
      </c>
      <c r="E23" s="4">
        <f>[93]Декабрь!AM41</f>
        <v>11868.777319999999</v>
      </c>
      <c r="F23" s="1"/>
      <c r="G23" s="1">
        <f>[93]Декабрь!AO41</f>
        <v>0</v>
      </c>
      <c r="H23" s="4"/>
      <c r="I23" s="4">
        <f>C23+D23-E23-G23</f>
        <v>-29158.516186670233</v>
      </c>
    </row>
    <row r="24" spans="2:9" x14ac:dyDescent="0.25">
      <c r="B24" s="1" t="s">
        <v>11</v>
      </c>
      <c r="C24" s="4">
        <f>[93]Декабрь!AQ41</f>
        <v>-28858.516186670233</v>
      </c>
      <c r="D24" s="1">
        <f>[93]Декабрь!G42</f>
        <v>1397.37</v>
      </c>
      <c r="E24" s="4">
        <f>[93]Декабрь!AM42</f>
        <v>13104.73936</v>
      </c>
      <c r="F24" s="1"/>
      <c r="G24" s="1">
        <f>[93]Декабрь!AO42</f>
        <v>0</v>
      </c>
      <c r="H24" s="4"/>
      <c r="I24" s="4">
        <f>C24+D24-E24-G24</f>
        <v>-40565.885546670237</v>
      </c>
    </row>
    <row r="25" spans="2:9" x14ac:dyDescent="0.25">
      <c r="B25" s="1" t="s">
        <v>12</v>
      </c>
      <c r="C25" s="4">
        <f>[93]Декабрь!AQ42</f>
        <v>-40265.885546670237</v>
      </c>
      <c r="D25" s="1">
        <f>[93]Декабрь!G43</f>
        <v>1397.37</v>
      </c>
      <c r="E25" s="4">
        <f>[93]Декабрь!AM43</f>
        <v>11077.040879999999</v>
      </c>
      <c r="F25" s="1"/>
      <c r="G25" s="1">
        <f>[93]Декабрь!AO43</f>
        <v>0</v>
      </c>
      <c r="H25" s="4"/>
      <c r="I25" s="4">
        <f>C25+D25-E25-G25</f>
        <v>-49945.556426670235</v>
      </c>
    </row>
    <row r="26" spans="2:9" x14ac:dyDescent="0.25">
      <c r="B26" s="1" t="s">
        <v>13</v>
      </c>
      <c r="C26" s="4">
        <f>[93]Декабрь!AQ43</f>
        <v>-49645.556426670235</v>
      </c>
      <c r="D26" s="1">
        <f>[93]Декабрь!G44</f>
        <v>2655.52</v>
      </c>
      <c r="E26" s="4">
        <f>[93]Декабрь!AM44</f>
        <v>11571.278479999999</v>
      </c>
      <c r="F26" s="1"/>
      <c r="G26" s="1">
        <f>[93]Декабрь!AO44</f>
        <v>0</v>
      </c>
      <c r="H26" s="4"/>
      <c r="I26" s="4">
        <f>C26+D26-E26-G26</f>
        <v>-58561.314906670239</v>
      </c>
    </row>
    <row r="27" spans="2:9" x14ac:dyDescent="0.25">
      <c r="B27" s="1" t="s">
        <v>14</v>
      </c>
      <c r="C27" s="4">
        <f>[93]Декабрь!AQ44</f>
        <v>-58261.314906670239</v>
      </c>
      <c r="D27" s="1">
        <f>[93]Декабрь!G45</f>
        <v>1187.93</v>
      </c>
      <c r="E27" s="4">
        <f>[93]Декабрь!AM45</f>
        <v>11307.681119999999</v>
      </c>
      <c r="F27" s="1"/>
      <c r="G27" s="1">
        <f>[93]Декабрь!AO45</f>
        <v>0</v>
      </c>
      <c r="H27" s="4"/>
      <c r="I27" s="4">
        <f>C27+D27-E27-G27</f>
        <v>-68381.066026670233</v>
      </c>
    </row>
    <row r="28" spans="2:9" x14ac:dyDescent="0.25">
      <c r="B28" s="1" t="s">
        <v>15</v>
      </c>
      <c r="C28" s="4">
        <f>[93]Декабрь!AQ45</f>
        <v>-68381.066026670233</v>
      </c>
      <c r="D28" s="1">
        <f>[93]Декабрь!G46</f>
        <v>391.53</v>
      </c>
      <c r="E28" s="4">
        <f>[93]Декабрь!AM46</f>
        <v>10975.89544</v>
      </c>
      <c r="F28" s="1"/>
      <c r="G28" s="1">
        <f>[93]Декабрь!AO46</f>
        <v>0</v>
      </c>
      <c r="H28" s="4"/>
      <c r="I28" s="4">
        <f>C28+D28-E28-G28</f>
        <v>-78965.431466670241</v>
      </c>
    </row>
    <row r="29" spans="2:9" x14ac:dyDescent="0.25">
      <c r="B29" s="1" t="s">
        <v>16</v>
      </c>
      <c r="C29" s="4">
        <f>[93]Декабрь!AQ46</f>
        <v>-78965.431466670241</v>
      </c>
      <c r="D29" s="1">
        <f>[93]Декабрь!G47</f>
        <v>391.53</v>
      </c>
      <c r="E29" s="4">
        <f>[93]Декабрь!AM47</f>
        <v>10973.78256</v>
      </c>
      <c r="F29" s="1"/>
      <c r="G29" s="1">
        <f>[93]Декабрь!AO47</f>
        <v>0</v>
      </c>
      <c r="H29" s="4"/>
      <c r="I29" s="4">
        <f>C29+D29-E29-G29</f>
        <v>-89547.684026670235</v>
      </c>
    </row>
    <row r="30" spans="2:9" x14ac:dyDescent="0.25">
      <c r="B30" s="1" t="s">
        <v>17</v>
      </c>
      <c r="C30" s="4">
        <f>[93]Декабрь!AQ47</f>
        <v>-89547.684026670235</v>
      </c>
      <c r="D30" s="1">
        <f>[93]Декабрь!G48</f>
        <v>391.53</v>
      </c>
      <c r="E30" s="4">
        <f>[93]Декабрь!AM48</f>
        <v>11580.36116</v>
      </c>
      <c r="F30" s="1"/>
      <c r="G30" s="1">
        <f>[93]Декабрь!AO48</f>
        <v>0</v>
      </c>
      <c r="H30" s="4"/>
      <c r="I30" s="4">
        <f>C30+D30-E30-G30</f>
        <v>-100736.51518667024</v>
      </c>
    </row>
  </sheetData>
  <mergeCells count="7">
    <mergeCell ref="B9:B11"/>
    <mergeCell ref="C9:C11"/>
    <mergeCell ref="H9:I10"/>
    <mergeCell ref="E10:E11"/>
    <mergeCell ref="F10:G10"/>
    <mergeCell ref="D9:D11"/>
    <mergeCell ref="E9:G9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D32" sqref="D32:E33"/>
    </sheetView>
  </sheetViews>
  <sheetFormatPr defaultRowHeight="15" x14ac:dyDescent="0.25"/>
  <cols>
    <col min="2" max="2" width="9.28515625" bestFit="1" customWidth="1"/>
    <col min="3" max="3" width="19.5703125" customWidth="1"/>
    <col min="4" max="4" width="19.42578125" bestFit="1" customWidth="1"/>
    <col min="5" max="5" width="23.42578125" bestFit="1" customWidth="1"/>
    <col min="6" max="6" width="26.5703125" customWidth="1"/>
    <col min="7" max="7" width="11.42578125" customWidth="1"/>
    <col min="8" max="8" width="10.28515625" customWidth="1"/>
    <col min="9" max="9" width="14.28515625" customWidth="1"/>
  </cols>
  <sheetData>
    <row r="4" spans="2:9" x14ac:dyDescent="0.25">
      <c r="E4" s="2" t="s">
        <v>254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[94]Декабрь!AQ29</f>
        <v>-40875.881301760077</v>
      </c>
      <c r="D9" s="1">
        <f>[94]Декабрь!G30</f>
        <v>16476.07</v>
      </c>
      <c r="E9" s="4">
        <f>[94]Декабрь!AM30</f>
        <v>13959.295720000002</v>
      </c>
      <c r="F9" s="1" t="s">
        <v>46</v>
      </c>
      <c r="G9" s="1">
        <f>[94]Декабрь!AO30</f>
        <v>4913.41</v>
      </c>
      <c r="H9" s="1"/>
      <c r="I9" s="4">
        <f>C9+D9-E9-G9</f>
        <v>-43272.517021760083</v>
      </c>
    </row>
    <row r="10" spans="2:9" x14ac:dyDescent="0.25">
      <c r="B10" s="1" t="s">
        <v>12</v>
      </c>
      <c r="C10" s="4">
        <f>[94]Декабрь!AQ30</f>
        <v>-43272.517021760083</v>
      </c>
      <c r="D10" s="1">
        <f>[94]Декабрь!G31</f>
        <v>17516.810000000001</v>
      </c>
      <c r="E10" s="4">
        <f>[94]Декабрь!AM31</f>
        <v>14171.756840000002</v>
      </c>
      <c r="F10" s="1"/>
      <c r="G10" s="1">
        <f>[94]Декабрь!AO31</f>
        <v>0</v>
      </c>
      <c r="H10" s="1"/>
      <c r="I10" s="4">
        <f>C10+D10-E10-G10</f>
        <v>-39927.463861760087</v>
      </c>
    </row>
    <row r="11" spans="2:9" x14ac:dyDescent="0.25">
      <c r="B11" s="1" t="s">
        <v>13</v>
      </c>
      <c r="C11" s="4">
        <f>[94]Декабрь!AQ31</f>
        <v>-39927.463861760087</v>
      </c>
      <c r="D11" s="1">
        <f>[94]Декабрь!G32</f>
        <v>14982.109999999999</v>
      </c>
      <c r="E11" s="4">
        <f>[94]Декабрь!AM32</f>
        <v>14810.863640000001</v>
      </c>
      <c r="F11" s="1"/>
      <c r="G11" s="1">
        <f>[94]Декабрь!AO32</f>
        <v>0</v>
      </c>
      <c r="H11" s="1"/>
      <c r="I11" s="4">
        <f>C11+D11-E11-G11</f>
        <v>-39756.217501760089</v>
      </c>
    </row>
    <row r="12" spans="2:9" x14ac:dyDescent="0.25">
      <c r="B12" s="1" t="s">
        <v>14</v>
      </c>
      <c r="C12" s="4">
        <f>[94]Декабрь!AQ32</f>
        <v>-39756.217501760089</v>
      </c>
      <c r="D12" s="1">
        <f>[94]Декабрь!G33</f>
        <v>16373.41</v>
      </c>
      <c r="E12" s="4">
        <f>[94]Декабрь!AM33</f>
        <v>13906.648120000002</v>
      </c>
      <c r="F12" s="1"/>
      <c r="G12" s="1">
        <f>[94]Декабрь!AO33</f>
        <v>0</v>
      </c>
      <c r="H12" s="1"/>
      <c r="I12" s="4">
        <f>C12+D12-E12-G12</f>
        <v>-37289.455621760091</v>
      </c>
    </row>
    <row r="13" spans="2:9" x14ac:dyDescent="0.25">
      <c r="B13" s="1" t="s">
        <v>15</v>
      </c>
      <c r="C13" s="4">
        <f>[94]Декабрь!AQ33</f>
        <v>-37289.455621760091</v>
      </c>
      <c r="D13" s="1">
        <f>[94]Декабрь!G34</f>
        <v>10457.01</v>
      </c>
      <c r="E13" s="4">
        <f>[94]Декабрь!AM34</f>
        <v>12480.214200000002</v>
      </c>
      <c r="F13" s="1"/>
      <c r="G13" s="1">
        <f>[94]Декабрь!AO34</f>
        <v>0</v>
      </c>
      <c r="H13" s="1"/>
      <c r="I13" s="4">
        <f>C13+D13-E13-G13</f>
        <v>-39312.659821760091</v>
      </c>
    </row>
    <row r="14" spans="2:9" x14ac:dyDescent="0.25">
      <c r="B14" s="1" t="s">
        <v>16</v>
      </c>
      <c r="C14" s="4">
        <f>[94]Декабрь!AQ34</f>
        <v>-39312.659821760091</v>
      </c>
      <c r="D14" s="1">
        <f>[94]Декабрь!G35</f>
        <v>10447.230000000001</v>
      </c>
      <c r="E14" s="4">
        <f>[94]Декабрь!AM35</f>
        <v>12771.671400000001</v>
      </c>
      <c r="F14" s="1"/>
      <c r="G14" s="1">
        <f>[94]Декабрь!AO35</f>
        <v>0</v>
      </c>
      <c r="H14" s="1"/>
      <c r="I14" s="4">
        <f>C14+D14-E14-G14</f>
        <v>-41637.101221760087</v>
      </c>
    </row>
    <row r="15" spans="2:9" x14ac:dyDescent="0.25">
      <c r="B15" s="1" t="s">
        <v>17</v>
      </c>
      <c r="C15" s="4">
        <f>[94]Декабрь!AQ35</f>
        <v>-41637.101221760087</v>
      </c>
      <c r="D15" s="1">
        <f>[94]Декабрь!G36</f>
        <v>9522.1</v>
      </c>
      <c r="E15" s="4">
        <f>[94]Декабрь!AM36</f>
        <v>12503.199520000002</v>
      </c>
      <c r="F15" s="1"/>
      <c r="G15" s="1">
        <f>[94]Декабрь!AO36</f>
        <v>0</v>
      </c>
      <c r="H15" s="1"/>
      <c r="I15" s="4">
        <f>C15+D15-E15-G15</f>
        <v>-44618.200741760091</v>
      </c>
    </row>
    <row r="16" spans="2:9" x14ac:dyDescent="0.25">
      <c r="B16" s="1" t="s">
        <v>18</v>
      </c>
      <c r="C16" s="4">
        <f>[94]Декабрь!AQ36</f>
        <v>-44618.200741760091</v>
      </c>
      <c r="D16" s="1">
        <f>[94]Декабрь!G37</f>
        <v>9546.42</v>
      </c>
      <c r="E16" s="4">
        <f>[94]Декабрь!AM37</f>
        <v>12548.970480000002</v>
      </c>
      <c r="F16" s="1"/>
      <c r="G16" s="1">
        <f>[94]Декабрь!AO37</f>
        <v>0</v>
      </c>
      <c r="H16" s="1"/>
      <c r="I16" s="4">
        <f>C16+D16-E16-G16</f>
        <v>-47620.751221760096</v>
      </c>
    </row>
    <row r="17" spans="2:9" x14ac:dyDescent="0.25">
      <c r="B17" s="1" t="s">
        <v>20</v>
      </c>
      <c r="C17" s="4">
        <f>[94]Декабрь!AQ37</f>
        <v>-47620.751221760096</v>
      </c>
      <c r="D17" s="1">
        <f>[94]Декабрь!G38</f>
        <v>9546.42</v>
      </c>
      <c r="E17" s="4">
        <f>[94]Декабрь!AM38</f>
        <v>12548.970480000002</v>
      </c>
      <c r="F17" s="1"/>
      <c r="G17" s="1">
        <f>[94]Декабрь!AO38</f>
        <v>0</v>
      </c>
      <c r="H17" s="1"/>
      <c r="I17" s="4">
        <f>C17+D17-E17-G17</f>
        <v>-50623.301701760101</v>
      </c>
    </row>
    <row r="18" spans="2:9" x14ac:dyDescent="0.25">
      <c r="B18" s="1" t="s">
        <v>22</v>
      </c>
      <c r="C18" s="4">
        <f>[94]Декабрь!AQ38</f>
        <v>-50623.301701760101</v>
      </c>
      <c r="D18" s="1">
        <f>[94]Декабрь!G39</f>
        <v>6381.2199999999993</v>
      </c>
      <c r="E18" s="4">
        <f>[94]Декабрь!AM39</f>
        <v>11647.65784</v>
      </c>
      <c r="F18" s="1"/>
      <c r="G18" s="1">
        <f>[94]Декабрь!AO39</f>
        <v>0</v>
      </c>
      <c r="H18" s="1"/>
      <c r="I18" s="4">
        <f>C18+D18-E18-G18</f>
        <v>-55889.7395417601</v>
      </c>
    </row>
    <row r="19" spans="2:9" x14ac:dyDescent="0.25">
      <c r="B19" s="1" t="s">
        <v>23</v>
      </c>
      <c r="C19" s="4">
        <f>[94]Декабрь!AQ39</f>
        <v>-55389.7395417601</v>
      </c>
      <c r="D19" s="1">
        <f>[94]Декабрь!G40</f>
        <v>6668.6900000000005</v>
      </c>
      <c r="E19" s="4">
        <f>[94]Декабрь!AM40</f>
        <v>11772.941000000003</v>
      </c>
      <c r="F19" s="1"/>
      <c r="G19" s="1">
        <f>[94]Декабрь!AO40</f>
        <v>0</v>
      </c>
      <c r="H19" s="1"/>
      <c r="I19" s="4">
        <f>C19+D19-E19-G19</f>
        <v>-60493.990541760097</v>
      </c>
    </row>
    <row r="20" spans="2:9" x14ac:dyDescent="0.25">
      <c r="B20" s="1" t="s">
        <v>53</v>
      </c>
      <c r="C20" s="4">
        <f>[94]Декабрь!AQ40</f>
        <v>-59993.990541760097</v>
      </c>
      <c r="D20" s="1">
        <f>[94]Декабрь!G41</f>
        <v>6922.28</v>
      </c>
      <c r="E20" s="4">
        <f>[94]Декабрь!AM41</f>
        <v>11842.993760000001</v>
      </c>
      <c r="F20" s="1"/>
      <c r="G20" s="1">
        <f>[94]Декабрь!AO41</f>
        <v>0</v>
      </c>
      <c r="H20" s="1"/>
      <c r="I20" s="4">
        <f>C20+D20-E20-G20</f>
        <v>-64914.704301760095</v>
      </c>
    </row>
    <row r="21" spans="2:9" x14ac:dyDescent="0.25">
      <c r="B21" s="1" t="s">
        <v>11</v>
      </c>
      <c r="C21" s="4">
        <f>[94]Декабрь!AQ41</f>
        <v>-64414.704301760095</v>
      </c>
      <c r="D21" s="1">
        <f>[94]Декабрь!G42</f>
        <v>6956.17</v>
      </c>
      <c r="E21" s="4">
        <f>[94]Декабрь!AM42</f>
        <v>13186.204280000002</v>
      </c>
      <c r="F21" s="1"/>
      <c r="G21" s="1">
        <f>[94]Декабрь!AO42</f>
        <v>0</v>
      </c>
      <c r="H21" s="1"/>
      <c r="I21" s="4">
        <f>C21+D21-E21-G21</f>
        <v>-70644.738581760103</v>
      </c>
    </row>
    <row r="22" spans="2:9" x14ac:dyDescent="0.25">
      <c r="B22" s="1" t="s">
        <v>12</v>
      </c>
      <c r="C22" s="4">
        <f>[94]Декабрь!AQ42</f>
        <v>-70144.738581760103</v>
      </c>
      <c r="D22" s="1">
        <f>[94]Декабрь!G43</f>
        <v>5884.97</v>
      </c>
      <c r="E22" s="4">
        <f>[94]Декабрь!AM43</f>
        <v>11471.378119999999</v>
      </c>
      <c r="F22" s="1"/>
      <c r="G22" s="1">
        <f>[94]Декабрь!AO43</f>
        <v>0</v>
      </c>
      <c r="H22" s="1"/>
      <c r="I22" s="4">
        <f>C22+D22-E22-G22</f>
        <v>-75731.146701760095</v>
      </c>
    </row>
    <row r="23" spans="2:9" x14ac:dyDescent="0.25">
      <c r="B23" s="1" t="s">
        <v>13</v>
      </c>
      <c r="C23" s="4">
        <f>[94]Декабрь!AQ43</f>
        <v>-75231.146701760095</v>
      </c>
      <c r="D23" s="1">
        <f>[94]Декабрь!G44</f>
        <v>6185.7899999999991</v>
      </c>
      <c r="E23" s="4">
        <f>[94]Декабрь!AM44</f>
        <v>11622.531000000001</v>
      </c>
      <c r="F23" s="1"/>
      <c r="G23" s="1">
        <f>[94]Декабрь!AO44</f>
        <v>0</v>
      </c>
      <c r="H23" s="1"/>
      <c r="I23" s="4">
        <f>C23+D23-E23-G23</f>
        <v>-80667.887701760104</v>
      </c>
    </row>
    <row r="24" spans="2:9" x14ac:dyDescent="0.25">
      <c r="B24" s="1" t="s">
        <v>14</v>
      </c>
      <c r="C24" s="4">
        <f>[94]Декабрь!AQ44</f>
        <v>-80167.887701760104</v>
      </c>
      <c r="D24" s="1">
        <f>[94]Декабрь!G45</f>
        <v>5606.17</v>
      </c>
      <c r="E24" s="4">
        <f>[94]Декабрь!AM45</f>
        <v>11405.820520000003</v>
      </c>
      <c r="F24" s="1"/>
      <c r="G24" s="1">
        <f>[94]Декабрь!AO45</f>
        <v>0</v>
      </c>
      <c r="H24" s="1"/>
      <c r="I24" s="4">
        <f>C24+D24-E24-G24</f>
        <v>-85967.538221760115</v>
      </c>
    </row>
    <row r="25" spans="2:9" x14ac:dyDescent="0.25">
      <c r="B25" s="1" t="s">
        <v>15</v>
      </c>
      <c r="C25" s="4">
        <f>[94]Декабрь!AQ45</f>
        <v>-85767.538221760115</v>
      </c>
      <c r="D25" s="1">
        <f>[94]Декабрь!G46</f>
        <v>5973.01</v>
      </c>
      <c r="E25" s="4">
        <f>[94]Декабрь!AM46</f>
        <v>11439.322360000002</v>
      </c>
      <c r="F25" s="1"/>
      <c r="G25" s="1">
        <f>[94]Декабрь!AO46</f>
        <v>0</v>
      </c>
      <c r="H25" s="1"/>
      <c r="I25" s="4">
        <f>C25+D25-E25-G25</f>
        <v>-91233.850581760125</v>
      </c>
    </row>
    <row r="26" spans="2:9" x14ac:dyDescent="0.25">
      <c r="B26" s="1" t="s">
        <v>16</v>
      </c>
      <c r="C26" s="4">
        <f>[94]Декабрь!AQ46</f>
        <v>-91033.850581760125</v>
      </c>
      <c r="D26" s="1">
        <f>[94]Декабрь!G47</f>
        <v>5118.59</v>
      </c>
      <c r="E26" s="4">
        <f>[94]Декабрь!AM47</f>
        <v>11209.411880000003</v>
      </c>
      <c r="F26" s="1" t="s">
        <v>56</v>
      </c>
      <c r="G26" s="1">
        <f>[94]Декабрь!AO47</f>
        <v>26002.66</v>
      </c>
      <c r="H26" s="1"/>
      <c r="I26" s="4">
        <f>C26+D26-E26-G26</f>
        <v>-123127.33246176013</v>
      </c>
    </row>
    <row r="27" spans="2:9" x14ac:dyDescent="0.25">
      <c r="B27" s="1" t="s">
        <v>17</v>
      </c>
      <c r="C27" s="4">
        <f>[94]Декабрь!AQ47</f>
        <v>-122927.33246176013</v>
      </c>
      <c r="D27" s="1">
        <f>[94]Декабрь!G48</f>
        <v>6529.79</v>
      </c>
      <c r="E27" s="4">
        <f>[94]Декабрь!AM48</f>
        <v>11624.32172</v>
      </c>
      <c r="F27" s="1"/>
      <c r="G27" s="1">
        <f>[94]Декабрь!AO48</f>
        <v>0</v>
      </c>
      <c r="H27" s="1"/>
      <c r="I27" s="4">
        <f>C27+D27-E27-G27</f>
        <v>-128021.86418176015</v>
      </c>
    </row>
    <row r="28" spans="2:9" x14ac:dyDescent="0.25">
      <c r="B28" s="1"/>
      <c r="C28" s="4"/>
      <c r="D28" s="1"/>
      <c r="E28" s="4"/>
      <c r="F28" s="1"/>
      <c r="G28" s="1"/>
      <c r="H28" s="1"/>
      <c r="I28" s="4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G34" sqref="G34"/>
    </sheetView>
  </sheetViews>
  <sheetFormatPr defaultRowHeight="15" x14ac:dyDescent="0.25"/>
  <cols>
    <col min="2" max="2" width="9.28515625" bestFit="1" customWidth="1"/>
    <col min="3" max="3" width="19.42578125" customWidth="1"/>
    <col min="4" max="4" width="19.42578125" bestFit="1" customWidth="1"/>
    <col min="5" max="5" width="23.42578125" bestFit="1" customWidth="1"/>
    <col min="6" max="6" width="34.28515625" bestFit="1" customWidth="1"/>
    <col min="7" max="7" width="9" bestFit="1" customWidth="1"/>
    <col min="8" max="8" width="11.7109375" customWidth="1"/>
    <col min="9" max="9" width="12.28515625" customWidth="1"/>
  </cols>
  <sheetData>
    <row r="4" spans="2:9" x14ac:dyDescent="0.25">
      <c r="E4" s="2" t="s">
        <v>255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[95]Декабрь!AO29</f>
        <v>797.79182078294252</v>
      </c>
      <c r="D9" s="1">
        <f>[95]Декабрь!G30</f>
        <v>22114.53</v>
      </c>
      <c r="E9" s="4">
        <f>[95]Декабрь!AK30</f>
        <v>16818.372299999999</v>
      </c>
      <c r="F9" s="1"/>
      <c r="G9" s="1">
        <f>[95]Декабрь!AM30</f>
        <v>0</v>
      </c>
      <c r="H9" s="4">
        <f>C9+D9-E9-G9</f>
        <v>6093.9495207829423</v>
      </c>
      <c r="I9" s="1"/>
    </row>
    <row r="10" spans="2:9" x14ac:dyDescent="0.25">
      <c r="B10" s="1" t="s">
        <v>12</v>
      </c>
      <c r="C10" s="4">
        <f>[95]Декабрь!AO30</f>
        <v>6093.9495207829423</v>
      </c>
      <c r="D10" s="1">
        <f>[95]Декабрь!G31</f>
        <v>20962.260000000002</v>
      </c>
      <c r="E10" s="4">
        <f>[95]Декабрь!AK31</f>
        <v>16547.456699999999</v>
      </c>
      <c r="F10" s="1"/>
      <c r="G10" s="1">
        <f>[95]Декабрь!AM31</f>
        <v>0</v>
      </c>
      <c r="H10" s="4">
        <f>C10+D10-E10-G10</f>
        <v>10508.752820782945</v>
      </c>
      <c r="I10" s="1"/>
    </row>
    <row r="11" spans="2:9" x14ac:dyDescent="0.25">
      <c r="B11" s="1" t="s">
        <v>13</v>
      </c>
      <c r="C11" s="4">
        <f>[95]Декабрь!AO31</f>
        <v>10508.752820782945</v>
      </c>
      <c r="D11" s="1">
        <f>[95]Декабрь!G32</f>
        <v>19806.010000000002</v>
      </c>
      <c r="E11" s="4">
        <f>[95]Декабрь!AK32</f>
        <v>17478.712460000002</v>
      </c>
      <c r="F11" s="1"/>
      <c r="G11" s="1">
        <f>[95]Декабрь!AM32</f>
        <v>0</v>
      </c>
      <c r="H11" s="4">
        <f>C11+D11-E11-G11</f>
        <v>12836.050360782945</v>
      </c>
      <c r="I11" s="1"/>
    </row>
    <row r="12" spans="2:9" x14ac:dyDescent="0.25">
      <c r="B12" s="1" t="s">
        <v>14</v>
      </c>
      <c r="C12" s="4">
        <f>[95]Декабрь!AO32</f>
        <v>12836.050360782945</v>
      </c>
      <c r="D12" s="1">
        <f>[95]Декабрь!G33</f>
        <v>22458.84</v>
      </c>
      <c r="E12" s="4">
        <f>[95]Декабрь!AK33</f>
        <v>16816.805899999999</v>
      </c>
      <c r="F12" s="1"/>
      <c r="G12" s="1">
        <f>[95]Декабрь!AM33</f>
        <v>0</v>
      </c>
      <c r="H12" s="4">
        <f>C12+D12-E12-G12</f>
        <v>18478.084460782942</v>
      </c>
      <c r="I12" s="1"/>
    </row>
    <row r="13" spans="2:9" x14ac:dyDescent="0.25">
      <c r="B13" s="1" t="s">
        <v>15</v>
      </c>
      <c r="C13" s="4">
        <f>[95]Декабрь!AO33</f>
        <v>18478.084460782942</v>
      </c>
      <c r="D13" s="1">
        <f>[95]Декабрь!G34</f>
        <v>19515.580000000002</v>
      </c>
      <c r="E13" s="4">
        <f>[95]Декабрь!AK34</f>
        <v>16584.009020000001</v>
      </c>
      <c r="F13" s="1"/>
      <c r="G13" s="1">
        <f>[95]Декабрь!AM34</f>
        <v>0</v>
      </c>
      <c r="H13" s="4">
        <f>C13+D13-E13-G13</f>
        <v>21409.655440782943</v>
      </c>
      <c r="I13" s="1"/>
    </row>
    <row r="14" spans="2:9" x14ac:dyDescent="0.25">
      <c r="B14" s="1" t="s">
        <v>16</v>
      </c>
      <c r="C14" s="4">
        <f>[95]Декабрь!AO34</f>
        <v>21409.655440782943</v>
      </c>
      <c r="D14" s="1">
        <f>[95]Декабрь!G35</f>
        <v>19649.060000000001</v>
      </c>
      <c r="E14" s="4">
        <f>[95]Декабрь!AK35</f>
        <v>16339.385320000001</v>
      </c>
      <c r="F14" s="1" t="s">
        <v>130</v>
      </c>
      <c r="G14" s="1">
        <f>[95]Декабрь!AM35</f>
        <v>58476.4</v>
      </c>
      <c r="H14" s="1"/>
      <c r="I14" s="4">
        <f>C14+D14-E14-G14</f>
        <v>-33757.069879217059</v>
      </c>
    </row>
    <row r="15" spans="2:9" x14ac:dyDescent="0.25">
      <c r="B15" s="1" t="s">
        <v>17</v>
      </c>
      <c r="C15" s="4">
        <f>[95]Декабрь!AO35</f>
        <v>-33757.069879217059</v>
      </c>
      <c r="D15" s="1">
        <f>[95]Декабрь!G36</f>
        <v>20155.899999999998</v>
      </c>
      <c r="E15" s="4">
        <f>[95]Декабрь!AK36</f>
        <v>16738.553939999998</v>
      </c>
      <c r="F15" s="1"/>
      <c r="G15" s="1">
        <f>[95]Декабрь!AM36</f>
        <v>0</v>
      </c>
      <c r="H15" s="1"/>
      <c r="I15" s="4">
        <f>C15+D15-E15-G15</f>
        <v>-30339.723819217059</v>
      </c>
    </row>
    <row r="16" spans="2:9" x14ac:dyDescent="0.25">
      <c r="B16" s="1" t="s">
        <v>18</v>
      </c>
      <c r="C16" s="4">
        <f>[95]Декабрь!AO36</f>
        <v>-30339.723819217059</v>
      </c>
      <c r="D16" s="1">
        <f>[95]Декабрь!G37</f>
        <v>22031.47</v>
      </c>
      <c r="E16" s="4">
        <f>[95]Декабрь!AK37</f>
        <v>16791.83884</v>
      </c>
      <c r="F16" s="1" t="s">
        <v>131</v>
      </c>
      <c r="G16" s="1">
        <f>[95]Декабрь!AM37</f>
        <v>936.44</v>
      </c>
      <c r="H16" s="1"/>
      <c r="I16" s="4">
        <f>C16+D16-E16-G16</f>
        <v>-26036.532659217057</v>
      </c>
    </row>
    <row r="17" spans="2:9" x14ac:dyDescent="0.25">
      <c r="B17" s="1" t="s">
        <v>20</v>
      </c>
      <c r="C17" s="4">
        <f>[95]Декабрь!AO37</f>
        <v>-26036.532659217057</v>
      </c>
      <c r="D17" s="1">
        <f>[95]Декабрь!G38</f>
        <v>19954.690000000002</v>
      </c>
      <c r="E17" s="4">
        <f>[95]Декабрь!AK38</f>
        <v>17283.004919999999</v>
      </c>
      <c r="F17" s="1"/>
      <c r="G17" s="1">
        <v>0</v>
      </c>
      <c r="H17" s="1"/>
      <c r="I17" s="4">
        <f>C17+D17-E17-G17</f>
        <v>-23364.847579217054</v>
      </c>
    </row>
    <row r="18" spans="2:9" x14ac:dyDescent="0.25">
      <c r="B18" s="1" t="s">
        <v>22</v>
      </c>
      <c r="C18" s="4">
        <f>[95]Декабрь!AO38</f>
        <v>-23364.847579217054</v>
      </c>
      <c r="D18" s="1">
        <f>[95]Декабрь!G39</f>
        <v>22252.839999999997</v>
      </c>
      <c r="E18" s="4">
        <f>[95]Декабрь!AK39</f>
        <v>17164.985840000001</v>
      </c>
      <c r="F18" s="1" t="s">
        <v>35</v>
      </c>
      <c r="G18" s="1">
        <v>18340.080000000002</v>
      </c>
      <c r="H18" s="1"/>
      <c r="I18" s="4">
        <f>C18+D18-E18-G18</f>
        <v>-36617.073419217064</v>
      </c>
    </row>
    <row r="19" spans="2:9" x14ac:dyDescent="0.25">
      <c r="B19" s="1" t="s">
        <v>23</v>
      </c>
      <c r="C19" s="4">
        <f>[95]Декабрь!AO39</f>
        <v>-36117.073419217064</v>
      </c>
      <c r="D19" s="1">
        <f>[95]Декабрь!G40</f>
        <v>23387.65</v>
      </c>
      <c r="E19" s="4">
        <f>[95]Декабрь!AK40</f>
        <v>17196.43116</v>
      </c>
      <c r="F19" s="1"/>
      <c r="G19" s="1"/>
      <c r="H19" s="1"/>
      <c r="I19" s="4">
        <f>C19+D19-E19-G19</f>
        <v>-29925.854579217063</v>
      </c>
    </row>
    <row r="20" spans="2:9" x14ac:dyDescent="0.25">
      <c r="B20" s="1" t="s">
        <v>53</v>
      </c>
      <c r="C20" s="4">
        <f>[95]Декабрь!AO40</f>
        <v>-29425.854579217063</v>
      </c>
      <c r="D20" s="1">
        <f>[95]Декабрь!G41</f>
        <v>21768.67</v>
      </c>
      <c r="E20" s="4">
        <f>[95]Декабрь!AK41</f>
        <v>17043.184860000001</v>
      </c>
      <c r="F20" s="1"/>
      <c r="G20" s="1"/>
      <c r="H20" s="1"/>
      <c r="I20" s="4">
        <f>C20+D20-E20-G20</f>
        <v>-24700.369439217066</v>
      </c>
    </row>
    <row r="21" spans="2:9" x14ac:dyDescent="0.25">
      <c r="B21" s="1" t="s">
        <v>11</v>
      </c>
      <c r="C21" s="4">
        <f>[95]Декабрь!AO41</f>
        <v>-24200.369439217066</v>
      </c>
      <c r="D21" s="1">
        <f>[95]Декабрь!G42</f>
        <v>20901.949999999997</v>
      </c>
      <c r="E21" s="4">
        <f>[95]Декабрь!AK42</f>
        <v>18001.58828</v>
      </c>
      <c r="F21" s="1"/>
      <c r="G21" s="1"/>
      <c r="H21" s="1"/>
      <c r="I21" s="4">
        <f>C21+D21-E21-G21</f>
        <v>-21300.007719217068</v>
      </c>
    </row>
    <row r="22" spans="2:9" x14ac:dyDescent="0.25">
      <c r="B22" s="1" t="s">
        <v>12</v>
      </c>
      <c r="C22" s="4">
        <f>[95]Декабрь!AO42</f>
        <v>-20800.007719217068</v>
      </c>
      <c r="D22" s="1">
        <f>[95]Декабрь!G43</f>
        <v>19170.11</v>
      </c>
      <c r="E22" s="4">
        <f>[95]Декабрь!AK43</f>
        <v>16717.12614</v>
      </c>
      <c r="F22" s="1"/>
      <c r="G22" s="1"/>
      <c r="H22" s="1"/>
      <c r="I22" s="4">
        <f>C22+D22-E22-G22</f>
        <v>-18347.023859217068</v>
      </c>
    </row>
    <row r="23" spans="2:9" x14ac:dyDescent="0.25">
      <c r="B23" s="1" t="s">
        <v>13</v>
      </c>
      <c r="C23" s="4">
        <f>[95]Декабрь!AO43</f>
        <v>-17847.023859217068</v>
      </c>
      <c r="D23" s="1">
        <f>[95]Декабрь!G44</f>
        <v>20478.29</v>
      </c>
      <c r="E23" s="4">
        <f>[95]Декабрь!AK44</f>
        <v>17783.750680000001</v>
      </c>
      <c r="F23" s="1"/>
      <c r="G23" s="1"/>
      <c r="H23" s="1"/>
      <c r="I23" s="4">
        <f>C23+D23-E23-G23</f>
        <v>-15152.484539217068</v>
      </c>
    </row>
    <row r="24" spans="2:9" x14ac:dyDescent="0.25">
      <c r="B24" s="1" t="s">
        <v>14</v>
      </c>
      <c r="C24" s="4">
        <f>[95]Декабрь!AO44</f>
        <v>-14652.484539217068</v>
      </c>
      <c r="D24" s="1">
        <f>[95]Декабрь!G45</f>
        <v>20314.29</v>
      </c>
      <c r="E24" s="4">
        <f>[95]Декабрь!AK45</f>
        <v>16638.87528</v>
      </c>
      <c r="F24" s="1"/>
      <c r="G24" s="1"/>
      <c r="H24" s="1"/>
      <c r="I24" s="4">
        <f>C24+D24-E24-G24</f>
        <v>-10977.069819217068</v>
      </c>
    </row>
    <row r="25" spans="2:9" x14ac:dyDescent="0.25">
      <c r="B25" s="1" t="s">
        <v>15</v>
      </c>
      <c r="C25" s="4">
        <f>[95]Декабрь!AO45</f>
        <v>-10777.069819217068</v>
      </c>
      <c r="D25" s="1">
        <f>[95]Декабрь!G46</f>
        <v>21533.68</v>
      </c>
      <c r="E25" s="4">
        <f>[95]Декабрь!AK46</f>
        <v>16830.22452</v>
      </c>
      <c r="F25" s="1"/>
      <c r="G25" s="1"/>
      <c r="H25" s="1"/>
      <c r="I25" s="4">
        <f>C25+D25-E25-G25</f>
        <v>-6073.614339217067</v>
      </c>
    </row>
    <row r="26" spans="2:9" x14ac:dyDescent="0.25">
      <c r="B26" s="1" t="s">
        <v>16</v>
      </c>
      <c r="C26" s="4">
        <f>[95]Декабрь!AO46</f>
        <v>-5873.614339217067</v>
      </c>
      <c r="D26" s="1">
        <f>[95]Декабрь!G47</f>
        <v>25084.02</v>
      </c>
      <c r="E26" s="4">
        <f>[95]Декабрь!AK47</f>
        <v>17417.088460000003</v>
      </c>
      <c r="F26" s="1"/>
      <c r="G26" s="1"/>
      <c r="H26" s="1"/>
      <c r="I26" s="4">
        <f>C26+D26-E26-G26</f>
        <v>1793.3172007829307</v>
      </c>
    </row>
    <row r="27" spans="2:9" x14ac:dyDescent="0.25">
      <c r="B27" s="1" t="s">
        <v>17</v>
      </c>
      <c r="C27" s="4">
        <f>[95]Декабрь!AO47</f>
        <v>1993.3172007829307</v>
      </c>
      <c r="D27" s="1">
        <f>[95]Декабрь!G48</f>
        <v>20128.53</v>
      </c>
      <c r="E27" s="4">
        <f>[95]Декабрь!AK48</f>
        <v>16751.103160000002</v>
      </c>
      <c r="F27" s="1"/>
      <c r="G27" s="1"/>
      <c r="H27" s="1"/>
      <c r="I27" s="4">
        <f>C27+D27-E27-G27</f>
        <v>5370.7440407829272</v>
      </c>
    </row>
  </sheetData>
  <mergeCells count="7">
    <mergeCell ref="B6:B8"/>
    <mergeCell ref="C6:C8"/>
    <mergeCell ref="D6:D8"/>
    <mergeCell ref="H6:I7"/>
    <mergeCell ref="E7:E8"/>
    <mergeCell ref="F7:G7"/>
    <mergeCell ref="E6:G6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30" sqref="E30"/>
    </sheetView>
  </sheetViews>
  <sheetFormatPr defaultRowHeight="15" x14ac:dyDescent="0.25"/>
  <cols>
    <col min="2" max="2" width="9.28515625" bestFit="1" customWidth="1"/>
    <col min="3" max="3" width="13.140625" customWidth="1"/>
    <col min="4" max="4" width="13.5703125" customWidth="1"/>
    <col min="5" max="5" width="12.85546875" customWidth="1"/>
    <col min="6" max="6" width="38.85546875" customWidth="1"/>
    <col min="7" max="7" width="12.28515625" customWidth="1"/>
    <col min="8" max="8" width="14.140625" customWidth="1"/>
    <col min="9" max="9" width="14" customWidth="1"/>
  </cols>
  <sheetData>
    <row r="4" spans="2:9" x14ac:dyDescent="0.25">
      <c r="E4" s="2" t="s">
        <v>256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[96]Декабрь!AQ29</f>
        <v>-143243.08085885656</v>
      </c>
      <c r="D9" s="1">
        <f>[96]Декабрь!G30</f>
        <v>18553.13</v>
      </c>
      <c r="E9" s="4">
        <f>[96]Декабрь!AM30</f>
        <v>11468.685299999999</v>
      </c>
      <c r="F9" s="1"/>
      <c r="G9" s="1">
        <f>[96]Декабрь!AO30</f>
        <v>0</v>
      </c>
      <c r="H9" s="1"/>
      <c r="I9" s="4">
        <f>C9+D9-E9-G9</f>
        <v>-136158.63615885656</v>
      </c>
    </row>
    <row r="10" spans="2:9" x14ac:dyDescent="0.25">
      <c r="B10" s="1" t="s">
        <v>12</v>
      </c>
      <c r="C10" s="4">
        <f>[96]Декабрь!AQ30</f>
        <v>-136158.63615885656</v>
      </c>
      <c r="D10" s="1">
        <f>[96]Декабрь!G31</f>
        <v>18710.47</v>
      </c>
      <c r="E10" s="4">
        <f>[96]Декабрь!AM31</f>
        <v>11576.718479999998</v>
      </c>
      <c r="F10" s="1"/>
      <c r="G10" s="1">
        <f>[96]Декабрь!AO31</f>
        <v>0</v>
      </c>
      <c r="H10" s="1"/>
      <c r="I10" s="4">
        <f>C10+D10-E10-G10</f>
        <v>-129024.88463885656</v>
      </c>
    </row>
    <row r="11" spans="2:9" x14ac:dyDescent="0.25">
      <c r="B11" s="1" t="s">
        <v>13</v>
      </c>
      <c r="C11" s="4">
        <f>[96]Декабрь!AQ31</f>
        <v>-129024.88463885656</v>
      </c>
      <c r="D11" s="1">
        <f>[96]Декабрь!G32</f>
        <v>21108.68</v>
      </c>
      <c r="E11" s="4">
        <f>[96]Декабрь!AM32</f>
        <v>12416.043799999999</v>
      </c>
      <c r="F11" s="1"/>
      <c r="G11" s="1">
        <f>[96]Декабрь!AO32</f>
        <v>0</v>
      </c>
      <c r="H11" s="1"/>
      <c r="I11" s="4">
        <f>C11+D11-E11-G11</f>
        <v>-120332.24843885655</v>
      </c>
    </row>
    <row r="12" spans="2:9" x14ac:dyDescent="0.25">
      <c r="B12" s="1" t="s">
        <v>14</v>
      </c>
      <c r="C12" s="4">
        <f>[96]Декабрь!AQ32</f>
        <v>-120332.24843885655</v>
      </c>
      <c r="D12" s="1">
        <f>[96]Декабрь!G33</f>
        <v>13984.57</v>
      </c>
      <c r="E12" s="4">
        <f>[96]Декабрь!AM33</f>
        <v>11355.269679999999</v>
      </c>
      <c r="F12" s="1"/>
      <c r="G12" s="1">
        <f>[96]Декабрь!AO33</f>
        <v>0</v>
      </c>
      <c r="H12" s="1"/>
      <c r="I12" s="4">
        <f>C12+D12-E12-G12</f>
        <v>-117702.94811885656</v>
      </c>
    </row>
    <row r="13" spans="2:9" x14ac:dyDescent="0.25">
      <c r="B13" s="1" t="s">
        <v>15</v>
      </c>
      <c r="C13" s="4">
        <f>[96]Декабрь!AQ33</f>
        <v>-117702.94811885656</v>
      </c>
      <c r="D13" s="1">
        <f>[96]Декабрь!G34</f>
        <v>21348</v>
      </c>
      <c r="E13" s="4">
        <f>[96]Декабрь!AM34</f>
        <v>11955.9267</v>
      </c>
      <c r="F13" s="1"/>
      <c r="G13" s="1">
        <f>[96]Декабрь!AO34</f>
        <v>0</v>
      </c>
      <c r="H13" s="1"/>
      <c r="I13" s="4">
        <f>C13+D13-E13-G13</f>
        <v>-108310.87481885655</v>
      </c>
    </row>
    <row r="14" spans="2:9" x14ac:dyDescent="0.25">
      <c r="B14" s="1" t="s">
        <v>16</v>
      </c>
      <c r="C14" s="4">
        <f>[96]Декабрь!AQ34</f>
        <v>-108310.87481885655</v>
      </c>
      <c r="D14" s="1">
        <f>[96]Декабрь!G35</f>
        <v>16887.12</v>
      </c>
      <c r="E14" s="4">
        <f>[96]Декабрь!AM35</f>
        <v>10897.306079999998</v>
      </c>
      <c r="F14" s="1"/>
      <c r="G14" s="1">
        <f>[96]Декабрь!AO35</f>
        <v>0</v>
      </c>
      <c r="H14" s="1"/>
      <c r="I14" s="4">
        <f>C14+D14-E14-G14</f>
        <v>-102321.06089885655</v>
      </c>
    </row>
    <row r="15" spans="2:9" x14ac:dyDescent="0.25">
      <c r="B15" s="1" t="s">
        <v>17</v>
      </c>
      <c r="C15" s="4">
        <f>[96]Декабрь!AQ35</f>
        <v>-102321.06089885655</v>
      </c>
      <c r="D15" s="1">
        <f>[96]Декабрь!G36</f>
        <v>16208.43</v>
      </c>
      <c r="E15" s="4">
        <f>[96]Декабрь!AM36</f>
        <v>10906.580059999998</v>
      </c>
      <c r="F15" s="1"/>
      <c r="G15" s="1">
        <f>[96]Декабрь!AO36</f>
        <v>0</v>
      </c>
      <c r="H15" s="1"/>
      <c r="I15" s="4">
        <f>C15+D15-E15-G15</f>
        <v>-97019.210958856551</v>
      </c>
    </row>
    <row r="16" spans="2:9" x14ac:dyDescent="0.25">
      <c r="B16" s="1" t="s">
        <v>18</v>
      </c>
      <c r="C16" s="4">
        <f>[96]Декабрь!AQ36</f>
        <v>-97019.210958856551</v>
      </c>
      <c r="D16" s="1">
        <f>[96]Декабрь!G37</f>
        <v>19217.82</v>
      </c>
      <c r="E16" s="4">
        <f>[96]Декабрь!AM37</f>
        <v>11399.611719999997</v>
      </c>
      <c r="F16" s="1" t="s">
        <v>182</v>
      </c>
      <c r="G16" s="1">
        <f>[96]Декабрь!AO37</f>
        <v>2200.46</v>
      </c>
      <c r="H16" s="1"/>
      <c r="I16" s="4">
        <f>C16+D16-E16-G16</f>
        <v>-91401.462678856566</v>
      </c>
    </row>
    <row r="17" spans="2:9" x14ac:dyDescent="0.25">
      <c r="B17" s="1" t="s">
        <v>20</v>
      </c>
      <c r="C17" s="4">
        <f>[96]Декабрь!AQ37</f>
        <v>-91401.462678856566</v>
      </c>
      <c r="D17" s="1">
        <f>[96]Декабрь!G38</f>
        <v>19951.12</v>
      </c>
      <c r="E17" s="4">
        <f>[96]Декабрь!AM38</f>
        <v>11356.875239999998</v>
      </c>
      <c r="F17" s="1"/>
      <c r="G17" s="1">
        <f>[96]Декабрь!AO38</f>
        <v>0</v>
      </c>
      <c r="H17" s="1"/>
      <c r="I17" s="4">
        <f>C17+D17-E17-G17</f>
        <v>-82807.217918856564</v>
      </c>
    </row>
    <row r="18" spans="2:9" x14ac:dyDescent="0.25">
      <c r="B18" s="1" t="s">
        <v>22</v>
      </c>
      <c r="C18" s="4">
        <f>[96]Декабрь!AQ38</f>
        <v>-82807.217918856564</v>
      </c>
      <c r="D18" s="1">
        <f>[96]Декабрь!G39</f>
        <v>17101.310000000001</v>
      </c>
      <c r="E18" s="4">
        <f>[96]Декабрь!AM39</f>
        <v>10973.881559999998</v>
      </c>
      <c r="F18" s="1"/>
      <c r="G18" s="1">
        <f>[96]Декабрь!AO39</f>
        <v>0</v>
      </c>
      <c r="H18" s="1"/>
      <c r="I18" s="4">
        <f>C18+D18-E18-G18</f>
        <v>-76679.789478856561</v>
      </c>
    </row>
    <row r="19" spans="2:9" x14ac:dyDescent="0.25">
      <c r="B19" s="1" t="s">
        <v>23</v>
      </c>
      <c r="C19" s="4">
        <f>[96]Декабрь!AQ39</f>
        <v>-76679.789478856561</v>
      </c>
      <c r="D19" s="1">
        <f>[96]Декабрь!G40</f>
        <v>17055.439999999999</v>
      </c>
      <c r="E19" s="4">
        <f>[96]Декабрь!AM40</f>
        <v>10866.962039999999</v>
      </c>
      <c r="F19" s="1"/>
      <c r="G19" s="1">
        <f>[96]Декабрь!AO40</f>
        <v>0</v>
      </c>
      <c r="H19" s="1"/>
      <c r="I19" s="4">
        <f>C19+D19-E19-G19</f>
        <v>-70491.311518856557</v>
      </c>
    </row>
    <row r="20" spans="2:9" x14ac:dyDescent="0.25">
      <c r="B20" s="1" t="s">
        <v>53</v>
      </c>
      <c r="C20" s="4">
        <f>[96]Декабрь!AQ40</f>
        <v>-70491.311518856557</v>
      </c>
      <c r="D20" s="1">
        <f>[96]Декабрь!G41</f>
        <v>17318.82</v>
      </c>
      <c r="E20" s="4">
        <f>[96]Декабрь!AM41</f>
        <v>10995.558439999999</v>
      </c>
      <c r="F20" s="1"/>
      <c r="G20" s="1">
        <f>[96]Декабрь!AO41</f>
        <v>0</v>
      </c>
      <c r="H20" s="1"/>
      <c r="I20" s="4">
        <f>C20+D20-E20-G20</f>
        <v>-64168.049958856558</v>
      </c>
    </row>
    <row r="21" spans="2:9" x14ac:dyDescent="0.25">
      <c r="B21" s="1" t="s">
        <v>11</v>
      </c>
      <c r="C21" s="4">
        <f>[96]Декабрь!AQ41</f>
        <v>-64168.049958856558</v>
      </c>
      <c r="D21" s="1">
        <f>[96]Декабрь!G42</f>
        <v>20177.669999999998</v>
      </c>
      <c r="E21" s="4">
        <f>[96]Декабрь!AM42</f>
        <v>11507.028119999999</v>
      </c>
      <c r="F21" s="1"/>
      <c r="G21" s="1">
        <f>[96]Декабрь!AO42</f>
        <v>0</v>
      </c>
      <c r="H21" s="1"/>
      <c r="I21" s="4">
        <f>C21+D21-E21-G21</f>
        <v>-55497.408078856562</v>
      </c>
    </row>
    <row r="22" spans="2:9" x14ac:dyDescent="0.25">
      <c r="B22" s="1" t="s">
        <v>12</v>
      </c>
      <c r="C22" s="4">
        <f>[96]Декабрь!AQ42</f>
        <v>-55497.408078856562</v>
      </c>
      <c r="D22" s="1">
        <f>[96]Декабрь!G43</f>
        <v>12597.98</v>
      </c>
      <c r="E22" s="4">
        <f>[96]Декабрь!AM43</f>
        <v>10207.940559999999</v>
      </c>
      <c r="F22" s="1"/>
      <c r="G22" s="1">
        <f>[96]Декабрь!AO43</f>
        <v>0</v>
      </c>
      <c r="H22" s="1"/>
      <c r="I22" s="4">
        <f>C22+D22-E22-G22</f>
        <v>-53107.368638856569</v>
      </c>
    </row>
    <row r="23" spans="2:9" x14ac:dyDescent="0.25">
      <c r="B23" s="1" t="s">
        <v>13</v>
      </c>
      <c r="C23" s="4">
        <f>[96]Декабрь!AQ43</f>
        <v>-53107.368638856569</v>
      </c>
      <c r="D23" s="1">
        <f>[96]Декабрь!G44</f>
        <v>19921.490000000002</v>
      </c>
      <c r="E23" s="4">
        <f>[96]Декабрь!AM44</f>
        <v>11285.4287</v>
      </c>
      <c r="F23" s="1"/>
      <c r="G23" s="1">
        <f>[96]Декабрь!AO44</f>
        <v>0</v>
      </c>
      <c r="H23" s="1"/>
      <c r="I23" s="4">
        <f>C23+D23-E23-G23</f>
        <v>-44471.307338856568</v>
      </c>
    </row>
    <row r="24" spans="2:9" x14ac:dyDescent="0.25">
      <c r="B24" s="1" t="s">
        <v>14</v>
      </c>
      <c r="C24" s="4">
        <f>[96]Декабрь!AQ44</f>
        <v>-44471.307338856568</v>
      </c>
      <c r="D24" s="1">
        <f>[96]Декабрь!G45</f>
        <v>16682.63</v>
      </c>
      <c r="E24" s="4">
        <f>[96]Декабрь!AM45</f>
        <v>10796.133199999998</v>
      </c>
      <c r="F24" s="1"/>
      <c r="G24" s="1">
        <f>[96]Декабрь!AO45</f>
        <v>0</v>
      </c>
      <c r="H24" s="1"/>
      <c r="I24" s="4">
        <f>C24+D24-E24-G24</f>
        <v>-38584.810538856567</v>
      </c>
    </row>
    <row r="25" spans="2:9" x14ac:dyDescent="0.25">
      <c r="B25" s="1" t="s">
        <v>15</v>
      </c>
      <c r="C25" s="4">
        <f>[96]Декабрь!AQ45</f>
        <v>-38584.810538856567</v>
      </c>
      <c r="D25" s="1">
        <f>[96]Декабрь!G46</f>
        <v>16847.560000000001</v>
      </c>
      <c r="E25" s="4">
        <f>[96]Декабрь!AM46</f>
        <v>10756.436279999998</v>
      </c>
      <c r="F25" s="1"/>
      <c r="G25" s="1">
        <f>[96]Декабрь!AO46</f>
        <v>0</v>
      </c>
      <c r="H25" s="1"/>
      <c r="I25" s="4">
        <f>C25+D25-E25-G25</f>
        <v>-32493.686818856564</v>
      </c>
    </row>
    <row r="26" spans="2:9" x14ac:dyDescent="0.25">
      <c r="B26" s="1" t="s">
        <v>16</v>
      </c>
      <c r="C26" s="4">
        <f>[96]Декабрь!AQ46</f>
        <v>-32493.686818856564</v>
      </c>
      <c r="D26" s="1">
        <f>[96]Декабрь!G47</f>
        <v>16895.3</v>
      </c>
      <c r="E26" s="4">
        <f>[96]Декабрь!AM47</f>
        <v>18100.848419999998</v>
      </c>
      <c r="F26" s="1"/>
      <c r="G26" s="1">
        <f>[96]Декабрь!AO47</f>
        <v>0</v>
      </c>
      <c r="H26" s="1"/>
      <c r="I26" s="4">
        <f>C26+D26-E26-G26</f>
        <v>-33699.235238856563</v>
      </c>
    </row>
    <row r="27" spans="2:9" x14ac:dyDescent="0.25">
      <c r="B27" s="1" t="s">
        <v>17</v>
      </c>
      <c r="C27" s="4">
        <f>[96]Декабрь!AQ47</f>
        <v>-33699.235238856563</v>
      </c>
      <c r="D27" s="1">
        <f>[96]Декабрь!G48</f>
        <v>18257.689999999999</v>
      </c>
      <c r="E27" s="4">
        <f>[96]Декабрь!AM48</f>
        <v>11113.955919999999</v>
      </c>
      <c r="F27" s="1"/>
      <c r="G27" s="1">
        <f>[96]Декабрь!AO48</f>
        <v>0</v>
      </c>
      <c r="H27" s="1"/>
      <c r="I27" s="4">
        <f>C27+D27-E27-G27</f>
        <v>-26555.501158856561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workbookViewId="0">
      <selection activeCell="D32" sqref="D32"/>
    </sheetView>
  </sheetViews>
  <sheetFormatPr defaultRowHeight="15" x14ac:dyDescent="0.25"/>
  <cols>
    <col min="2" max="2" width="9.28515625" bestFit="1" customWidth="1"/>
    <col min="3" max="3" width="20.7109375" customWidth="1"/>
    <col min="4" max="4" width="19.42578125" bestFit="1" customWidth="1"/>
    <col min="5" max="5" width="23.42578125" bestFit="1" customWidth="1"/>
    <col min="6" max="6" width="34.85546875" bestFit="1" customWidth="1"/>
    <col min="7" max="7" width="11.140625" customWidth="1"/>
    <col min="8" max="8" width="10.140625" customWidth="1"/>
    <col min="9" max="9" width="10.28515625" bestFit="1" customWidth="1"/>
  </cols>
  <sheetData>
    <row r="4" spans="2:9" x14ac:dyDescent="0.25">
      <c r="E4" s="2" t="s">
        <v>257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[97]Декабрь!AO29</f>
        <v>-109263.95353864337</v>
      </c>
      <c r="D9" s="1">
        <f>[97]Декабрь!G30</f>
        <v>52381.7</v>
      </c>
      <c r="E9" s="4">
        <f>[97]Декабрь!AK30</f>
        <v>48639.789039999996</v>
      </c>
      <c r="F9" s="1"/>
      <c r="G9" s="1">
        <f>[97]Декабрь!AM30</f>
        <v>0</v>
      </c>
      <c r="H9" s="1"/>
      <c r="I9" s="4">
        <f>C9+D9-E9-G9</f>
        <v>-105522.04257864336</v>
      </c>
    </row>
    <row r="10" spans="2:9" x14ac:dyDescent="0.25">
      <c r="B10" s="1" t="s">
        <v>12</v>
      </c>
      <c r="C10" s="4">
        <f>[97]Декабрь!AO30</f>
        <v>-105522.04257864336</v>
      </c>
      <c r="D10" s="1">
        <f>[97]Декабрь!G31</f>
        <v>56296.45</v>
      </c>
      <c r="E10" s="4">
        <f>[97]Декабрь!AK31</f>
        <v>49163.187959999996</v>
      </c>
      <c r="F10" s="1"/>
      <c r="G10" s="1">
        <f>[97]Декабрь!AM31</f>
        <v>0</v>
      </c>
      <c r="H10" s="1"/>
      <c r="I10" s="4">
        <f>C10+D10-E10-G10</f>
        <v>-98388.780538643361</v>
      </c>
    </row>
    <row r="11" spans="2:9" x14ac:dyDescent="0.25">
      <c r="B11" s="1" t="s">
        <v>13</v>
      </c>
      <c r="C11" s="4">
        <f>[97]Декабрь!AO31</f>
        <v>-98388.780538643361</v>
      </c>
      <c r="D11" s="1">
        <f>[97]Декабрь!G32</f>
        <v>50705.24</v>
      </c>
      <c r="E11" s="4">
        <f>[97]Декабрь!AK32</f>
        <v>48091.73799999999</v>
      </c>
      <c r="F11" s="1"/>
      <c r="G11" s="1">
        <f>[97]Декабрь!AM32</f>
        <v>0</v>
      </c>
      <c r="H11" s="1"/>
      <c r="I11" s="4">
        <f>C11+D11-E11-G11</f>
        <v>-95775.278538643353</v>
      </c>
    </row>
    <row r="12" spans="2:9" x14ac:dyDescent="0.25">
      <c r="B12" s="1" t="s">
        <v>14</v>
      </c>
      <c r="C12" s="4">
        <f>[97]Декабрь!AO32</f>
        <v>-95775.278538643353</v>
      </c>
      <c r="D12" s="1">
        <f>[97]Декабрь!G33</f>
        <v>48855.93</v>
      </c>
      <c r="E12" s="4">
        <f>[97]Декабрь!AK33</f>
        <v>47960.019559999993</v>
      </c>
      <c r="F12" s="1" t="s">
        <v>132</v>
      </c>
      <c r="G12" s="1">
        <f>[97]Декабрь!AM33</f>
        <v>6272.1</v>
      </c>
      <c r="H12" s="1"/>
      <c r="I12" s="4">
        <f>C12+D12-E12-G12</f>
        <v>-101151.46809864335</v>
      </c>
    </row>
    <row r="13" spans="2:9" x14ac:dyDescent="0.25">
      <c r="B13" s="1" t="s">
        <v>15</v>
      </c>
      <c r="C13" s="4">
        <f>[97]Декабрь!AO33</f>
        <v>-101151.46809864335</v>
      </c>
      <c r="D13" s="1">
        <f>[97]Декабрь!G34</f>
        <v>50144.72</v>
      </c>
      <c r="E13" s="4">
        <f>[97]Декабрь!AK34</f>
        <v>48143.683599999997</v>
      </c>
      <c r="F13" s="1"/>
      <c r="G13" s="1">
        <f>[97]Декабрь!AM34</f>
        <v>0</v>
      </c>
      <c r="H13" s="1"/>
      <c r="I13" s="4">
        <f>C13+D13-E13-G13</f>
        <v>-99150.43169864334</v>
      </c>
    </row>
    <row r="14" spans="2:9" x14ac:dyDescent="0.25">
      <c r="B14" s="1" t="s">
        <v>16</v>
      </c>
      <c r="C14" s="4">
        <f>[97]Декабрь!AO34</f>
        <v>-99150.43169864334</v>
      </c>
      <c r="D14" s="1">
        <f>[97]Декабрь!G35</f>
        <v>59510.94</v>
      </c>
      <c r="E14" s="4">
        <f>[97]Декабрь!AK35</f>
        <v>54958.929680000001</v>
      </c>
      <c r="F14" s="1"/>
      <c r="G14" s="1">
        <f>[97]Декабрь!AM35</f>
        <v>0</v>
      </c>
      <c r="H14" s="1"/>
      <c r="I14" s="4">
        <f>C14+D14-E14-G14</f>
        <v>-94598.421378643339</v>
      </c>
    </row>
    <row r="15" spans="2:9" x14ac:dyDescent="0.25">
      <c r="B15" s="1" t="s">
        <v>17</v>
      </c>
      <c r="C15" s="4">
        <f>[97]Декабрь!AO35</f>
        <v>-94598.421378643339</v>
      </c>
      <c r="D15" s="1">
        <f>[97]Декабрь!G36</f>
        <v>53007.979999999996</v>
      </c>
      <c r="E15" s="4">
        <f>[97]Декабрь!AK36</f>
        <v>48326.185119999995</v>
      </c>
      <c r="F15" s="1"/>
      <c r="G15" s="1">
        <f>[97]Декабрь!AM36</f>
        <v>0</v>
      </c>
      <c r="H15" s="1"/>
      <c r="I15" s="4">
        <f>C15+D15-E15-G15</f>
        <v>-89916.626498643338</v>
      </c>
    </row>
    <row r="16" spans="2:9" x14ac:dyDescent="0.25">
      <c r="B16" s="1" t="s">
        <v>18</v>
      </c>
      <c r="C16" s="4">
        <f>[97]Декабрь!AO36</f>
        <v>-89916.626498643338</v>
      </c>
      <c r="D16" s="1">
        <f>[97]Декабрь!G37</f>
        <v>49837.439999999995</v>
      </c>
      <c r="E16" s="4">
        <f>[97]Декабрь!AK37</f>
        <v>47895.528559999992</v>
      </c>
      <c r="F16" s="1"/>
      <c r="G16" s="1">
        <f>[97]Декабрь!AM37</f>
        <v>0</v>
      </c>
      <c r="H16" s="1"/>
      <c r="I16" s="4">
        <f>C16+D16-E16-G16</f>
        <v>-87974.715058643342</v>
      </c>
    </row>
    <row r="17" spans="2:9" x14ac:dyDescent="0.25">
      <c r="B17" s="1" t="s">
        <v>20</v>
      </c>
      <c r="C17" s="4">
        <f>[97]Декабрь!AO37</f>
        <v>-87974.715058643342</v>
      </c>
      <c r="D17" s="1">
        <f>[97]Декабрь!G38</f>
        <v>51313.909999999996</v>
      </c>
      <c r="E17" s="4">
        <f>[97]Декабрь!AK38</f>
        <v>48022.755160000001</v>
      </c>
      <c r="F17" s="1"/>
      <c r="G17" s="1">
        <f>[97]Декабрь!AM38</f>
        <v>0</v>
      </c>
      <c r="H17" s="1"/>
      <c r="I17" s="4">
        <f>C17+D17-E17-G17</f>
        <v>-84683.560218643339</v>
      </c>
    </row>
    <row r="18" spans="2:9" x14ac:dyDescent="0.25">
      <c r="B18" s="1" t="s">
        <v>22</v>
      </c>
      <c r="C18" s="4">
        <f>[97]Декабрь!AO38</f>
        <v>-84683.560218643339</v>
      </c>
      <c r="D18" s="1">
        <f>[97]Декабрь!G39</f>
        <v>174215.24</v>
      </c>
      <c r="E18" s="4">
        <f>[97]Декабрь!AK39</f>
        <v>82321.808799999999</v>
      </c>
      <c r="F18" s="1" t="s">
        <v>133</v>
      </c>
      <c r="G18" s="1">
        <v>80635.48</v>
      </c>
      <c r="H18" s="1"/>
      <c r="I18" s="4">
        <f>C18+D18-E18-G18</f>
        <v>-73425.609018643343</v>
      </c>
    </row>
    <row r="19" spans="2:9" x14ac:dyDescent="0.25">
      <c r="B19" s="1" t="s">
        <v>23</v>
      </c>
      <c r="C19" s="4">
        <f>[97]Декабрь!AO39</f>
        <v>7809.8709813566529</v>
      </c>
      <c r="D19" s="1">
        <f>[97]Декабрь!G40</f>
        <v>106203.05</v>
      </c>
      <c r="E19" s="4">
        <f>[97]Декабрь!AK40</f>
        <v>62530.735959999998</v>
      </c>
      <c r="F19" s="1" t="s">
        <v>134</v>
      </c>
      <c r="G19" s="1">
        <v>126275.4</v>
      </c>
      <c r="H19" s="1"/>
      <c r="I19" s="4">
        <f>C19+D19-E19-G19</f>
        <v>-74793.214978643344</v>
      </c>
    </row>
    <row r="20" spans="2:9" x14ac:dyDescent="0.25">
      <c r="B20" s="1" t="s">
        <v>53</v>
      </c>
      <c r="C20" s="4">
        <f>[97]Декабрь!AO40</f>
        <v>-154828.69497864335</v>
      </c>
      <c r="D20" s="1">
        <f>[97]Декабрь!G41</f>
        <v>82234.8</v>
      </c>
      <c r="E20" s="4">
        <f>[97]Декабрь!AK41</f>
        <v>56504.642959999997</v>
      </c>
      <c r="F20" s="1" t="s">
        <v>135</v>
      </c>
      <c r="G20" s="1">
        <f>16086.52+11931.26</f>
        <v>28017.78</v>
      </c>
      <c r="H20" s="1"/>
      <c r="I20" s="4">
        <f>C20+D20-E20-G20</f>
        <v>-157116.31793864333</v>
      </c>
    </row>
    <row r="21" spans="2:9" x14ac:dyDescent="0.25">
      <c r="B21" s="1" t="s">
        <v>11</v>
      </c>
      <c r="C21" s="4">
        <f>[97]Декабрь!AO41</f>
        <v>-156516.31793864333</v>
      </c>
      <c r="D21" s="1">
        <f>[97]Декабрь!G42</f>
        <v>79668.86</v>
      </c>
      <c r="E21" s="4">
        <f>[97]Декабрь!AK42</f>
        <v>56836.834959999993</v>
      </c>
      <c r="F21" s="1"/>
      <c r="G21" s="1"/>
      <c r="H21" s="1"/>
      <c r="I21" s="4">
        <f>C21+D21-E21-G21</f>
        <v>-133684.29289864333</v>
      </c>
    </row>
    <row r="22" spans="2:9" x14ac:dyDescent="0.25">
      <c r="B22" s="1" t="s">
        <v>12</v>
      </c>
      <c r="C22" s="4">
        <f>[97]Декабрь!AO42</f>
        <v>-133084.29289864333</v>
      </c>
      <c r="D22" s="1">
        <f>[97]Декабрь!G43</f>
        <v>65508.14</v>
      </c>
      <c r="E22" s="4">
        <f>[97]Декабрь!AK43</f>
        <v>51849.237519999995</v>
      </c>
      <c r="F22" s="1"/>
      <c r="G22" s="1"/>
      <c r="H22" s="1"/>
      <c r="I22" s="4">
        <f>C22+D22-E22-G22</f>
        <v>-119425.39041864332</v>
      </c>
    </row>
    <row r="23" spans="2:9" x14ac:dyDescent="0.25">
      <c r="B23" s="1" t="s">
        <v>13</v>
      </c>
      <c r="C23" s="4">
        <f>[97]Декабрь!AO43</f>
        <v>-118825.39041864332</v>
      </c>
      <c r="D23" s="1">
        <f>[97]Декабрь!G44</f>
        <v>67627.17</v>
      </c>
      <c r="E23" s="4">
        <f>[97]Декабрь!AK44</f>
        <v>52409.687479999993</v>
      </c>
      <c r="F23" s="1"/>
      <c r="G23" s="1"/>
      <c r="H23" s="1"/>
      <c r="I23" s="4">
        <f>C23+D23-E23-G23</f>
        <v>-103607.90789864332</v>
      </c>
    </row>
    <row r="24" spans="2:9" x14ac:dyDescent="0.25">
      <c r="B24" s="1" t="s">
        <v>14</v>
      </c>
      <c r="C24" s="4">
        <f>[97]Декабрь!AO44</f>
        <v>-103007.90789864332</v>
      </c>
      <c r="D24" s="1">
        <f>[97]Декабрь!G45</f>
        <v>64210.32</v>
      </c>
      <c r="E24" s="4">
        <f>[97]Декабрь!AK45</f>
        <v>51255.073999999993</v>
      </c>
      <c r="F24" s="1"/>
      <c r="G24" s="1"/>
      <c r="H24" s="1"/>
      <c r="I24" s="4">
        <f>C24+D24-E24-G24</f>
        <v>-90052.661898643302</v>
      </c>
    </row>
    <row r="25" spans="2:9" x14ac:dyDescent="0.25">
      <c r="B25" s="1" t="s">
        <v>15</v>
      </c>
      <c r="C25" s="4">
        <f>[97]Декабрь!AO45</f>
        <v>-90052.661898643302</v>
      </c>
      <c r="D25" s="1">
        <f>[97]Декабрь!G46</f>
        <v>81231.78</v>
      </c>
      <c r="E25" s="4">
        <f>[97]Декабрь!AK46</f>
        <v>57532.087679999997</v>
      </c>
      <c r="F25" s="1"/>
      <c r="G25" s="1"/>
      <c r="H25" s="1"/>
      <c r="I25" s="4">
        <f>C25+D25-E25-G25</f>
        <v>-66352.9695786433</v>
      </c>
    </row>
    <row r="26" spans="2:9" x14ac:dyDescent="0.25">
      <c r="B26" s="1" t="s">
        <v>16</v>
      </c>
      <c r="C26" s="4">
        <f>[97]Декабрь!AO46</f>
        <v>-66352.9695786433</v>
      </c>
      <c r="D26" s="1">
        <f>[97]Декабрь!G47</f>
        <v>69644.5</v>
      </c>
      <c r="E26" s="4">
        <f>[97]Декабрь!AK47</f>
        <v>52486.362240000002</v>
      </c>
      <c r="F26" s="1" t="s">
        <v>258</v>
      </c>
      <c r="G26" s="1">
        <f>[97]Декабрь!AM47</f>
        <v>55211.5</v>
      </c>
      <c r="H26" s="1"/>
      <c r="I26" s="4">
        <f>C26+D26-E26-G26</f>
        <v>-104406.3318186433</v>
      </c>
    </row>
    <row r="27" spans="2:9" x14ac:dyDescent="0.25">
      <c r="B27" s="1" t="s">
        <v>17</v>
      </c>
      <c r="C27" s="4">
        <f>[97]Декабрь!AO47</f>
        <v>-104406.3318186433</v>
      </c>
      <c r="D27" s="1">
        <f>[97]Декабрь!G48</f>
        <v>62078.310000000005</v>
      </c>
      <c r="E27" s="4">
        <f>[97]Декабрь!AK48</f>
        <v>51034.812919999997</v>
      </c>
      <c r="F27" s="1" t="s">
        <v>259</v>
      </c>
      <c r="G27" s="1">
        <f>[97]Декабрь!AM48</f>
        <v>38404.06</v>
      </c>
      <c r="H27" s="1"/>
      <c r="I27" s="4">
        <f>C27+D27-E27-G27</f>
        <v>-131766.89473864328</v>
      </c>
    </row>
    <row r="28" spans="2:9" x14ac:dyDescent="0.25">
      <c r="B28" s="1"/>
      <c r="C28" s="4"/>
      <c r="D28" s="1"/>
      <c r="E28" s="4"/>
      <c r="F28" s="1"/>
      <c r="G28" s="1"/>
      <c r="H28" s="1"/>
      <c r="I28" s="4"/>
    </row>
    <row r="29" spans="2:9" x14ac:dyDescent="0.25">
      <c r="B29" s="1"/>
      <c r="C29" s="4"/>
      <c r="D29" s="1"/>
      <c r="E29" s="4"/>
      <c r="F29" s="1"/>
      <c r="G29" s="1"/>
      <c r="H29" s="1"/>
      <c r="I29" s="4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D30" sqref="D30"/>
    </sheetView>
  </sheetViews>
  <sheetFormatPr defaultRowHeight="15" x14ac:dyDescent="0.25"/>
  <cols>
    <col min="2" max="2" width="9.28515625" bestFit="1" customWidth="1"/>
    <col min="3" max="3" width="18.85546875" customWidth="1"/>
    <col min="4" max="4" width="17.140625" customWidth="1"/>
    <col min="5" max="5" width="19.5703125" customWidth="1"/>
    <col min="6" max="6" width="38.7109375" bestFit="1" customWidth="1"/>
    <col min="7" max="7" width="12.42578125" customWidth="1"/>
    <col min="8" max="8" width="13.42578125" customWidth="1"/>
    <col min="9" max="9" width="15.28515625" customWidth="1"/>
  </cols>
  <sheetData>
    <row r="3" spans="2:9" x14ac:dyDescent="0.25">
      <c r="E3" s="2" t="s">
        <v>260</v>
      </c>
    </row>
    <row r="5" spans="2:9" ht="15" customHeight="1" x14ac:dyDescent="0.25">
      <c r="B5" s="37" t="s">
        <v>165</v>
      </c>
      <c r="C5" s="37" t="s">
        <v>1</v>
      </c>
      <c r="D5" s="37" t="s">
        <v>2</v>
      </c>
      <c r="E5" s="40" t="s">
        <v>3</v>
      </c>
      <c r="F5" s="42"/>
      <c r="G5" s="41"/>
      <c r="H5" s="43" t="s">
        <v>4</v>
      </c>
      <c r="I5" s="44"/>
    </row>
    <row r="6" spans="2:9" ht="15" customHeight="1" x14ac:dyDescent="0.25">
      <c r="B6" s="38"/>
      <c r="C6" s="38"/>
      <c r="D6" s="38"/>
      <c r="E6" s="47" t="s">
        <v>5</v>
      </c>
      <c r="F6" s="40" t="s">
        <v>6</v>
      </c>
      <c r="G6" s="41"/>
      <c r="H6" s="45"/>
      <c r="I6" s="46"/>
    </row>
    <row r="7" spans="2:9" x14ac:dyDescent="0.25">
      <c r="B7" s="39"/>
      <c r="C7" s="39"/>
      <c r="D7" s="39"/>
      <c r="E7" s="4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[98]Декабрь!AP30</f>
        <v>-12340.341441582783</v>
      </c>
      <c r="D8" s="1">
        <f>[98]Декабрь!G31</f>
        <v>6832.75</v>
      </c>
      <c r="E8" s="4">
        <f>[98]Декабрь!AL31</f>
        <v>5584.21828</v>
      </c>
      <c r="F8" s="1"/>
      <c r="G8" s="1">
        <f>[98]Декабрь!AN31</f>
        <v>0</v>
      </c>
      <c r="H8" s="1"/>
      <c r="I8" s="4">
        <f>C8+D8-E8-G8</f>
        <v>-11091.809721582784</v>
      </c>
    </row>
    <row r="9" spans="2:9" x14ac:dyDescent="0.25">
      <c r="B9" s="1" t="s">
        <v>12</v>
      </c>
      <c r="C9" s="4">
        <f>[98]Декабрь!AP31</f>
        <v>-11091.809721582784</v>
      </c>
      <c r="D9" s="1">
        <f>[98]Декабрь!G32</f>
        <v>8076.75</v>
      </c>
      <c r="E9" s="4">
        <f>[98]Декабрь!AL32</f>
        <v>5768.8985999999995</v>
      </c>
      <c r="F9" s="1"/>
      <c r="G9" s="1">
        <f>[98]Декабрь!AN32</f>
        <v>0</v>
      </c>
      <c r="H9" s="1"/>
      <c r="I9" s="4">
        <f>C9+D9-E9-G9</f>
        <v>-8783.9583215827843</v>
      </c>
    </row>
    <row r="10" spans="2:9" x14ac:dyDescent="0.25">
      <c r="B10" s="1" t="s">
        <v>13</v>
      </c>
      <c r="C10" s="4">
        <f>[98]Декабрь!AP32</f>
        <v>-8783.9583215827843</v>
      </c>
      <c r="D10" s="1">
        <f>[98]Декабрь!G33</f>
        <v>7272.2400000000007</v>
      </c>
      <c r="E10" s="4">
        <f>[98]Декабрь!AL33</f>
        <v>5583.9194399999997</v>
      </c>
      <c r="F10" s="1"/>
      <c r="G10" s="1">
        <f>[98]Декабрь!AN33</f>
        <v>0</v>
      </c>
      <c r="H10" s="1"/>
      <c r="I10" s="4">
        <f>C10+D10-E10-G10</f>
        <v>-7095.6377615827832</v>
      </c>
    </row>
    <row r="11" spans="2:9" x14ac:dyDescent="0.25">
      <c r="B11" s="1" t="s">
        <v>14</v>
      </c>
      <c r="C11" s="4">
        <f>[98]Декабрь!AP33</f>
        <v>-7095.6377615827832</v>
      </c>
      <c r="D11" s="1">
        <f>[98]Декабрь!G34</f>
        <v>8489.7200000000012</v>
      </c>
      <c r="E11" s="4">
        <f>[98]Декабрь!AL34</f>
        <v>5962.1681600000002</v>
      </c>
      <c r="F11" s="1"/>
      <c r="G11" s="1">
        <f>[98]Декабрь!AN34</f>
        <v>0</v>
      </c>
      <c r="H11" s="1"/>
      <c r="I11" s="4">
        <f>C11+D11-E11-G11</f>
        <v>-4568.0859215827822</v>
      </c>
    </row>
    <row r="12" spans="2:9" x14ac:dyDescent="0.25">
      <c r="B12" s="1" t="s">
        <v>15</v>
      </c>
      <c r="C12" s="4">
        <f>[98]Декабрь!AP34</f>
        <v>-4568.0859215827822</v>
      </c>
      <c r="D12" s="1">
        <f>[98]Декабрь!G35</f>
        <v>8562.59</v>
      </c>
      <c r="E12" s="4">
        <f>[98]Декабрь!AL35</f>
        <v>5871.6294799999996</v>
      </c>
      <c r="F12" s="1"/>
      <c r="G12" s="1">
        <f>[98]Декабрь!AN35</f>
        <v>0</v>
      </c>
      <c r="H12" s="1"/>
      <c r="I12" s="4">
        <f>C12+D12-E12-G12</f>
        <v>-1877.1254015827817</v>
      </c>
    </row>
    <row r="13" spans="2:9" x14ac:dyDescent="0.25">
      <c r="B13" s="1" t="s">
        <v>16</v>
      </c>
      <c r="C13" s="4">
        <f>[98]Декабрь!AP35</f>
        <v>-1877.1254015827817</v>
      </c>
      <c r="D13" s="1">
        <f>[98]Декабрь!G36</f>
        <v>6647.36</v>
      </c>
      <c r="E13" s="4">
        <f>[98]Декабрь!AL36</f>
        <v>5538.7325599999995</v>
      </c>
      <c r="F13" s="1"/>
      <c r="G13" s="1">
        <f>[98]Декабрь!AN36</f>
        <v>0</v>
      </c>
      <c r="H13" s="1"/>
      <c r="I13" s="4">
        <f>C13+D13-E13-G13</f>
        <v>-768.4979615827815</v>
      </c>
    </row>
    <row r="14" spans="2:9" x14ac:dyDescent="0.25">
      <c r="B14" s="1" t="s">
        <v>17</v>
      </c>
      <c r="C14" s="4">
        <f>[98]Декабрь!AP36</f>
        <v>-768.4979615827815</v>
      </c>
      <c r="D14" s="1">
        <f>[98]Декабрь!G37</f>
        <v>8887.65</v>
      </c>
      <c r="E14" s="4">
        <f>[98]Декабрь!AL37</f>
        <v>5924.9182799999999</v>
      </c>
      <c r="F14" s="1"/>
      <c r="G14" s="1">
        <f>[98]Декабрь!AN37</f>
        <v>0</v>
      </c>
      <c r="H14" s="4">
        <f>[98]Декабрь!AP37</f>
        <v>2194.2337584172183</v>
      </c>
      <c r="I14" s="4"/>
    </row>
    <row r="15" spans="2:9" x14ac:dyDescent="0.25">
      <c r="B15" s="1" t="s">
        <v>18</v>
      </c>
      <c r="C15" s="4">
        <f>[98]Декабрь!AP37</f>
        <v>2194.2337584172183</v>
      </c>
      <c r="D15" s="1">
        <f>[98]Декабрь!G38</f>
        <v>6856</v>
      </c>
      <c r="E15" s="4">
        <f>[98]Декабрь!AL38</f>
        <v>5758.92472</v>
      </c>
      <c r="F15" s="1" t="s">
        <v>136</v>
      </c>
      <c r="G15" s="1">
        <f>[98]Декабрь!AN38</f>
        <v>132763.71</v>
      </c>
      <c r="H15" s="4"/>
      <c r="I15" s="4">
        <f>C15+D15-E15-G15</f>
        <v>-129472.40096158277</v>
      </c>
    </row>
    <row r="16" spans="2:9" x14ac:dyDescent="0.25">
      <c r="B16" s="1" t="s">
        <v>20</v>
      </c>
      <c r="C16" s="4">
        <f>[98]Декабрь!AP38</f>
        <v>-129472.40096158277</v>
      </c>
      <c r="D16" s="1">
        <f>[98]Декабрь!G39</f>
        <v>7684.56</v>
      </c>
      <c r="E16" s="4">
        <f>[98]Декабрь!AL39</f>
        <v>5603.1823199999999</v>
      </c>
      <c r="F16" s="1"/>
      <c r="G16" s="1">
        <f>[98]Декабрь!AN39</f>
        <v>0</v>
      </c>
      <c r="H16" s="4"/>
      <c r="I16" s="4">
        <f>C16+D16-E16-G16</f>
        <v>-127391.02328158278</v>
      </c>
    </row>
    <row r="17" spans="2:9" x14ac:dyDescent="0.25">
      <c r="B17" s="1" t="s">
        <v>22</v>
      </c>
      <c r="C17" s="4">
        <f>[98]Декабрь!AP39</f>
        <v>-127391.02328158278</v>
      </c>
      <c r="D17" s="1">
        <f>[98]Декабрь!G40</f>
        <v>7320.86</v>
      </c>
      <c r="E17" s="4">
        <f>[98]Декабрь!AL40</f>
        <v>5610.5103199999994</v>
      </c>
      <c r="F17" s="1" t="s">
        <v>62</v>
      </c>
      <c r="G17" s="1">
        <v>15532.86</v>
      </c>
      <c r="H17" s="4"/>
      <c r="I17" s="4">
        <f>C17+D17-E17-G17</f>
        <v>-141213.53360158278</v>
      </c>
    </row>
    <row r="18" spans="2:9" x14ac:dyDescent="0.25">
      <c r="B18" s="1" t="s">
        <v>23</v>
      </c>
      <c r="C18" s="4">
        <f>[98]Декабрь!AP40</f>
        <v>-141213.53360158278</v>
      </c>
      <c r="D18" s="1">
        <f>[98]Декабрь!G41</f>
        <v>7656.36</v>
      </c>
      <c r="E18" s="4">
        <f>[98]Декабрь!AL41</f>
        <v>5957.3296799999998</v>
      </c>
      <c r="F18" s="1"/>
      <c r="G18" s="1">
        <v>0</v>
      </c>
      <c r="H18" s="4"/>
      <c r="I18" s="4">
        <f>C18+D18-E18-G18</f>
        <v>-139514.50328158279</v>
      </c>
    </row>
    <row r="19" spans="2:9" x14ac:dyDescent="0.25">
      <c r="B19" s="1" t="s">
        <v>53</v>
      </c>
      <c r="C19" s="4">
        <f>[98]Декабрь!AP41</f>
        <v>-139514.50328158279</v>
      </c>
      <c r="D19" s="1">
        <f>[98]Декабрь!G42</f>
        <v>7109.11</v>
      </c>
      <c r="E19" s="4">
        <f>[98]Декабрь!AL42</f>
        <v>5469.3329199999998</v>
      </c>
      <c r="F19" s="1"/>
      <c r="G19" s="1">
        <v>0</v>
      </c>
      <c r="H19" s="4"/>
      <c r="I19" s="4">
        <f>C19+D19-E19-G19</f>
        <v>-137874.72620158279</v>
      </c>
    </row>
    <row r="20" spans="2:9" x14ac:dyDescent="0.25">
      <c r="B20" s="1" t="s">
        <v>11</v>
      </c>
      <c r="C20" s="4">
        <f>[98]Декабрь!AP42</f>
        <v>-137874.72620158279</v>
      </c>
      <c r="D20" s="1">
        <f>[98]Декабрь!G43</f>
        <v>7064.1</v>
      </c>
      <c r="E20" s="4">
        <f>[98]Декабрь!AL43</f>
        <v>5692.429439999999</v>
      </c>
      <c r="F20" s="1"/>
      <c r="G20" s="1">
        <v>0</v>
      </c>
      <c r="H20" s="4"/>
      <c r="I20" s="4">
        <f>C20+D20-E20-G20</f>
        <v>-136503.05564158279</v>
      </c>
    </row>
    <row r="21" spans="2:9" x14ac:dyDescent="0.25">
      <c r="B21" s="1" t="s">
        <v>12</v>
      </c>
      <c r="C21" s="4">
        <f>[98]Декабрь!AP43</f>
        <v>-136503.05564158279</v>
      </c>
      <c r="D21" s="1">
        <f>[98]Декабрь!G44</f>
        <v>7962.57</v>
      </c>
      <c r="E21" s="4">
        <f>[98]Декабрь!AL44</f>
        <v>5647.8596399999997</v>
      </c>
      <c r="F21" s="1"/>
      <c r="G21" s="1">
        <v>0</v>
      </c>
      <c r="H21" s="4"/>
      <c r="I21" s="4">
        <f>C21+D21-E21-G21</f>
        <v>-134188.34528158279</v>
      </c>
    </row>
    <row r="22" spans="2:9" x14ac:dyDescent="0.25">
      <c r="B22" s="1" t="s">
        <v>13</v>
      </c>
      <c r="C22" s="4">
        <f>[98]Декабрь!AP44</f>
        <v>-134188.34528158279</v>
      </c>
      <c r="D22" s="1">
        <f>[98]Декабрь!G45</f>
        <v>7390.41</v>
      </c>
      <c r="E22" s="4">
        <f>[98]Декабрь!AL45</f>
        <v>5563.3623600000001</v>
      </c>
      <c r="F22" s="1"/>
      <c r="G22" s="1">
        <v>0</v>
      </c>
      <c r="H22" s="4"/>
      <c r="I22" s="4">
        <f>C22+D22-E22-G22</f>
        <v>-132361.29764158279</v>
      </c>
    </row>
    <row r="23" spans="2:9" x14ac:dyDescent="0.25">
      <c r="B23" s="1" t="s">
        <v>14</v>
      </c>
      <c r="C23" s="4">
        <f>[98]Декабрь!AP45</f>
        <v>-132361.29764158279</v>
      </c>
      <c r="D23" s="1">
        <f>[98]Декабрь!G46</f>
        <v>7141.61</v>
      </c>
      <c r="E23" s="4">
        <f>[98]Декабрь!AL46</f>
        <v>5781.0237200000001</v>
      </c>
      <c r="F23" s="1"/>
      <c r="G23" s="1">
        <v>0</v>
      </c>
      <c r="H23" s="4"/>
      <c r="I23" s="4">
        <f>C23+D23-E23-G23</f>
        <v>-131000.71136158278</v>
      </c>
    </row>
    <row r="24" spans="2:9" x14ac:dyDescent="0.25">
      <c r="B24" s="1" t="s">
        <v>15</v>
      </c>
      <c r="C24" s="4">
        <f>[98]Декабрь!AP46</f>
        <v>-131000.71136158278</v>
      </c>
      <c r="D24" s="1">
        <f>[98]Декабрь!G47</f>
        <v>7489.13</v>
      </c>
      <c r="E24" s="4">
        <f>[98]Декабрь!AL47</f>
        <v>5695.5285199999989</v>
      </c>
      <c r="F24" s="1"/>
      <c r="G24" s="1">
        <v>0</v>
      </c>
      <c r="H24" s="4"/>
      <c r="I24" s="4">
        <f>C24+D24-E24-G24</f>
        <v>-129207.10988158277</v>
      </c>
    </row>
    <row r="25" spans="2:9" x14ac:dyDescent="0.25">
      <c r="B25" s="1" t="s">
        <v>16</v>
      </c>
      <c r="C25" s="4">
        <f>[98]Декабрь!AP47</f>
        <v>-129207.10988158277</v>
      </c>
      <c r="D25" s="1">
        <f>[98]Декабрь!G48</f>
        <v>6787.43</v>
      </c>
      <c r="E25" s="4">
        <f>[98]Декабрь!AL48</f>
        <v>5480.9793200000004</v>
      </c>
      <c r="F25" s="1"/>
      <c r="G25" s="1">
        <v>0</v>
      </c>
      <c r="H25" s="4"/>
      <c r="I25" s="4">
        <f>C25+D25-E25-G25</f>
        <v>-127900.65920158276</v>
      </c>
    </row>
    <row r="26" spans="2:9" x14ac:dyDescent="0.25">
      <c r="B26" s="1" t="s">
        <v>17</v>
      </c>
      <c r="C26" s="4">
        <f>[98]Декабрь!AP48</f>
        <v>-127900.65920158276</v>
      </c>
      <c r="D26" s="1">
        <f>[98]Декабрь!G49</f>
        <v>7763.93</v>
      </c>
      <c r="E26" s="4">
        <f>[98]Декабрь!AL49</f>
        <v>5194.9821199999997</v>
      </c>
      <c r="F26" s="1"/>
      <c r="G26" s="1">
        <f>[98]Декабрь!AN49</f>
        <v>0</v>
      </c>
      <c r="H26" s="4"/>
      <c r="I26" s="4">
        <f>C26+D26-E26-G26</f>
        <v>-125331.71132158276</v>
      </c>
    </row>
  </sheetData>
  <mergeCells count="7">
    <mergeCell ref="H5:I6"/>
    <mergeCell ref="E6:E7"/>
    <mergeCell ref="F6:G6"/>
    <mergeCell ref="B5:B7"/>
    <mergeCell ref="C5:C7"/>
    <mergeCell ref="D5:D7"/>
    <mergeCell ref="E5:G5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C34" sqref="C34"/>
    </sheetView>
  </sheetViews>
  <sheetFormatPr defaultRowHeight="15" x14ac:dyDescent="0.25"/>
  <cols>
    <col min="2" max="2" width="9.28515625" bestFit="1" customWidth="1"/>
    <col min="3" max="3" width="18.28515625" customWidth="1"/>
    <col min="4" max="4" width="19.42578125" bestFit="1" customWidth="1"/>
    <col min="5" max="5" width="23.42578125" bestFit="1" customWidth="1"/>
    <col min="6" max="6" width="39.5703125" customWidth="1"/>
    <col min="7" max="7" width="16.7109375" customWidth="1"/>
    <col min="8" max="8" width="13" customWidth="1"/>
    <col min="9" max="9" width="14.7109375" customWidth="1"/>
  </cols>
  <sheetData>
    <row r="4" spans="2:9" x14ac:dyDescent="0.25">
      <c r="E4" s="2" t="s">
        <v>261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[99]Декабрь!AO29</f>
        <v>-31070.85542206289</v>
      </c>
      <c r="D9" s="1">
        <f>[99]Декабрь!G30</f>
        <v>6778.9599999999991</v>
      </c>
      <c r="E9" s="4">
        <f>[99]Декабрь!AK30</f>
        <v>5960.210039999999</v>
      </c>
      <c r="F9" s="1"/>
      <c r="G9" s="1">
        <f>[99]Декабрь!AM30</f>
        <v>0</v>
      </c>
      <c r="H9" s="1"/>
      <c r="I9" s="4">
        <f>C9+D9-E9-G9</f>
        <v>-30252.105462062889</v>
      </c>
    </row>
    <row r="10" spans="2:9" x14ac:dyDescent="0.25">
      <c r="B10" s="1" t="s">
        <v>12</v>
      </c>
      <c r="C10" s="4">
        <f>[99]Декабрь!AO30</f>
        <v>-30252.105462062889</v>
      </c>
      <c r="D10" s="1">
        <f>[99]Декабрь!G31</f>
        <v>7151.24</v>
      </c>
      <c r="E10" s="4">
        <f>[99]Декабрь!AK31</f>
        <v>6078.3082000000004</v>
      </c>
      <c r="F10" s="1"/>
      <c r="G10" s="1">
        <f>[99]Декабрь!AM31</f>
        <v>0</v>
      </c>
      <c r="H10" s="1"/>
      <c r="I10" s="4">
        <f>C10+D10-E10-G10</f>
        <v>-29179.173662062887</v>
      </c>
    </row>
    <row r="11" spans="2:9" x14ac:dyDescent="0.25">
      <c r="B11" s="1" t="s">
        <v>13</v>
      </c>
      <c r="C11" s="4">
        <f>[99]Декабрь!AO31</f>
        <v>-29179.173662062887</v>
      </c>
      <c r="D11" s="1">
        <f>[99]Декабрь!G32</f>
        <v>6421.6900000000005</v>
      </c>
      <c r="E11" s="4">
        <f>[99]Декабрь!AK32</f>
        <v>5850.6110399999998</v>
      </c>
      <c r="F11" s="1" t="s">
        <v>44</v>
      </c>
      <c r="G11" s="1">
        <f>[99]Декабрь!AM32</f>
        <v>22482.52</v>
      </c>
      <c r="H11" s="1"/>
      <c r="I11" s="4">
        <f>C11+D11-E11-G11</f>
        <v>-51090.614702062885</v>
      </c>
    </row>
    <row r="12" spans="2:9" x14ac:dyDescent="0.25">
      <c r="B12" s="1" t="s">
        <v>14</v>
      </c>
      <c r="C12" s="4">
        <f>[99]Декабрь!AO32</f>
        <v>-51090.614702062885</v>
      </c>
      <c r="D12" s="1">
        <f>[99]Декабрь!G33</f>
        <v>6797.48</v>
      </c>
      <c r="E12" s="4">
        <f>[99]Декабрь!AK33</f>
        <v>6002.0743600000005</v>
      </c>
      <c r="F12" s="1"/>
      <c r="G12" s="1">
        <f>[99]Декабрь!AM33</f>
        <v>0</v>
      </c>
      <c r="H12" s="1"/>
      <c r="I12" s="4">
        <f>C12+D12-E12-G12</f>
        <v>-50295.209062062888</v>
      </c>
    </row>
    <row r="13" spans="2:9" x14ac:dyDescent="0.25">
      <c r="B13" s="1" t="s">
        <v>15</v>
      </c>
      <c r="C13" s="4">
        <f>[99]Декабрь!AO33</f>
        <v>-50295.209062062888</v>
      </c>
      <c r="D13" s="1">
        <f>[99]Декабрь!G34</f>
        <v>6268.6</v>
      </c>
      <c r="E13" s="4">
        <f>[99]Декабрь!AK34</f>
        <v>5988.9397200000003</v>
      </c>
      <c r="F13" s="1"/>
      <c r="G13" s="1">
        <f>[99]Декабрь!AM34</f>
        <v>0</v>
      </c>
      <c r="H13" s="1"/>
      <c r="I13" s="4">
        <f>C13+D13-E13-G13</f>
        <v>-50015.548782062891</v>
      </c>
    </row>
    <row r="14" spans="2:9" x14ac:dyDescent="0.25">
      <c r="B14" s="1" t="s">
        <v>16</v>
      </c>
      <c r="C14" s="4">
        <f>[99]Декабрь!AO34</f>
        <v>-50015.548782062891</v>
      </c>
      <c r="D14" s="1">
        <f>[99]Декабрь!G35</f>
        <v>6794.88</v>
      </c>
      <c r="E14" s="4">
        <f>[99]Декабрь!AK35</f>
        <v>5980.3192400000007</v>
      </c>
      <c r="F14" s="1"/>
      <c r="G14" s="1">
        <f>[99]Декабрь!AM35</f>
        <v>0</v>
      </c>
      <c r="H14" s="1"/>
      <c r="I14" s="4">
        <f>C14+D14-E14-G14</f>
        <v>-49200.988022062898</v>
      </c>
    </row>
    <row r="15" spans="2:9" x14ac:dyDescent="0.25">
      <c r="B15" s="1" t="s">
        <v>17</v>
      </c>
      <c r="C15" s="4">
        <f>[99]Декабрь!AO35</f>
        <v>-49200.988022062898</v>
      </c>
      <c r="D15" s="1">
        <f>[99]Декабрь!G36</f>
        <v>7210.85</v>
      </c>
      <c r="E15" s="4">
        <f>[99]Декабрь!AK36</f>
        <v>6513.6551200000004</v>
      </c>
      <c r="F15" s="1"/>
      <c r="G15" s="1">
        <f>[99]Декабрь!AM36</f>
        <v>0</v>
      </c>
      <c r="H15" s="1"/>
      <c r="I15" s="4">
        <f>C15+D15-E15-G15</f>
        <v>-48503.793142062903</v>
      </c>
    </row>
    <row r="16" spans="2:9" x14ac:dyDescent="0.25">
      <c r="B16" s="1" t="s">
        <v>18</v>
      </c>
      <c r="C16" s="4">
        <f>[99]Декабрь!AO36</f>
        <v>-48503.793142062903</v>
      </c>
      <c r="D16" s="1">
        <f>[99]Декабрь!G37</f>
        <v>6183.7199999999993</v>
      </c>
      <c r="E16" s="4">
        <f>[99]Декабрь!AK37</f>
        <v>5797.1390000000001</v>
      </c>
      <c r="F16" s="1" t="s">
        <v>137</v>
      </c>
      <c r="G16" s="1">
        <f>[99]Декабрь!AM37</f>
        <v>936.44</v>
      </c>
      <c r="H16" s="1"/>
      <c r="I16" s="4">
        <f>C16+D16-E16-G16</f>
        <v>-49053.652142062907</v>
      </c>
    </row>
    <row r="17" spans="2:9" x14ac:dyDescent="0.25">
      <c r="B17" s="1" t="s">
        <v>20</v>
      </c>
      <c r="C17" s="4">
        <f>[99]Декабрь!AO37</f>
        <v>-49053.652142062907</v>
      </c>
      <c r="D17" s="1">
        <f>[99]Декабрь!G38</f>
        <v>7038.3099999999995</v>
      </c>
      <c r="E17" s="4">
        <f>[99]Декабрь!AK38</f>
        <v>6029.3095199999998</v>
      </c>
      <c r="F17" s="1"/>
      <c r="G17" s="1">
        <v>0</v>
      </c>
      <c r="H17" s="1"/>
      <c r="I17" s="4">
        <f>C17+D17-E17-G17</f>
        <v>-48044.651662062912</v>
      </c>
    </row>
    <row r="18" spans="2:9" x14ac:dyDescent="0.25">
      <c r="B18" s="1" t="s">
        <v>22</v>
      </c>
      <c r="C18" s="4">
        <f>[99]Декабрь!AO38</f>
        <v>-48044.651662062912</v>
      </c>
      <c r="D18" s="1">
        <f>[99]Декабрь!G39</f>
        <v>6580.7000000000007</v>
      </c>
      <c r="E18" s="4">
        <f>[99]Декабрь!AK39</f>
        <v>6680.8382799999999</v>
      </c>
      <c r="F18" s="1"/>
      <c r="G18" s="1">
        <v>0</v>
      </c>
      <c r="H18" s="1"/>
      <c r="I18" s="4">
        <f>C18+D18-E18-G18</f>
        <v>-48144.789942062911</v>
      </c>
    </row>
    <row r="19" spans="2:9" x14ac:dyDescent="0.25">
      <c r="B19" s="1" t="s">
        <v>23</v>
      </c>
      <c r="C19" s="4">
        <f>[99]Декабрь!AO39</f>
        <v>-48144.789942062911</v>
      </c>
      <c r="D19" s="1">
        <f>[99]Декабрь!G40</f>
        <v>7549.7900000000009</v>
      </c>
      <c r="E19" s="4">
        <f>[99]Декабрь!AK40</f>
        <v>5967.6892000000007</v>
      </c>
      <c r="F19" s="1" t="s">
        <v>138</v>
      </c>
      <c r="G19" s="1">
        <v>8362.86</v>
      </c>
      <c r="H19" s="1"/>
      <c r="I19" s="4">
        <f>C19+D19-E19-G19</f>
        <v>-54925.549142062911</v>
      </c>
    </row>
    <row r="20" spans="2:9" x14ac:dyDescent="0.25">
      <c r="B20" s="1" t="s">
        <v>53</v>
      </c>
      <c r="C20" s="4">
        <f>[99]Декабрь!AO40</f>
        <v>-54925.549142062911</v>
      </c>
      <c r="D20" s="1">
        <f>[99]Декабрь!G41</f>
        <v>6728.2999999999993</v>
      </c>
      <c r="E20" s="4">
        <f>[99]Декабрь!AK41</f>
        <v>6350.2488400000002</v>
      </c>
      <c r="F20" s="1"/>
      <c r="G20" s="1">
        <v>0</v>
      </c>
      <c r="H20" s="1"/>
      <c r="I20" s="4">
        <f>C20+D20-E20-G20</f>
        <v>-54547.497982062909</v>
      </c>
    </row>
    <row r="21" spans="2:9" x14ac:dyDescent="0.25">
      <c r="B21" s="1" t="s">
        <v>11</v>
      </c>
      <c r="C21" s="4">
        <f>[99]Декабрь!AO41</f>
        <v>-54547.497982062909</v>
      </c>
      <c r="D21" s="1">
        <f>[99]Декабрь!G42</f>
        <v>7121.1200000000008</v>
      </c>
      <c r="E21" s="4">
        <f>[99]Декабрь!AK42</f>
        <v>7263.2628400000003</v>
      </c>
      <c r="F21" s="1"/>
      <c r="G21" s="1">
        <f>[99]Декабрь!AM42</f>
        <v>0</v>
      </c>
      <c r="H21" s="1"/>
      <c r="I21" s="4">
        <f>C21+D21-E21-G21</f>
        <v>-54689.640822062909</v>
      </c>
    </row>
    <row r="22" spans="2:9" x14ac:dyDescent="0.25">
      <c r="B22" s="1" t="s">
        <v>12</v>
      </c>
      <c r="C22" s="4">
        <f>[99]Декабрь!AO42</f>
        <v>-39701.310822062907</v>
      </c>
      <c r="D22" s="1">
        <f>[99]Декабрь!G43</f>
        <v>7052.92</v>
      </c>
      <c r="E22" s="4">
        <f>[99]Декабрь!AK43</f>
        <v>6283.1842800000004</v>
      </c>
      <c r="F22" s="1" t="s">
        <v>148</v>
      </c>
      <c r="G22" s="1">
        <f>[99]Декабрь!AM43</f>
        <v>16705.86</v>
      </c>
      <c r="H22" s="1"/>
      <c r="I22" s="4">
        <f>C22+D22-E22-G22</f>
        <v>-55637.435102062911</v>
      </c>
    </row>
    <row r="23" spans="2:9" x14ac:dyDescent="0.25">
      <c r="B23" s="1" t="s">
        <v>13</v>
      </c>
      <c r="C23" s="4">
        <f>[99]Декабрь!AO43</f>
        <v>-55355.635102062908</v>
      </c>
      <c r="D23" s="1">
        <f>[99]Декабрь!G44</f>
        <v>6917.26</v>
      </c>
      <c r="E23" s="4">
        <f>[99]Декабрь!AK44</f>
        <v>6863.27916</v>
      </c>
      <c r="F23" s="1"/>
      <c r="G23" s="1">
        <f>[99]Декабрь!AM44</f>
        <v>0</v>
      </c>
      <c r="H23" s="1"/>
      <c r="I23" s="4">
        <f>C23+D23-E23-G23</f>
        <v>-55301.654262062904</v>
      </c>
    </row>
    <row r="24" spans="2:9" x14ac:dyDescent="0.25">
      <c r="B24" s="1" t="s">
        <v>14</v>
      </c>
      <c r="C24" s="4">
        <f>[99]Декабрь!AO44</f>
        <v>-55301.654262062904</v>
      </c>
      <c r="D24" s="1">
        <f>[99]Декабрь!G45</f>
        <v>6954.7300000000005</v>
      </c>
      <c r="E24" s="4">
        <f>[99]Декабрь!AK45</f>
        <v>8716.1788799999995</v>
      </c>
      <c r="F24" s="1"/>
      <c r="G24" s="1">
        <f>[99]Декабрь!AM45</f>
        <v>0</v>
      </c>
      <c r="H24" s="1"/>
      <c r="I24" s="4">
        <f>C24+D24-E24-G24</f>
        <v>-57063.103142062901</v>
      </c>
    </row>
    <row r="25" spans="2:9" x14ac:dyDescent="0.25">
      <c r="B25" s="1" t="s">
        <v>15</v>
      </c>
      <c r="C25" s="4">
        <f>[99]Декабрь!AO45</f>
        <v>-56516.213142062901</v>
      </c>
      <c r="D25" s="1">
        <f>[99]Декабрь!G46</f>
        <v>11329.77</v>
      </c>
      <c r="E25" s="4">
        <f>[99]Декабрь!AK46</f>
        <v>7169.4684799999995</v>
      </c>
      <c r="F25" s="1"/>
      <c r="G25" s="1">
        <f>[99]Декабрь!AM46</f>
        <v>0</v>
      </c>
      <c r="H25" s="1"/>
      <c r="I25" s="4">
        <f>C25+D25-E25-G25</f>
        <v>-52355.911622062893</v>
      </c>
    </row>
    <row r="26" spans="2:9" x14ac:dyDescent="0.25">
      <c r="B26" s="1" t="s">
        <v>16</v>
      </c>
      <c r="C26" s="4">
        <f>[99]Декабрь!AO46</f>
        <v>-52355.911622062893</v>
      </c>
      <c r="D26" s="1">
        <f>[99]Декабрь!G47</f>
        <v>7048.49</v>
      </c>
      <c r="E26" s="4">
        <f>[99]Декабрь!AK47</f>
        <v>5375.4354400000002</v>
      </c>
      <c r="F26" s="1"/>
      <c r="G26" s="1">
        <f>[99]Декабрь!AM47</f>
        <v>0</v>
      </c>
      <c r="H26" s="1"/>
      <c r="I26" s="4">
        <f>C26+D26-E26-G26</f>
        <v>-50682.857062062896</v>
      </c>
    </row>
    <row r="27" spans="2:9" x14ac:dyDescent="0.25">
      <c r="B27" s="1" t="s">
        <v>17</v>
      </c>
      <c r="C27" s="4">
        <f>[99]Декабрь!AO47</f>
        <v>-50682.857062062896</v>
      </c>
      <c r="D27" s="1">
        <f>[99]Декабрь!G48</f>
        <v>7410.8899999999994</v>
      </c>
      <c r="E27" s="4">
        <f>[99]Декабрь!AK48</f>
        <v>5277.8444799999997</v>
      </c>
      <c r="F27" s="1" t="s">
        <v>262</v>
      </c>
      <c r="G27" s="1">
        <f>[99]Декабрь!AM48</f>
        <v>53371.49</v>
      </c>
      <c r="H27" s="1"/>
      <c r="I27" s="4">
        <f>C27+D27-E27-G27</f>
        <v>-101921.30154206289</v>
      </c>
    </row>
    <row r="28" spans="2:9" x14ac:dyDescent="0.25">
      <c r="B28" s="1"/>
      <c r="C28" s="4"/>
      <c r="D28" s="1"/>
      <c r="E28" s="4"/>
      <c r="F28" s="1"/>
      <c r="G28" s="1"/>
      <c r="H28" s="1"/>
      <c r="I28" s="4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D32" sqref="D32:E32"/>
    </sheetView>
  </sheetViews>
  <sheetFormatPr defaultRowHeight="15" x14ac:dyDescent="0.25"/>
  <cols>
    <col min="2" max="2" width="9.28515625" bestFit="1" customWidth="1"/>
    <col min="3" max="3" width="20.140625" customWidth="1"/>
    <col min="4" max="4" width="19.42578125" bestFit="1" customWidth="1"/>
    <col min="5" max="5" width="23.42578125" bestFit="1" customWidth="1"/>
    <col min="6" max="6" width="30.5703125" customWidth="1"/>
    <col min="7" max="7" width="9" bestFit="1" customWidth="1"/>
    <col min="8" max="9" width="13.140625" customWidth="1"/>
  </cols>
  <sheetData>
    <row r="4" spans="2:9" x14ac:dyDescent="0.25">
      <c r="E4" s="2" t="s">
        <v>263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[100]Декабрь!AP29</f>
        <v>59668.233484321943</v>
      </c>
      <c r="D9" s="1">
        <f>[100]Декабрь!G30</f>
        <v>16499.71</v>
      </c>
      <c r="E9" s="4">
        <f>[100]Декабрь!AL30</f>
        <v>12947.742999999999</v>
      </c>
      <c r="F9" s="1" t="s">
        <v>46</v>
      </c>
      <c r="G9" s="1">
        <f>[100]Декабрь!AN30</f>
        <v>2110.9499999999998</v>
      </c>
      <c r="H9" s="4">
        <f>C9+D9-E9-G9</f>
        <v>61109.250484321936</v>
      </c>
      <c r="I9" s="1"/>
    </row>
    <row r="10" spans="2:9" x14ac:dyDescent="0.25">
      <c r="B10" s="1" t="s">
        <v>12</v>
      </c>
      <c r="C10" s="4">
        <f>[100]Декабрь!AP30</f>
        <v>61109.250484321936</v>
      </c>
      <c r="D10" s="1">
        <f>[100]Декабрь!G31</f>
        <v>16551.82</v>
      </c>
      <c r="E10" s="4">
        <f>[100]Декабрь!AL31</f>
        <v>12379.47208</v>
      </c>
      <c r="F10" s="1"/>
      <c r="G10" s="1">
        <f>[100]Декабрь!AN31</f>
        <v>0</v>
      </c>
      <c r="H10" s="4">
        <f>C10+D10-E10-G10</f>
        <v>65281.598404321943</v>
      </c>
      <c r="I10" s="1"/>
    </row>
    <row r="11" spans="2:9" x14ac:dyDescent="0.25">
      <c r="B11" s="1" t="s">
        <v>13</v>
      </c>
      <c r="C11" s="4">
        <f>[100]Декабрь!AP31</f>
        <v>65281.598404321943</v>
      </c>
      <c r="D11" s="1">
        <f>[100]Декабрь!G32</f>
        <v>14687.46</v>
      </c>
      <c r="E11" s="4">
        <f>[100]Декабрь!AL32</f>
        <v>11811.905759999998</v>
      </c>
      <c r="F11" s="1"/>
      <c r="G11" s="1">
        <f>[100]Декабрь!AN32</f>
        <v>0</v>
      </c>
      <c r="H11" s="4">
        <f>C11+D11-E11-G11</f>
        <v>68157.152644321948</v>
      </c>
      <c r="I11" s="1"/>
    </row>
    <row r="12" spans="2:9" x14ac:dyDescent="0.25">
      <c r="B12" s="1" t="s">
        <v>14</v>
      </c>
      <c r="C12" s="4">
        <f>[100]Декабрь!AP32</f>
        <v>68157.152644321948</v>
      </c>
      <c r="D12" s="1">
        <f>[100]Декабрь!G33</f>
        <v>13768.26</v>
      </c>
      <c r="E12" s="4">
        <f>[100]Декабрь!AL33</f>
        <v>11647.628399999998</v>
      </c>
      <c r="F12" s="1"/>
      <c r="G12" s="1">
        <f>[100]Декабрь!AN33</f>
        <v>0</v>
      </c>
      <c r="H12" s="4">
        <f>C12+D12-E12-G12</f>
        <v>70277.784244321942</v>
      </c>
      <c r="I12" s="1"/>
    </row>
    <row r="13" spans="2:9" x14ac:dyDescent="0.25">
      <c r="B13" s="1" t="s">
        <v>15</v>
      </c>
      <c r="C13" s="4">
        <f>[100]Декабрь!AP33</f>
        <v>70277.784244321942</v>
      </c>
      <c r="D13" s="1">
        <f>[100]Декабрь!G34</f>
        <v>18229.099999999999</v>
      </c>
      <c r="E13" s="4">
        <f>[100]Декабрь!AL34</f>
        <v>13076.701999999997</v>
      </c>
      <c r="F13" s="1"/>
      <c r="G13" s="1">
        <f>[100]Декабрь!AN34</f>
        <v>0</v>
      </c>
      <c r="H13" s="4">
        <f>C13+D13-E13-G13</f>
        <v>75430.182244321943</v>
      </c>
      <c r="I13" s="1"/>
    </row>
    <row r="14" spans="2:9" x14ac:dyDescent="0.25">
      <c r="B14" s="1" t="s">
        <v>16</v>
      </c>
      <c r="C14" s="4">
        <f>[100]Декабрь!AP34</f>
        <v>75430.182244321943</v>
      </c>
      <c r="D14" s="1">
        <f>[100]Декабрь!G35</f>
        <v>15195.8</v>
      </c>
      <c r="E14" s="4">
        <f>[100]Декабрь!AL35</f>
        <v>12076.571599999997</v>
      </c>
      <c r="F14" s="1"/>
      <c r="G14" s="1">
        <f>[100]Декабрь!AN35</f>
        <v>0</v>
      </c>
      <c r="H14" s="4">
        <f>C14+D14-E14-G14</f>
        <v>78549.41064432195</v>
      </c>
      <c r="I14" s="1"/>
    </row>
    <row r="15" spans="2:9" x14ac:dyDescent="0.25">
      <c r="B15" s="1" t="s">
        <v>17</v>
      </c>
      <c r="C15" s="4">
        <f>[100]Декабрь!AP35</f>
        <v>78549.41064432195</v>
      </c>
      <c r="D15" s="1">
        <f>[100]Декабрь!G36</f>
        <v>14106.95</v>
      </c>
      <c r="E15" s="4">
        <f>[100]Декабрь!AL36</f>
        <v>14044.373799999999</v>
      </c>
      <c r="F15" s="1"/>
      <c r="G15" s="1">
        <f>[100]Декабрь!AN36</f>
        <v>0</v>
      </c>
      <c r="H15" s="4">
        <f>C15+D15-E15-G15</f>
        <v>78611.986844321946</v>
      </c>
      <c r="I15" s="1"/>
    </row>
    <row r="16" spans="2:9" x14ac:dyDescent="0.25">
      <c r="B16" s="1" t="s">
        <v>18</v>
      </c>
      <c r="C16" s="4">
        <f>[100]Декабрь!AP36</f>
        <v>78611.986844321946</v>
      </c>
      <c r="D16" s="1">
        <f>[100]Декабрь!G37</f>
        <v>15483.35</v>
      </c>
      <c r="E16" s="4">
        <f>[100]Декабрь!AL37</f>
        <v>11742.750919999999</v>
      </c>
      <c r="F16" s="1"/>
      <c r="G16" s="1">
        <f>[100]Декабрь!AN37</f>
        <v>0</v>
      </c>
      <c r="H16" s="4">
        <f>C16+D16-E16-G16</f>
        <v>82352.58592432196</v>
      </c>
      <c r="I16" s="1"/>
    </row>
    <row r="17" spans="2:9" x14ac:dyDescent="0.25">
      <c r="B17" s="1" t="s">
        <v>20</v>
      </c>
      <c r="C17" s="4">
        <f>[100]Декабрь!AP37</f>
        <v>82352.58592432196</v>
      </c>
      <c r="D17" s="1">
        <f>[100]Декабрь!G38</f>
        <v>16088.330000000002</v>
      </c>
      <c r="E17" s="4">
        <f>[100]Декабрь!AL38</f>
        <v>11988.969079999999</v>
      </c>
      <c r="F17" s="1" t="s">
        <v>21</v>
      </c>
      <c r="G17" s="1">
        <f>[100]Декабрь!AN38</f>
        <v>0</v>
      </c>
      <c r="H17" s="4">
        <f>C17+D17-E17-G17</f>
        <v>86451.946844321967</v>
      </c>
      <c r="I17" s="1"/>
    </row>
    <row r="18" spans="2:9" x14ac:dyDescent="0.25">
      <c r="B18" s="1" t="s">
        <v>22</v>
      </c>
      <c r="C18" s="4">
        <f>[100]Декабрь!AP38</f>
        <v>86451.946844321967</v>
      </c>
      <c r="D18" s="1">
        <f>[100]Декабрь!G39</f>
        <v>15438.26</v>
      </c>
      <c r="E18" s="4">
        <f>[100]Декабрь!AL39</f>
        <v>12068.449519999998</v>
      </c>
      <c r="F18" s="1" t="s">
        <v>35</v>
      </c>
      <c r="G18" s="1">
        <f>32374.52+3161.3</f>
        <v>35535.82</v>
      </c>
      <c r="H18" s="4">
        <f>C18+D18-E18-G18</f>
        <v>54285.937324321967</v>
      </c>
      <c r="I18" s="1"/>
    </row>
    <row r="19" spans="2:9" x14ac:dyDescent="0.25">
      <c r="B19" s="1" t="s">
        <v>23</v>
      </c>
      <c r="C19" s="4">
        <f>[100]Декабрь!AP39</f>
        <v>54285.937324321967</v>
      </c>
      <c r="D19" s="1">
        <f>[100]Декабрь!G40</f>
        <v>13997.039999999999</v>
      </c>
      <c r="E19" s="4">
        <f>[100]Декабрь!AL40</f>
        <v>11514.840959999998</v>
      </c>
      <c r="F19" s="1"/>
      <c r="G19" s="1">
        <v>0</v>
      </c>
      <c r="H19" s="4">
        <f>C19+D19-E19-G19</f>
        <v>56768.136364321967</v>
      </c>
      <c r="I19" s="1"/>
    </row>
    <row r="20" spans="2:9" x14ac:dyDescent="0.25">
      <c r="B20" s="1" t="s">
        <v>53</v>
      </c>
      <c r="C20" s="4">
        <f>[100]Декабрь!AP40</f>
        <v>56768.136364321967</v>
      </c>
      <c r="D20" s="1">
        <f>[100]Декабрь!G41</f>
        <v>13261.96</v>
      </c>
      <c r="E20" s="4">
        <f>[100]Декабрь!AL41</f>
        <v>11290.078719999998</v>
      </c>
      <c r="F20" s="1"/>
      <c r="G20" s="1">
        <v>0</v>
      </c>
      <c r="H20" s="4">
        <f>C20+D20-E20-G20</f>
        <v>58740.017644321975</v>
      </c>
      <c r="I20" s="1"/>
    </row>
    <row r="21" spans="2:9" x14ac:dyDescent="0.25">
      <c r="B21" s="1" t="s">
        <v>11</v>
      </c>
      <c r="C21" s="4">
        <f>[100]Декабрь!AP41</f>
        <v>58740.017644321975</v>
      </c>
      <c r="D21" s="1">
        <f>[100]Декабрь!G42</f>
        <v>14727.17</v>
      </c>
      <c r="E21" s="4">
        <f>[100]Декабрь!AL42</f>
        <v>12589.688599999999</v>
      </c>
      <c r="F21" s="1"/>
      <c r="G21" s="1">
        <v>0</v>
      </c>
      <c r="H21" s="4">
        <f>C21+D21-E21-G21</f>
        <v>60877.499044321979</v>
      </c>
      <c r="I21" s="1"/>
    </row>
    <row r="22" spans="2:9" x14ac:dyDescent="0.25">
      <c r="B22" s="1" t="s">
        <v>12</v>
      </c>
      <c r="C22" s="4">
        <f>[100]Декабрь!AP42</f>
        <v>60877.499044321979</v>
      </c>
      <c r="D22" s="1">
        <f>[100]Декабрь!G43</f>
        <v>15228.42</v>
      </c>
      <c r="E22" s="4">
        <f>[100]Декабрь!AL43</f>
        <v>12339.81648</v>
      </c>
      <c r="F22" s="1"/>
      <c r="G22" s="1">
        <v>0</v>
      </c>
      <c r="H22" s="4">
        <f>C22+D22-E22-G22</f>
        <v>63766.102564321984</v>
      </c>
      <c r="I22" s="1"/>
    </row>
    <row r="23" spans="2:9" x14ac:dyDescent="0.25">
      <c r="B23" s="1" t="s">
        <v>13</v>
      </c>
      <c r="C23" s="4">
        <f>[100]Декабрь!AP43</f>
        <v>63766.102564321984</v>
      </c>
      <c r="D23" s="1">
        <f>[100]Декабрь!G44</f>
        <v>13765.19</v>
      </c>
      <c r="E23" s="4">
        <f>[100]Декабрь!AL44</f>
        <v>12602.666119999998</v>
      </c>
      <c r="F23" s="1"/>
      <c r="G23" s="1">
        <v>0</v>
      </c>
      <c r="H23" s="4">
        <f>C23+D23-E23-G23</f>
        <v>64928.626444321984</v>
      </c>
      <c r="I23" s="1"/>
    </row>
    <row r="24" spans="2:9" x14ac:dyDescent="0.25">
      <c r="B24" s="1" t="s">
        <v>14</v>
      </c>
      <c r="C24" s="4">
        <f>[100]Декабрь!AP44</f>
        <v>64928.626444321984</v>
      </c>
      <c r="D24" s="1">
        <f>[100]Декабрь!G45</f>
        <v>18060.809999999998</v>
      </c>
      <c r="E24" s="4">
        <f>[100]Декабрь!AL45</f>
        <v>13964.624279999998</v>
      </c>
      <c r="F24" s="1"/>
      <c r="G24" s="1">
        <v>0</v>
      </c>
      <c r="H24" s="4">
        <f>C24+D24-E24-G24</f>
        <v>69024.812164321978</v>
      </c>
      <c r="I24" s="1"/>
    </row>
    <row r="25" spans="2:9" x14ac:dyDescent="0.25">
      <c r="B25" s="1" t="s">
        <v>15</v>
      </c>
      <c r="C25" s="4">
        <f>[100]Декабрь!AP45</f>
        <v>69024.812164321978</v>
      </c>
      <c r="D25" s="1">
        <f>[100]Декабрь!G46</f>
        <v>15081.08</v>
      </c>
      <c r="E25" s="4">
        <f>[100]Декабрь!AL46</f>
        <v>10751.408239999999</v>
      </c>
      <c r="F25" s="1" t="s">
        <v>264</v>
      </c>
      <c r="G25" s="1">
        <v>23800.97</v>
      </c>
      <c r="H25" s="4">
        <f>C25+D25-E25-G25</f>
        <v>49553.513924321975</v>
      </c>
      <c r="I25" s="1"/>
    </row>
    <row r="26" spans="2:9" x14ac:dyDescent="0.25">
      <c r="B26" s="1" t="s">
        <v>16</v>
      </c>
      <c r="C26" s="4">
        <f>[100]Декабрь!AP46</f>
        <v>49553.513924321975</v>
      </c>
      <c r="D26" s="1">
        <f>[100]Декабрь!G47</f>
        <v>13870.13</v>
      </c>
      <c r="E26" s="4">
        <f>[100]Декабрь!AL47</f>
        <v>13718.037639999999</v>
      </c>
      <c r="F26" s="1"/>
      <c r="G26" s="1">
        <f>[100]Декабрь!AN47</f>
        <v>0</v>
      </c>
      <c r="H26" s="4">
        <f>C26+D26-E26-G26</f>
        <v>49705.60628432197</v>
      </c>
      <c r="I26" s="1"/>
    </row>
    <row r="27" spans="2:9" x14ac:dyDescent="0.25">
      <c r="B27" s="1" t="s">
        <v>17</v>
      </c>
      <c r="C27" s="4">
        <f>[100]Декабрь!AP47</f>
        <v>49705.60628432197</v>
      </c>
      <c r="D27" s="1">
        <f>[100]Декабрь!G48</f>
        <v>15748.220000000001</v>
      </c>
      <c r="E27" s="4">
        <f>[100]Декабрь!AL48</f>
        <v>11021.504639999999</v>
      </c>
      <c r="F27" s="1"/>
      <c r="G27" s="1">
        <f>[100]Декабрь!AN48</f>
        <v>0</v>
      </c>
      <c r="H27" s="4">
        <f>C27+D27-E27-G27</f>
        <v>54432.321644321972</v>
      </c>
      <c r="I27" s="1"/>
    </row>
  </sheetData>
  <mergeCells count="7">
    <mergeCell ref="C6:C8"/>
    <mergeCell ref="B6:B8"/>
    <mergeCell ref="E6:G6"/>
    <mergeCell ref="H6:I7"/>
    <mergeCell ref="E7:E8"/>
    <mergeCell ref="F7:G7"/>
    <mergeCell ref="D6:D8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G34" sqref="G34"/>
    </sheetView>
  </sheetViews>
  <sheetFormatPr defaultRowHeight="15" x14ac:dyDescent="0.25"/>
  <cols>
    <col min="2" max="2" width="9.28515625" bestFit="1" customWidth="1"/>
    <col min="3" max="3" width="13.7109375" customWidth="1"/>
    <col min="4" max="4" width="15.85546875" customWidth="1"/>
    <col min="5" max="5" width="17.140625" customWidth="1"/>
    <col min="6" max="6" width="34.42578125" bestFit="1" customWidth="1"/>
    <col min="7" max="7" width="12.28515625" customWidth="1"/>
    <col min="8" max="8" width="14.7109375" customWidth="1"/>
    <col min="9" max="9" width="14.140625" customWidth="1"/>
  </cols>
  <sheetData>
    <row r="4" spans="2:9" x14ac:dyDescent="0.25">
      <c r="E4" s="2" t="s">
        <v>265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[101]Декабрь!AT29</f>
        <v>19357.444276586204</v>
      </c>
      <c r="D9" s="1">
        <f>[101]Декабрь!G30+[101]Декабрь!M30+[101]Декабрь!P30</f>
        <v>21406.46</v>
      </c>
      <c r="E9" s="4">
        <f>[101]Декабрь!AP30</f>
        <v>24149.242120000003</v>
      </c>
      <c r="F9" s="1"/>
      <c r="G9" s="1">
        <f>[101]Декабрь!AR30</f>
        <v>0</v>
      </c>
      <c r="H9" s="4">
        <f>C9+D9-E9-G9</f>
        <v>16614.662156586201</v>
      </c>
      <c r="I9" s="1"/>
    </row>
    <row r="10" spans="2:9" x14ac:dyDescent="0.25">
      <c r="B10" s="1" t="s">
        <v>12</v>
      </c>
      <c r="C10" s="4">
        <f>[101]Декабрь!AT30</f>
        <v>16614.662156586201</v>
      </c>
      <c r="D10" s="1">
        <f>[101]Декабрь!G31+[101]Декабрь!M31+[101]Декабрь!P31</f>
        <v>20955.669999999998</v>
      </c>
      <c r="E10" s="4">
        <f>[101]Декабрь!AP31</f>
        <v>23950.591919999999</v>
      </c>
      <c r="F10" s="1"/>
      <c r="G10" s="1">
        <f>[101]Декабрь!AR31</f>
        <v>0</v>
      </c>
      <c r="H10" s="4">
        <f>C10+D10-E10-G10</f>
        <v>13619.7402365862</v>
      </c>
      <c r="I10" s="1"/>
    </row>
    <row r="11" spans="2:9" x14ac:dyDescent="0.25">
      <c r="B11" s="1" t="s">
        <v>13</v>
      </c>
      <c r="C11" s="4">
        <f>[101]Декабрь!AT31</f>
        <v>13619.7402365862</v>
      </c>
      <c r="D11" s="1">
        <f>[101]Декабрь!G32+[101]Декабрь!M32+[101]Декабрь!P32</f>
        <v>24659.609999999997</v>
      </c>
      <c r="E11" s="4">
        <f>[101]Декабрь!AP32</f>
        <v>24737.993119999999</v>
      </c>
      <c r="F11" s="1"/>
      <c r="G11" s="1">
        <f>[101]Декабрь!AR32</f>
        <v>0</v>
      </c>
      <c r="H11" s="4">
        <f>C11+D11-E11-G11</f>
        <v>13541.357116586194</v>
      </c>
      <c r="I11" s="1"/>
    </row>
    <row r="12" spans="2:9" x14ac:dyDescent="0.25">
      <c r="B12" s="1" t="s">
        <v>14</v>
      </c>
      <c r="C12" s="4">
        <f>[101]Декабрь!AT32</f>
        <v>13541.357116586194</v>
      </c>
      <c r="D12" s="1">
        <f>[101]Декабрь!G33+[101]Декабрь!M33+[101]Декабрь!P33</f>
        <v>20940.989999999998</v>
      </c>
      <c r="E12" s="4">
        <f>[101]Декабрь!AP33</f>
        <v>23953.3796</v>
      </c>
      <c r="F12" s="1"/>
      <c r="G12" s="1">
        <f>[101]Декабрь!AR33</f>
        <v>0</v>
      </c>
      <c r="H12" s="4">
        <f>C12+D12-E12-G12</f>
        <v>10528.967516586192</v>
      </c>
      <c r="I12" s="1"/>
    </row>
    <row r="13" spans="2:9" x14ac:dyDescent="0.25">
      <c r="B13" s="1" t="s">
        <v>15</v>
      </c>
      <c r="C13" s="4">
        <f>[101]Декабрь!AT33</f>
        <v>10528.967516586192</v>
      </c>
      <c r="D13" s="1">
        <f>[101]Декабрь!G34+[101]Декабрь!M34+[101]Декабрь!P34</f>
        <v>20799.599999999999</v>
      </c>
      <c r="E13" s="4">
        <f>[101]Декабрь!AP34</f>
        <v>24039.721880000001</v>
      </c>
      <c r="F13" s="1" t="s">
        <v>139</v>
      </c>
      <c r="G13" s="1">
        <f>[101]Декабрь!AR34</f>
        <v>13055.09</v>
      </c>
      <c r="H13" s="1"/>
      <c r="I13" s="4">
        <f>C13+D13-E13-G13</f>
        <v>-5766.2443634138108</v>
      </c>
    </row>
    <row r="14" spans="2:9" x14ac:dyDescent="0.25">
      <c r="B14" s="1" t="s">
        <v>16</v>
      </c>
      <c r="C14" s="4">
        <f>[101]Декабрь!AT34</f>
        <v>-5766.2443634138108</v>
      </c>
      <c r="D14" s="1">
        <f>[101]Декабрь!G35+[101]Декабрь!M35+[101]Декабрь!P35</f>
        <v>22546.62</v>
      </c>
      <c r="E14" s="4">
        <f>[101]Декабрь!AP35</f>
        <v>24683.91044</v>
      </c>
      <c r="F14" s="1" t="s">
        <v>266</v>
      </c>
      <c r="G14" s="1">
        <f>[101]Декабрь!AR35</f>
        <v>78967</v>
      </c>
      <c r="H14" s="1"/>
      <c r="I14" s="4">
        <f>C14+D14-E14-G14</f>
        <v>-86870.534803413815</v>
      </c>
    </row>
    <row r="15" spans="2:9" x14ac:dyDescent="0.25">
      <c r="B15" s="1" t="s">
        <v>17</v>
      </c>
      <c r="C15" s="4">
        <f>[101]Декабрь!AT35</f>
        <v>-86870.534803413815</v>
      </c>
      <c r="D15" s="1">
        <f>[101]Декабрь!G36+[101]Декабрь!M36+[101]Декабрь!P36</f>
        <v>21981.9</v>
      </c>
      <c r="E15" s="4">
        <f>[101]Декабрь!AP36</f>
        <v>24511.346600000001</v>
      </c>
      <c r="F15" s="1"/>
      <c r="G15" s="1">
        <f>[101]Декабрь!AR36</f>
        <v>0</v>
      </c>
      <c r="H15" s="1"/>
      <c r="I15" s="4">
        <f>C15+D15-E15-G15</f>
        <v>-89399.981403413811</v>
      </c>
    </row>
    <row r="16" spans="2:9" x14ac:dyDescent="0.25">
      <c r="B16" s="1" t="s">
        <v>18</v>
      </c>
      <c r="C16" s="4">
        <f>[101]Декабрь!AT36</f>
        <v>-89399.981403413811</v>
      </c>
      <c r="D16" s="1">
        <f>[101]Декабрь!G37+[101]Декабрь!M37+[101]Декабрь!P37</f>
        <v>21247.040000000001</v>
      </c>
      <c r="E16" s="4">
        <f>[101]Декабрь!AP37</f>
        <v>24156.14356</v>
      </c>
      <c r="F16" s="1"/>
      <c r="G16" s="1">
        <f>[101]Декабрь!AR37</f>
        <v>0</v>
      </c>
      <c r="H16" s="1"/>
      <c r="I16" s="4">
        <f>C16+D16-E16-G16</f>
        <v>-92309.084963413799</v>
      </c>
    </row>
    <row r="17" spans="2:9" x14ac:dyDescent="0.25">
      <c r="B17" s="1" t="s">
        <v>20</v>
      </c>
      <c r="C17" s="4">
        <f>[101]Декабрь!AT37</f>
        <v>-92309.084963413799</v>
      </c>
      <c r="D17" s="1">
        <f>[101]Декабрь!G38+[101]Декабрь!M38+[101]Декабрь!P38</f>
        <v>21808</v>
      </c>
      <c r="E17" s="4">
        <f>[101]Декабрь!AP38</f>
        <v>24669.282599999999</v>
      </c>
      <c r="F17" s="1"/>
      <c r="G17" s="1">
        <f>[101]Декабрь!AR38</f>
        <v>0</v>
      </c>
      <c r="H17" s="1"/>
      <c r="I17" s="4">
        <f>C17+D17-E17-G17</f>
        <v>-95170.367563413805</v>
      </c>
    </row>
    <row r="18" spans="2:9" x14ac:dyDescent="0.25">
      <c r="B18" s="1" t="s">
        <v>22</v>
      </c>
      <c r="C18" s="4">
        <f>[101]Декабрь!AT38</f>
        <v>-95170.367563413805</v>
      </c>
      <c r="D18" s="1">
        <f>[101]Декабрь!G39+[101]Декабрь!M39+[101]Декабрь!P39</f>
        <v>13406.84</v>
      </c>
      <c r="E18" s="4">
        <f>[101]Декабрь!AP39</f>
        <v>23571.575080000002</v>
      </c>
      <c r="F18" s="1"/>
      <c r="G18" s="1">
        <f>[101]Декабрь!AR39</f>
        <v>0</v>
      </c>
      <c r="H18" s="1"/>
      <c r="I18" s="4">
        <f>C18+D18-E18-G18</f>
        <v>-105335.10264341382</v>
      </c>
    </row>
    <row r="19" spans="2:9" x14ac:dyDescent="0.25">
      <c r="B19" s="1" t="s">
        <v>23</v>
      </c>
      <c r="C19" s="4">
        <f>[101]Декабрь!AT39</f>
        <v>-105335.10264341382</v>
      </c>
      <c r="D19" s="1">
        <f>[101]Декабрь!G40+[101]Декабрь!M40+[101]Декабрь!P40</f>
        <v>29543.890000000003</v>
      </c>
      <c r="E19" s="4">
        <f>[101]Декабрь!AP40</f>
        <v>27281.476559999999</v>
      </c>
      <c r="F19" s="1"/>
      <c r="G19" s="1">
        <f>[101]Декабрь!AR40</f>
        <v>0</v>
      </c>
      <c r="H19" s="1"/>
      <c r="I19" s="4">
        <f>C19+D19-E19-G19</f>
        <v>-103072.68920341381</v>
      </c>
    </row>
    <row r="20" spans="2:9" x14ac:dyDescent="0.25">
      <c r="B20" s="1" t="s">
        <v>53</v>
      </c>
      <c r="C20" s="4">
        <f>[101]Декабрь!AT40</f>
        <v>-103072.68920341381</v>
      </c>
      <c r="D20" s="1">
        <f>[101]Декабрь!G41+[101]Декабрь!M41+[101]Декабрь!P41</f>
        <v>22310.3</v>
      </c>
      <c r="E20" s="4">
        <f>[101]Декабрь!AP41</f>
        <v>24918.196359999998</v>
      </c>
      <c r="F20" s="1"/>
      <c r="G20" s="1">
        <f>[101]Декабрь!AR41</f>
        <v>0</v>
      </c>
      <c r="H20" s="1"/>
      <c r="I20" s="4">
        <f>C20+D20-E20-G20</f>
        <v>-105680.58556341381</v>
      </c>
    </row>
    <row r="21" spans="2:9" x14ac:dyDescent="0.25">
      <c r="B21" s="1" t="s">
        <v>11</v>
      </c>
      <c r="C21" s="4">
        <f>[101]Декабрь!AT41</f>
        <v>-105680.58556341381</v>
      </c>
      <c r="D21" s="1">
        <f>[101]Декабрь!G42+[101]Декабрь!M42+[101]Декабрь!P42</f>
        <v>19146.100000000002</v>
      </c>
      <c r="E21" s="4">
        <f>[101]Декабрь!AP42</f>
        <v>25831.681320000003</v>
      </c>
      <c r="F21" s="1"/>
      <c r="G21" s="1">
        <f>[101]Декабрь!AR42</f>
        <v>0</v>
      </c>
      <c r="H21" s="1"/>
      <c r="I21" s="4">
        <f>C21+D21-E21-G21</f>
        <v>-112366.16688341381</v>
      </c>
    </row>
    <row r="22" spans="2:9" x14ac:dyDescent="0.25">
      <c r="B22" s="1" t="s">
        <v>12</v>
      </c>
      <c r="C22" s="4">
        <f>[101]Декабрь!AT42</f>
        <v>-112366.16688341381</v>
      </c>
      <c r="D22" s="1">
        <f>[101]Декабрь!G43+[101]Декабрь!M43+[101]Декабрь!P43</f>
        <v>24054.79</v>
      </c>
      <c r="E22" s="4">
        <f>[101]Декабрь!AP43</f>
        <v>26823.368320000001</v>
      </c>
      <c r="F22" s="1"/>
      <c r="G22" s="1">
        <f>[101]Декабрь!AR43</f>
        <v>0</v>
      </c>
      <c r="H22" s="1"/>
      <c r="I22" s="4">
        <f>C22+D22-E22-G22</f>
        <v>-115134.74520341383</v>
      </c>
    </row>
    <row r="23" spans="2:9" x14ac:dyDescent="0.25">
      <c r="B23" s="1" t="s">
        <v>13</v>
      </c>
      <c r="C23" s="4">
        <f>[101]Декабрь!AT43</f>
        <v>-115134.74520341383</v>
      </c>
      <c r="D23" s="1">
        <f>[101]Декабрь!G44+[101]Декабрь!M44+[101]Декабрь!P44</f>
        <v>21752.62</v>
      </c>
      <c r="E23" s="4">
        <f>[101]Декабрь!AP44</f>
        <v>25915.964360000002</v>
      </c>
      <c r="F23" s="1"/>
      <c r="G23" s="1">
        <f>[101]Декабрь!AR44</f>
        <v>0</v>
      </c>
      <c r="H23" s="1"/>
      <c r="I23" s="4">
        <f>C23+D23-E23-G23</f>
        <v>-119298.08956341383</v>
      </c>
    </row>
    <row r="24" spans="2:9" x14ac:dyDescent="0.25">
      <c r="B24" s="1" t="s">
        <v>14</v>
      </c>
      <c r="C24" s="4">
        <f>[101]Декабрь!AT44</f>
        <v>-119298.08956341383</v>
      </c>
      <c r="D24" s="1">
        <f>[101]Декабрь!G45+[101]Декабрь!M45+[101]Декабрь!P45</f>
        <v>22151.96</v>
      </c>
      <c r="E24" s="4">
        <f>[101]Декабрь!AP45</f>
        <v>24076.270200000003</v>
      </c>
      <c r="F24" s="1"/>
      <c r="G24" s="1">
        <f>[101]Декабрь!AR45</f>
        <v>0</v>
      </c>
      <c r="H24" s="1"/>
      <c r="I24" s="4">
        <f>C24+D24-E24-G24</f>
        <v>-121222.39976341382</v>
      </c>
    </row>
    <row r="25" spans="2:9" x14ac:dyDescent="0.25">
      <c r="B25" s="1" t="s">
        <v>15</v>
      </c>
      <c r="C25" s="4">
        <f>[101]Декабрь!AT45</f>
        <v>-121222.39976341382</v>
      </c>
      <c r="D25" s="1">
        <f>[101]Декабрь!G46+[101]Декабрь!M46+[101]Декабрь!P46</f>
        <v>81808.48000000001</v>
      </c>
      <c r="E25" s="4">
        <f>[101]Декабрь!AP46</f>
        <v>29045.529560000003</v>
      </c>
      <c r="F25" s="1"/>
      <c r="G25" s="1">
        <f>[101]Декабрь!AR46</f>
        <v>0</v>
      </c>
      <c r="H25" s="1"/>
      <c r="I25" s="4">
        <f>C25+D25-E25-G25</f>
        <v>-68459.449323413806</v>
      </c>
    </row>
    <row r="26" spans="2:9" x14ac:dyDescent="0.25">
      <c r="B26" s="1" t="s">
        <v>16</v>
      </c>
      <c r="C26" s="4">
        <f>[101]Декабрь!AT46</f>
        <v>-68459.449323413806</v>
      </c>
      <c r="D26" s="1">
        <f>[101]Декабрь!G47+[101]Декабрь!M47+[101]Декабрь!P47</f>
        <v>20354.519999999997</v>
      </c>
      <c r="E26" s="4">
        <f>[101]Декабрь!AP47</f>
        <v>24507.029560000003</v>
      </c>
      <c r="F26" s="1"/>
      <c r="G26" s="1">
        <f>[101]Декабрь!AR47</f>
        <v>0</v>
      </c>
      <c r="H26" s="1"/>
      <c r="I26" s="4">
        <f>C26+D26-E26-G26</f>
        <v>-72611.958883413812</v>
      </c>
    </row>
    <row r="27" spans="2:9" x14ac:dyDescent="0.25">
      <c r="B27" s="1" t="s">
        <v>17</v>
      </c>
      <c r="C27" s="4">
        <f>[101]Декабрь!AT47</f>
        <v>-72611.958883413812</v>
      </c>
      <c r="D27" s="1">
        <f>[101]Декабрь!G48+[101]Декабрь!M48+[101]Декабрь!P48</f>
        <v>20360.62</v>
      </c>
      <c r="E27" s="4">
        <f>[101]Декабрь!AP48</f>
        <v>22496.257400000002</v>
      </c>
      <c r="F27" s="1"/>
      <c r="G27" s="1">
        <f>[101]Декабрь!AR48</f>
        <v>0</v>
      </c>
      <c r="H27" s="1"/>
      <c r="I27" s="4">
        <f>C27+D27-E27-G27</f>
        <v>-74747.596283413819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D32" sqref="D32"/>
    </sheetView>
  </sheetViews>
  <sheetFormatPr defaultRowHeight="15" x14ac:dyDescent="0.25"/>
  <cols>
    <col min="2" max="2" width="9.28515625" bestFit="1" customWidth="1"/>
    <col min="3" max="3" width="21.85546875" customWidth="1"/>
    <col min="4" max="4" width="16" customWidth="1"/>
    <col min="5" max="5" width="18.5703125" customWidth="1"/>
    <col min="6" max="6" width="37.5703125" customWidth="1"/>
    <col min="7" max="7" width="12.85546875" customWidth="1"/>
    <col min="8" max="8" width="14" customWidth="1"/>
    <col min="9" max="9" width="14.7109375" customWidth="1"/>
  </cols>
  <sheetData>
    <row r="4" spans="2:9" x14ac:dyDescent="0.25">
      <c r="E4" s="2" t="s">
        <v>267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[102]Декабрь!AQ29</f>
        <v>-62607.988641159231</v>
      </c>
      <c r="D9" s="1">
        <f>[102]Декабрь!G30+[102]Декабрь!M30</f>
        <v>31350.77</v>
      </c>
      <c r="E9" s="4">
        <f>[102]Декабрь!AM30</f>
        <v>25831.213000000003</v>
      </c>
      <c r="F9" s="1"/>
      <c r="G9" s="1">
        <f>[102]Декабрь!AO30</f>
        <v>0</v>
      </c>
      <c r="H9" s="1"/>
      <c r="I9" s="4">
        <f>C9+D9-E9-G9</f>
        <v>-57088.43164115923</v>
      </c>
    </row>
    <row r="10" spans="2:9" x14ac:dyDescent="0.25">
      <c r="B10" s="1" t="s">
        <v>12</v>
      </c>
      <c r="C10" s="4">
        <f>[102]Декабрь!AQ30</f>
        <v>-57088.43164115923</v>
      </c>
      <c r="D10" s="1">
        <f>[102]Декабрь!G31+[102]Декабрь!M31</f>
        <v>31877.260000000002</v>
      </c>
      <c r="E10" s="4">
        <f>[102]Декабрь!AM31</f>
        <v>25870.509600000005</v>
      </c>
      <c r="F10" s="1"/>
      <c r="G10" s="1">
        <f>[102]Декабрь!AO31</f>
        <v>0</v>
      </c>
      <c r="H10" s="1"/>
      <c r="I10" s="4">
        <f>C10+D10-E10-G10</f>
        <v>-51081.681241159233</v>
      </c>
    </row>
    <row r="11" spans="2:9" x14ac:dyDescent="0.25">
      <c r="B11" s="1" t="s">
        <v>13</v>
      </c>
      <c r="C11" s="4">
        <f>[102]Декабрь!AQ31</f>
        <v>-51081.681241159233</v>
      </c>
      <c r="D11" s="1">
        <f>[102]Декабрь!G32+[102]Декабрь!M32</f>
        <v>31632.99</v>
      </c>
      <c r="E11" s="4">
        <f>[102]Декабрь!AM32</f>
        <v>25808.105240000001</v>
      </c>
      <c r="F11" s="1"/>
      <c r="G11" s="1">
        <f>[102]Декабрь!AO32</f>
        <v>0</v>
      </c>
      <c r="H11" s="1"/>
      <c r="I11" s="4">
        <f>C11+D11-E11-G11</f>
        <v>-45256.796481159232</v>
      </c>
    </row>
    <row r="12" spans="2:9" x14ac:dyDescent="0.25">
      <c r="B12" s="1" t="s">
        <v>14</v>
      </c>
      <c r="C12" s="4">
        <f>[102]Декабрь!AQ32</f>
        <v>-45256.796481159232</v>
      </c>
      <c r="D12" s="1">
        <f>[102]Декабрь!G33+[102]Декабрь!M33</f>
        <v>31639.45</v>
      </c>
      <c r="E12" s="4">
        <f>[102]Декабрь!AM33</f>
        <v>25942.963800000001</v>
      </c>
      <c r="F12" s="1"/>
      <c r="G12" s="1">
        <f>[102]Декабрь!AO33</f>
        <v>0</v>
      </c>
      <c r="H12" s="1"/>
      <c r="I12" s="4">
        <f>C12+D12-E12-G12</f>
        <v>-39560.310281159233</v>
      </c>
    </row>
    <row r="13" spans="2:9" x14ac:dyDescent="0.25">
      <c r="B13" s="1" t="s">
        <v>15</v>
      </c>
      <c r="C13" s="4">
        <f>[102]Декабрь!AQ33</f>
        <v>-39560.310281159233</v>
      </c>
      <c r="D13" s="1">
        <f>[102]Декабрь!G34+[102]Декабрь!M34</f>
        <v>30169.62</v>
      </c>
      <c r="E13" s="4">
        <f>[102]Декабрь!AM34</f>
        <v>25657.131440000001</v>
      </c>
      <c r="F13" s="1" t="s">
        <v>139</v>
      </c>
      <c r="G13" s="1">
        <f>[102]Декабрь!AO34</f>
        <v>13055.09</v>
      </c>
      <c r="H13" s="1"/>
      <c r="I13" s="4">
        <f>C13+D13-E13-G13</f>
        <v>-48102.911721159238</v>
      </c>
    </row>
    <row r="14" spans="2:9" x14ac:dyDescent="0.25">
      <c r="B14" s="1" t="s">
        <v>16</v>
      </c>
      <c r="C14" s="4">
        <f>[102]Декабрь!AQ34</f>
        <v>-48102.911721159238</v>
      </c>
      <c r="D14" s="1">
        <f>[102]Декабрь!G35+[102]Декабрь!M35</f>
        <v>31862.59</v>
      </c>
      <c r="E14" s="4">
        <f>[102]Декабрь!AM35</f>
        <v>26436.783000000003</v>
      </c>
      <c r="F14" s="1"/>
      <c r="G14" s="1">
        <f>[102]Декабрь!AO35</f>
        <v>0</v>
      </c>
      <c r="H14" s="1"/>
      <c r="I14" s="4">
        <f>C14+D14-E14-G14</f>
        <v>-42677.104721159238</v>
      </c>
    </row>
    <row r="15" spans="2:9" x14ac:dyDescent="0.25">
      <c r="B15" s="1" t="s">
        <v>17</v>
      </c>
      <c r="C15" s="4">
        <f>[102]Декабрь!AQ35</f>
        <v>-42677.104721159238</v>
      </c>
      <c r="D15" s="1">
        <f>[102]Декабрь!G36+[102]Декабрь!M36</f>
        <v>30495.39</v>
      </c>
      <c r="E15" s="4">
        <f>[102]Декабрь!AM36</f>
        <v>25921.670840000002</v>
      </c>
      <c r="F15" s="1"/>
      <c r="G15" s="1">
        <f>[102]Декабрь!AO36</f>
        <v>0</v>
      </c>
      <c r="H15" s="1"/>
      <c r="I15" s="4">
        <f>C15+D15-E15-G15</f>
        <v>-38103.385561159244</v>
      </c>
    </row>
    <row r="16" spans="2:9" x14ac:dyDescent="0.25">
      <c r="B16" s="1" t="s">
        <v>18</v>
      </c>
      <c r="C16" s="4">
        <f>[102]Декабрь!AQ36</f>
        <v>-38103.385561159244</v>
      </c>
      <c r="D16" s="1">
        <f>[102]Декабрь!G37+[102]Декабрь!M37</f>
        <v>34464.839999999997</v>
      </c>
      <c r="E16" s="4">
        <f>[102]Декабрь!AM37</f>
        <v>26579.993120000003</v>
      </c>
      <c r="F16" s="1"/>
      <c r="G16" s="1">
        <f>[102]Декабрь!AO37</f>
        <v>0</v>
      </c>
      <c r="H16" s="1"/>
      <c r="I16" s="4">
        <f>C16+D16-E16-G16</f>
        <v>-30218.538681159251</v>
      </c>
    </row>
    <row r="17" spans="2:9" x14ac:dyDescent="0.25">
      <c r="B17" s="1" t="s">
        <v>20</v>
      </c>
      <c r="C17" s="4">
        <f>[102]Декабрь!AQ37</f>
        <v>-30218.538681159251</v>
      </c>
      <c r="D17" s="1">
        <f>[102]Декабрь!G38+[102]Декабрь!M38</f>
        <v>33765.07</v>
      </c>
      <c r="E17" s="4">
        <f>[102]Декабрь!AM38</f>
        <v>27553.638120000003</v>
      </c>
      <c r="F17" s="1" t="s">
        <v>81</v>
      </c>
      <c r="G17" s="6">
        <v>115195.06</v>
      </c>
      <c r="H17" s="1"/>
      <c r="I17" s="4">
        <f>C17+D17-E17-G17</f>
        <v>-139202.16680115924</v>
      </c>
    </row>
    <row r="18" spans="2:9" x14ac:dyDescent="0.25">
      <c r="B18" s="1" t="s">
        <v>22</v>
      </c>
      <c r="C18" s="4">
        <f>[102]Декабрь!AQ38</f>
        <v>-139202.16680115924</v>
      </c>
      <c r="D18" s="1">
        <f>[102]Декабрь!G39+[102]Декабрь!M39</f>
        <v>22133.040000000001</v>
      </c>
      <c r="E18" s="4">
        <f>[102]Декабрь!AM39</f>
        <v>26851.271600000004</v>
      </c>
      <c r="F18" s="1"/>
      <c r="G18" s="6">
        <v>0</v>
      </c>
      <c r="H18" s="1"/>
      <c r="I18" s="4">
        <f>C18+D18-E18-G18</f>
        <v>-143920.39840115924</v>
      </c>
    </row>
    <row r="19" spans="2:9" x14ac:dyDescent="0.25">
      <c r="B19" s="1" t="s">
        <v>23</v>
      </c>
      <c r="C19" s="4">
        <f>[102]Декабрь!AQ39</f>
        <v>-143920.39840115924</v>
      </c>
      <c r="D19" s="1">
        <f>[102]Декабрь!G40+[102]Декабрь!M40</f>
        <v>35770.01</v>
      </c>
      <c r="E19" s="4">
        <f>[102]Декабрь!AM40</f>
        <v>28789.476760000001</v>
      </c>
      <c r="F19" s="1"/>
      <c r="G19" s="6">
        <v>0</v>
      </c>
      <c r="H19" s="1"/>
      <c r="I19" s="4">
        <f>C19+D19-E19-G19</f>
        <v>-136939.86516115922</v>
      </c>
    </row>
    <row r="20" spans="2:9" x14ac:dyDescent="0.25">
      <c r="B20" s="1" t="s">
        <v>53</v>
      </c>
      <c r="C20" s="4">
        <f>[102]Декабрь!AQ40</f>
        <v>-136939.86516115922</v>
      </c>
      <c r="D20" s="1">
        <f>[102]Декабрь!G41+[102]Декабрь!M41</f>
        <v>31573.61</v>
      </c>
      <c r="E20" s="4">
        <f>[102]Декабрь!AM41</f>
        <v>28414.394200000002</v>
      </c>
      <c r="F20" s="1"/>
      <c r="G20" s="6">
        <v>0</v>
      </c>
      <c r="H20" s="1"/>
      <c r="I20" s="4">
        <f>C20+D20-E20-G20</f>
        <v>-133780.64936115922</v>
      </c>
    </row>
    <row r="21" spans="2:9" x14ac:dyDescent="0.25">
      <c r="B21" s="1" t="s">
        <v>11</v>
      </c>
      <c r="C21" s="4">
        <f>[102]Декабрь!AQ41</f>
        <v>-133780.64936115922</v>
      </c>
      <c r="D21" s="1">
        <f>[102]Декабрь!G42+[102]Декабрь!M42</f>
        <v>33770.14</v>
      </c>
      <c r="E21" s="4">
        <f>[102]Декабрь!AM42</f>
        <v>29687.28672</v>
      </c>
      <c r="F21" s="1"/>
      <c r="G21" s="6">
        <v>0</v>
      </c>
      <c r="H21" s="1"/>
      <c r="I21" s="4">
        <f>C21+D21-E21-G21</f>
        <v>-129697.79608115922</v>
      </c>
    </row>
    <row r="22" spans="2:9" x14ac:dyDescent="0.25">
      <c r="B22" s="1" t="s">
        <v>12</v>
      </c>
      <c r="C22" s="4">
        <f>[102]Декабрь!AQ42</f>
        <v>-129697.79608115922</v>
      </c>
      <c r="D22" s="1">
        <f>[102]Декабрь!G43+[102]Декабрь!M43</f>
        <v>32762.73</v>
      </c>
      <c r="E22" s="4">
        <f>[102]Декабрь!AM43</f>
        <v>26839.238120000002</v>
      </c>
      <c r="F22" s="1"/>
      <c r="G22" s="6">
        <v>0</v>
      </c>
      <c r="H22" s="1"/>
      <c r="I22" s="4">
        <f>C22+D22-E22-G22</f>
        <v>-123774.30420115922</v>
      </c>
    </row>
    <row r="23" spans="2:9" x14ac:dyDescent="0.25">
      <c r="B23" s="1" t="s">
        <v>13</v>
      </c>
      <c r="C23" s="4">
        <f>[102]Декабрь!AQ43</f>
        <v>-123774.30420115922</v>
      </c>
      <c r="D23" s="1">
        <f>[102]Декабрь!G44+[102]Декабрь!M44</f>
        <v>30763.96</v>
      </c>
      <c r="E23" s="4">
        <f>[102]Декабрь!AM44</f>
        <v>28236.957600000002</v>
      </c>
      <c r="F23" s="1"/>
      <c r="G23" s="6">
        <v>0</v>
      </c>
      <c r="H23" s="1"/>
      <c r="I23" s="4">
        <f>C23+D23-E23-G23</f>
        <v>-121247.30180115922</v>
      </c>
    </row>
    <row r="24" spans="2:9" x14ac:dyDescent="0.25">
      <c r="B24" s="1" t="s">
        <v>14</v>
      </c>
      <c r="C24" s="4">
        <f>[102]Декабрь!AQ44</f>
        <v>-121247.30180115922</v>
      </c>
      <c r="D24" s="1">
        <f>[102]Декабрь!G45+[102]Декабрь!M45</f>
        <v>30494.739999999998</v>
      </c>
      <c r="E24" s="4">
        <f>[102]Декабрь!AM45</f>
        <v>26993.47408</v>
      </c>
      <c r="F24" s="1"/>
      <c r="G24" s="6">
        <v>0</v>
      </c>
      <c r="H24" s="1"/>
      <c r="I24" s="4">
        <f>C24+D24-E24-G24</f>
        <v>-117746.03588115923</v>
      </c>
    </row>
    <row r="25" spans="2:9" x14ac:dyDescent="0.25">
      <c r="B25" s="1" t="s">
        <v>15</v>
      </c>
      <c r="C25" s="4">
        <f>[102]Декабрь!AQ45</f>
        <v>-117746.03588115923</v>
      </c>
      <c r="D25" s="1">
        <f>[102]Декабрь!G46+[102]Декабрь!M46</f>
        <v>34139.64</v>
      </c>
      <c r="E25" s="4">
        <f>[102]Декабрь!AM46</f>
        <v>24062.706080000004</v>
      </c>
      <c r="F25" s="1"/>
      <c r="G25" s="6">
        <v>0</v>
      </c>
      <c r="H25" s="1"/>
      <c r="I25" s="4">
        <f>C25+D25-E25-G25</f>
        <v>-107669.10196115923</v>
      </c>
    </row>
    <row r="26" spans="2:9" x14ac:dyDescent="0.25">
      <c r="B26" s="1" t="s">
        <v>16</v>
      </c>
      <c r="C26" s="4">
        <f>[102]Декабрь!AQ46</f>
        <v>-107669.10196115923</v>
      </c>
      <c r="D26" s="1">
        <f>[102]Декабрь!G47+[102]Декабрь!M47</f>
        <v>30398.32</v>
      </c>
      <c r="E26" s="4">
        <f>[102]Декабрь!AM47</f>
        <v>24125.387520000004</v>
      </c>
      <c r="F26" s="1"/>
      <c r="G26" s="6">
        <v>0</v>
      </c>
      <c r="H26" s="1"/>
      <c r="I26" s="4">
        <f>C26+D26-E26-G26</f>
        <v>-101396.16948115923</v>
      </c>
    </row>
    <row r="27" spans="2:9" x14ac:dyDescent="0.25">
      <c r="B27" s="1" t="s">
        <v>17</v>
      </c>
      <c r="C27" s="4">
        <f>[102]Декабрь!AQ47</f>
        <v>-101396.16948115923</v>
      </c>
      <c r="D27" s="1">
        <f>[102]Декабрь!G48+[102]Декабрь!M48</f>
        <v>30809.08</v>
      </c>
      <c r="E27" s="4">
        <f>[102]Декабрь!AM48</f>
        <v>23354.866320000001</v>
      </c>
      <c r="F27" s="1"/>
      <c r="G27" s="6">
        <f>[102]Декабрь!AO48</f>
        <v>0</v>
      </c>
      <c r="H27" s="1"/>
      <c r="I27" s="4">
        <f>C27+D27-E27-G27</f>
        <v>-93941.955801159231</v>
      </c>
    </row>
    <row r="28" spans="2:9" x14ac:dyDescent="0.25">
      <c r="B28" s="1"/>
      <c r="C28" s="1"/>
      <c r="D28" s="1"/>
      <c r="E28" s="1"/>
      <c r="F28" s="1"/>
      <c r="G28" s="1"/>
      <c r="H28" s="1"/>
      <c r="I28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9"/>
  <sheetViews>
    <sheetView workbookViewId="0">
      <selection activeCell="C34" sqref="C34:D34"/>
    </sheetView>
  </sheetViews>
  <sheetFormatPr defaultRowHeight="15" x14ac:dyDescent="0.25"/>
  <cols>
    <col min="2" max="2" width="9.28515625" bestFit="1" customWidth="1"/>
    <col min="3" max="3" width="20.42578125" customWidth="1"/>
    <col min="4" max="4" width="19.42578125" bestFit="1" customWidth="1"/>
    <col min="5" max="5" width="19.42578125" customWidth="1"/>
    <col min="6" max="6" width="29.85546875" customWidth="1"/>
    <col min="8" max="8" width="12.5703125" customWidth="1"/>
    <col min="9" max="9" width="14.42578125" customWidth="1"/>
  </cols>
  <sheetData>
    <row r="5" spans="2:9" x14ac:dyDescent="0.25">
      <c r="E5" s="2" t="s">
        <v>268</v>
      </c>
    </row>
    <row r="7" spans="2:9" ht="15" customHeight="1" x14ac:dyDescent="0.25">
      <c r="B7" s="37" t="s">
        <v>165</v>
      </c>
      <c r="C7" s="37" t="s">
        <v>1</v>
      </c>
      <c r="D7" s="37" t="s">
        <v>2</v>
      </c>
      <c r="E7" s="40" t="s">
        <v>3</v>
      </c>
      <c r="F7" s="42"/>
      <c r="G7" s="41"/>
      <c r="H7" s="43" t="s">
        <v>4</v>
      </c>
      <c r="I7" s="44"/>
    </row>
    <row r="8" spans="2:9" ht="15" customHeight="1" x14ac:dyDescent="0.25">
      <c r="B8" s="38"/>
      <c r="C8" s="38"/>
      <c r="D8" s="38"/>
      <c r="E8" s="47" t="s">
        <v>5</v>
      </c>
      <c r="F8" s="40" t="s">
        <v>6</v>
      </c>
      <c r="G8" s="41"/>
      <c r="H8" s="45"/>
      <c r="I8" s="46"/>
    </row>
    <row r="9" spans="2:9" x14ac:dyDescent="0.25">
      <c r="B9" s="39"/>
      <c r="C9" s="39"/>
      <c r="D9" s="39"/>
      <c r="E9" s="49"/>
      <c r="F9" s="3" t="s">
        <v>7</v>
      </c>
      <c r="G9" s="3" t="s">
        <v>8</v>
      </c>
      <c r="H9" s="3" t="s">
        <v>9</v>
      </c>
      <c r="I9" s="3" t="s">
        <v>10</v>
      </c>
    </row>
    <row r="10" spans="2:9" x14ac:dyDescent="0.25">
      <c r="B10" s="1" t="s">
        <v>11</v>
      </c>
      <c r="C10" s="4">
        <f>[103]Декабрь!AP30</f>
        <v>-62846.984824888263</v>
      </c>
      <c r="D10" s="1">
        <f>[103]Декабрь!G31+[103]Декабрь!M31</f>
        <v>10429.450000000001</v>
      </c>
      <c r="E10" s="4">
        <f>[103]Декабрь!AL31</f>
        <v>14634.383160000001</v>
      </c>
      <c r="F10" s="1"/>
      <c r="G10" s="1">
        <f>[103]Декабрь!AN31</f>
        <v>0</v>
      </c>
      <c r="H10" s="1"/>
      <c r="I10" s="4">
        <f>C10+D10-E10-G10</f>
        <v>-67051.917984888263</v>
      </c>
    </row>
    <row r="11" spans="2:9" x14ac:dyDescent="0.25">
      <c r="B11" s="1" t="s">
        <v>12</v>
      </c>
      <c r="C11" s="4">
        <f>[103]Декабрь!AP31</f>
        <v>-67051.917984888263</v>
      </c>
      <c r="D11" s="1">
        <f>[103]Декабрь!G32+[103]Декабрь!M32</f>
        <v>16848.870000000003</v>
      </c>
      <c r="E11" s="4">
        <f>[103]Декабрь!AL32</f>
        <v>16756.061720000002</v>
      </c>
      <c r="F11" s="1"/>
      <c r="G11" s="1">
        <f>[103]Декабрь!AN32</f>
        <v>0</v>
      </c>
      <c r="H11" s="1"/>
      <c r="I11" s="4">
        <f>C11+D11-E11-G11</f>
        <v>-66959.109704888266</v>
      </c>
    </row>
    <row r="12" spans="2:9" x14ac:dyDescent="0.25">
      <c r="B12" s="1" t="s">
        <v>13</v>
      </c>
      <c r="C12" s="4">
        <f>[103]Декабрь!AP32</f>
        <v>-66959.109704888266</v>
      </c>
      <c r="D12" s="1">
        <f>[103]Декабрь!G33+[103]Декабрь!M33</f>
        <v>10410.130000000001</v>
      </c>
      <c r="E12" s="4">
        <f>[103]Декабрь!AL33</f>
        <v>14513.832840000001</v>
      </c>
      <c r="F12" s="1"/>
      <c r="G12" s="1">
        <f>[103]Декабрь!AN33</f>
        <v>0</v>
      </c>
      <c r="H12" s="1"/>
      <c r="I12" s="4">
        <f>C12+D12-E12-G12</f>
        <v>-71062.812544888264</v>
      </c>
    </row>
    <row r="13" spans="2:9" x14ac:dyDescent="0.25">
      <c r="B13" s="1" t="s">
        <v>14</v>
      </c>
      <c r="C13" s="4">
        <f>[103]Декабрь!AP33</f>
        <v>-71062.812544888264</v>
      </c>
      <c r="D13" s="1">
        <f>[103]Декабрь!G34+[103]Декабрь!M34</f>
        <v>10196.82</v>
      </c>
      <c r="E13" s="4">
        <f>[103]Декабрь!AL34</f>
        <v>14471.327360000003</v>
      </c>
      <c r="F13" s="1"/>
      <c r="G13" s="1">
        <f>[103]Декабрь!AN34</f>
        <v>0</v>
      </c>
      <c r="H13" s="1"/>
      <c r="I13" s="4">
        <f>C13+D13-E13-G13</f>
        <v>-75337.319904888267</v>
      </c>
    </row>
    <row r="14" spans="2:9" x14ac:dyDescent="0.25">
      <c r="B14" s="1" t="s">
        <v>15</v>
      </c>
      <c r="C14" s="4">
        <f>[103]Декабрь!AP34</f>
        <v>-75337.319904888267</v>
      </c>
      <c r="D14" s="1">
        <f>[103]Декабрь!G35+[103]Декабрь!M35</f>
        <v>10746.22</v>
      </c>
      <c r="E14" s="4">
        <f>[103]Декабрь!AL35</f>
        <v>14583.631439999999</v>
      </c>
      <c r="F14" s="1"/>
      <c r="G14" s="1">
        <f>[103]Декабрь!AN35</f>
        <v>0</v>
      </c>
      <c r="H14" s="1"/>
      <c r="I14" s="4">
        <f>C14+D14-E14-G14</f>
        <v>-79174.731344888263</v>
      </c>
    </row>
    <row r="15" spans="2:9" x14ac:dyDescent="0.25">
      <c r="B15" s="1" t="s">
        <v>16</v>
      </c>
      <c r="C15" s="4">
        <f>[103]Декабрь!AP35</f>
        <v>-79174.731344888263</v>
      </c>
      <c r="D15" s="1">
        <f>[103]Декабрь!G36+[103]Декабрь!M36</f>
        <v>9630.2799999999988</v>
      </c>
      <c r="E15" s="4">
        <f>[103]Декабрь!AL36</f>
        <v>14254.761120000001</v>
      </c>
      <c r="F15" s="1"/>
      <c r="G15" s="1">
        <f>[103]Декабрь!AN36</f>
        <v>0</v>
      </c>
      <c r="H15" s="1"/>
      <c r="I15" s="4">
        <f>C15+D15-E15-G15</f>
        <v>-83799.21246488826</v>
      </c>
    </row>
    <row r="16" spans="2:9" x14ac:dyDescent="0.25">
      <c r="B16" s="1" t="s">
        <v>17</v>
      </c>
      <c r="C16" s="4">
        <f>[103]Декабрь!AP36</f>
        <v>-83799.21246488826</v>
      </c>
      <c r="D16" s="1">
        <f>[103]Декабрь!G37+[103]Декабрь!M37</f>
        <v>9532.83</v>
      </c>
      <c r="E16" s="4">
        <f>[103]Декабрь!AL37</f>
        <v>14166.12572</v>
      </c>
      <c r="F16" s="1"/>
      <c r="G16" s="1">
        <f>[103]Декабрь!AN37</f>
        <v>0</v>
      </c>
      <c r="H16" s="1"/>
      <c r="I16" s="4">
        <f>C16+D16-E16-G16</f>
        <v>-88432.508184888255</v>
      </c>
    </row>
    <row r="17" spans="2:9" x14ac:dyDescent="0.25">
      <c r="B17" s="1" t="s">
        <v>18</v>
      </c>
      <c r="C17" s="4">
        <f>[103]Декабрь!AP37</f>
        <v>-88432.508184888255</v>
      </c>
      <c r="D17" s="1">
        <f>[103]Декабрь!G38+[103]Декабрь!M38</f>
        <v>8454.6</v>
      </c>
      <c r="E17" s="4">
        <f>[103]Декабрь!AL38</f>
        <v>13826.198000000002</v>
      </c>
      <c r="F17" s="1"/>
      <c r="G17" s="1">
        <f>[103]Декабрь!AN38</f>
        <v>0</v>
      </c>
      <c r="H17" s="1"/>
      <c r="I17" s="4">
        <f>C17+D17-E17-G17</f>
        <v>-93804.106184888253</v>
      </c>
    </row>
    <row r="18" spans="2:9" x14ac:dyDescent="0.25">
      <c r="B18" s="1" t="s">
        <v>20</v>
      </c>
      <c r="C18" s="4">
        <f>[103]Декабрь!AP38</f>
        <v>-93804.106184888253</v>
      </c>
      <c r="D18" s="1">
        <f>[103]Декабрь!G39+[103]Декабрь!M39</f>
        <v>8820.09</v>
      </c>
      <c r="E18" s="4">
        <f>[103]Декабрь!AL39</f>
        <v>13819.745720000003</v>
      </c>
      <c r="F18" s="1"/>
      <c r="G18" s="1">
        <f>[103]Декабрь!AN39</f>
        <v>0</v>
      </c>
      <c r="H18" s="1"/>
      <c r="I18" s="4">
        <f>C18+D18-E18-G18</f>
        <v>-98803.761904888263</v>
      </c>
    </row>
    <row r="19" spans="2:9" x14ac:dyDescent="0.25">
      <c r="B19" s="1" t="s">
        <v>22</v>
      </c>
      <c r="C19" s="4">
        <f>[103]Декабрь!AP39</f>
        <v>-98803.761904888263</v>
      </c>
      <c r="D19" s="1">
        <f>[103]Декабрь!G40+[103]Декабрь!M40</f>
        <v>12674.6</v>
      </c>
      <c r="E19" s="4">
        <f>[103]Декабрь!AL40</f>
        <v>15234.87448</v>
      </c>
      <c r="F19" s="1"/>
      <c r="G19" s="1">
        <f>[103]Декабрь!AN40</f>
        <v>0</v>
      </c>
      <c r="H19" s="1"/>
      <c r="I19" s="4">
        <f>C19+D19-E19-G19</f>
        <v>-101364.03638488826</v>
      </c>
    </row>
    <row r="20" spans="2:9" x14ac:dyDescent="0.25">
      <c r="B20" s="1" t="s">
        <v>23</v>
      </c>
      <c r="C20" s="4">
        <f>[103]Декабрь!AP40</f>
        <v>-101364.03638488826</v>
      </c>
      <c r="D20" s="1">
        <f>[103]Декабрь!G41+[103]Декабрь!M41</f>
        <v>8613.85</v>
      </c>
      <c r="E20" s="4">
        <f>[103]Декабрь!AL41</f>
        <v>13823.403960000001</v>
      </c>
      <c r="F20" s="1"/>
      <c r="G20" s="1">
        <f>[103]Декабрь!AN41</f>
        <v>0</v>
      </c>
      <c r="H20" s="1"/>
      <c r="I20" s="4">
        <f>C20+D20-E20-G20</f>
        <v>-106573.59034488825</v>
      </c>
    </row>
    <row r="21" spans="2:9" x14ac:dyDescent="0.25">
      <c r="B21" s="1" t="s">
        <v>53</v>
      </c>
      <c r="C21" s="4">
        <f>[103]Декабрь!AP41</f>
        <v>-106573.59034488825</v>
      </c>
      <c r="D21" s="1">
        <f>[103]Декабрь!G42+[103]Декабрь!M42</f>
        <v>8503.0499999999993</v>
      </c>
      <c r="E21" s="4">
        <f>[103]Декабрь!AL42</f>
        <v>13849.103720000001</v>
      </c>
      <c r="F21" s="1"/>
      <c r="G21" s="1">
        <f>[103]Декабрь!AN42</f>
        <v>0</v>
      </c>
      <c r="H21" s="1"/>
      <c r="I21" s="4">
        <f>C21+D21-E21-G21</f>
        <v>-111919.64406488824</v>
      </c>
    </row>
    <row r="22" spans="2:9" x14ac:dyDescent="0.25">
      <c r="B22" s="1" t="s">
        <v>11</v>
      </c>
      <c r="C22" s="4">
        <f>[103]Декабрь!AP42</f>
        <v>-111919.64406488824</v>
      </c>
      <c r="D22" s="1">
        <f>[103]Декабрь!G43+[103]Декабрь!M43</f>
        <v>9387.34</v>
      </c>
      <c r="E22" s="4">
        <f>[103]Декабрь!AL43</f>
        <v>14082.072240000001</v>
      </c>
      <c r="F22" s="1"/>
      <c r="G22" s="1">
        <f>[103]Декабрь!AN43</f>
        <v>0</v>
      </c>
      <c r="H22" s="1"/>
      <c r="I22" s="4">
        <f>C22+D22-E22-G22</f>
        <v>-116614.37630488825</v>
      </c>
    </row>
    <row r="23" spans="2:9" x14ac:dyDescent="0.25">
      <c r="B23" s="1" t="s">
        <v>12</v>
      </c>
      <c r="C23" s="4">
        <f>[103]Декабрь!AP43</f>
        <v>-116614.37630488825</v>
      </c>
      <c r="D23" s="1">
        <f>[103]Декабрь!G44+[103]Декабрь!M44</f>
        <v>10899.27</v>
      </c>
      <c r="E23" s="4">
        <f>[103]Декабрь!AL44</f>
        <v>14500.7678</v>
      </c>
      <c r="F23" s="1"/>
      <c r="G23" s="1">
        <f>[103]Декабрь!AN44</f>
        <v>0</v>
      </c>
      <c r="H23" s="1"/>
      <c r="I23" s="4">
        <f>C23+D23-E23-G23</f>
        <v>-120215.87410488825</v>
      </c>
    </row>
    <row r="24" spans="2:9" x14ac:dyDescent="0.25">
      <c r="B24" s="1" t="s">
        <v>13</v>
      </c>
      <c r="C24" s="4">
        <f>[103]Декабрь!AP44</f>
        <v>-120215.87410488825</v>
      </c>
      <c r="D24" s="1">
        <f>[103]Декабрь!G45+[103]Декабрь!M45</f>
        <v>10609.77</v>
      </c>
      <c r="E24" s="4">
        <f>[103]Декабрь!AL45</f>
        <v>14487.194360000001</v>
      </c>
      <c r="F24" s="1"/>
      <c r="G24" s="1">
        <f>[103]Декабрь!AN45</f>
        <v>0</v>
      </c>
      <c r="H24" s="1"/>
      <c r="I24" s="4">
        <f>C24+D24-E24-G24</f>
        <v>-124093.29846488824</v>
      </c>
    </row>
    <row r="25" spans="2:9" x14ac:dyDescent="0.25">
      <c r="B25" s="1" t="s">
        <v>14</v>
      </c>
      <c r="C25" s="4">
        <f>[103]Декабрь!AP45</f>
        <v>-124093.29846488824</v>
      </c>
      <c r="D25" s="1">
        <f>[103]Декабрь!G46+[103]Декабрь!M46</f>
        <v>8939.6200000000008</v>
      </c>
      <c r="E25" s="4">
        <f>[103]Декабрь!AL46</f>
        <v>13997.1432</v>
      </c>
      <c r="F25" s="1"/>
      <c r="G25" s="1">
        <f>[103]Декабрь!AN46</f>
        <v>0</v>
      </c>
      <c r="H25" s="1"/>
      <c r="I25" s="4">
        <f>C25+D25-E25-G25</f>
        <v>-129150.82166488825</v>
      </c>
    </row>
    <row r="26" spans="2:9" x14ac:dyDescent="0.25">
      <c r="B26" s="1" t="s">
        <v>15</v>
      </c>
      <c r="C26" s="4">
        <f>[103]Декабрь!AP46</f>
        <v>-129150.82166488825</v>
      </c>
      <c r="D26" s="1">
        <f>[103]Декабрь!G47+[103]Декабрь!M47</f>
        <v>8626.5400000000009</v>
      </c>
      <c r="E26" s="4">
        <f>[103]Декабрь!AL47</f>
        <v>13857.324960000002</v>
      </c>
      <c r="F26" s="1"/>
      <c r="G26" s="1">
        <f>[103]Декабрь!AN47</f>
        <v>0</v>
      </c>
      <c r="H26" s="1"/>
      <c r="I26" s="4">
        <f>C26+D26-E26-G26</f>
        <v>-134381.60662488826</v>
      </c>
    </row>
    <row r="27" spans="2:9" x14ac:dyDescent="0.25">
      <c r="B27" s="1" t="s">
        <v>16</v>
      </c>
      <c r="C27" s="4">
        <f>[103]Декабрь!AP47</f>
        <v>-134381.60662488826</v>
      </c>
      <c r="D27" s="1">
        <f>[103]Декабрь!G48+[103]Декабрь!M48</f>
        <v>10520.9</v>
      </c>
      <c r="E27" s="4">
        <f>[103]Декабрь!AL48</f>
        <v>14358.766240000003</v>
      </c>
      <c r="F27" s="1"/>
      <c r="G27" s="1">
        <f>[103]Декабрь!AN48</f>
        <v>0</v>
      </c>
      <c r="H27" s="1"/>
      <c r="I27" s="4">
        <f>C27+D27-E27-G27</f>
        <v>-138219.47286488826</v>
      </c>
    </row>
    <row r="28" spans="2:9" x14ac:dyDescent="0.25">
      <c r="B28" s="1" t="s">
        <v>17</v>
      </c>
      <c r="C28" s="4">
        <f>[103]Декабрь!AP48</f>
        <v>-138219.47286488826</v>
      </c>
      <c r="D28" s="1">
        <f>[103]Декабрь!G49+[103]Декабрь!M49</f>
        <v>12260.009999999998</v>
      </c>
      <c r="E28" s="4">
        <f>[103]Декабрь!AL49</f>
        <v>14584.855880000001</v>
      </c>
      <c r="F28" s="1"/>
      <c r="G28" s="1">
        <f>[103]Декабрь!AN49</f>
        <v>0</v>
      </c>
      <c r="H28" s="1"/>
      <c r="I28" s="4">
        <f>C28+D28-E28-G28</f>
        <v>-140544.31874488827</v>
      </c>
    </row>
    <row r="29" spans="2:9" x14ac:dyDescent="0.25">
      <c r="B29" s="1"/>
      <c r="C29" s="1"/>
      <c r="D29" s="1"/>
      <c r="E29" s="1"/>
      <c r="F29" s="1"/>
      <c r="G29" s="1"/>
      <c r="H29" s="1"/>
      <c r="I29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D33" sqref="D33"/>
    </sheetView>
  </sheetViews>
  <sheetFormatPr defaultRowHeight="15" x14ac:dyDescent="0.25"/>
  <cols>
    <col min="2" max="2" width="9.28515625" bestFit="1" customWidth="1"/>
    <col min="3" max="3" width="17.5703125" customWidth="1"/>
    <col min="4" max="4" width="13.42578125" customWidth="1"/>
    <col min="5" max="5" width="16.7109375" customWidth="1"/>
    <col min="6" max="6" width="35.85546875" customWidth="1"/>
    <col min="7" max="7" width="10" bestFit="1" customWidth="1"/>
    <col min="8" max="8" width="11" customWidth="1"/>
    <col min="9" max="9" width="11.28515625" customWidth="1"/>
  </cols>
  <sheetData>
    <row r="4" spans="2:9" x14ac:dyDescent="0.25">
      <c r="E4" s="2" t="s">
        <v>269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[104]Декабрь!AT29</f>
        <v>112998.66959063464</v>
      </c>
      <c r="D9" s="1">
        <f>[104]Декабрь!G30+[104]Декабрь!M30+[104]Декабрь!P30</f>
        <v>27658.61</v>
      </c>
      <c r="E9" s="4">
        <f>[104]Декабрь!AP30</f>
        <v>29667.029840000003</v>
      </c>
      <c r="F9" s="1"/>
      <c r="G9" s="1">
        <f>[104]Декабрь!AR30</f>
        <v>0</v>
      </c>
      <c r="H9" s="4">
        <f>C9+D9-E9-G9</f>
        <v>110990.24975063463</v>
      </c>
      <c r="I9" s="8"/>
    </row>
    <row r="10" spans="2:9" x14ac:dyDescent="0.25">
      <c r="B10" s="1" t="s">
        <v>12</v>
      </c>
      <c r="C10" s="4">
        <f>[104]Декабрь!AT30</f>
        <v>110990.24975063463</v>
      </c>
      <c r="D10" s="1">
        <f>[104]Декабрь!G31+[104]Декабрь!M31+[104]Декабрь!P31</f>
        <v>20581.810000000001</v>
      </c>
      <c r="E10" s="4">
        <f>[104]Декабрь!AP31</f>
        <v>27724.266880000003</v>
      </c>
      <c r="F10" s="1"/>
      <c r="G10" s="1">
        <f>[104]Декабрь!AR31</f>
        <v>0</v>
      </c>
      <c r="H10" s="4">
        <f>C10+D10-E10-G10</f>
        <v>103847.79287063461</v>
      </c>
      <c r="I10" s="8"/>
    </row>
    <row r="11" spans="2:9" x14ac:dyDescent="0.25">
      <c r="B11" s="1" t="s">
        <v>13</v>
      </c>
      <c r="C11" s="4">
        <f>[104]Декабрь!AT31</f>
        <v>103847.79287063461</v>
      </c>
      <c r="D11" s="1">
        <f>[104]Декабрь!G32+[104]Декабрь!M32+[104]Декабрь!P32</f>
        <v>42455.240000000005</v>
      </c>
      <c r="E11" s="4">
        <f>[104]Декабрь!AP32</f>
        <v>29872.209800000004</v>
      </c>
      <c r="F11" s="1"/>
      <c r="G11" s="1">
        <f>[104]Декабрь!AR32</f>
        <v>0</v>
      </c>
      <c r="H11" s="4">
        <f>C11+D11-E11-G11</f>
        <v>116430.82307063462</v>
      </c>
      <c r="I11" s="8"/>
    </row>
    <row r="12" spans="2:9" x14ac:dyDescent="0.25">
      <c r="B12" s="1" t="s">
        <v>14</v>
      </c>
      <c r="C12" s="4">
        <f>[104]Декабрь!AT32</f>
        <v>116430.82307063459</v>
      </c>
      <c r="D12" s="1">
        <f>[104]Декабрь!G33+[104]Декабрь!M33+[104]Декабрь!P33</f>
        <v>21846.92</v>
      </c>
      <c r="E12" s="4">
        <f>[104]Декабрь!AP33</f>
        <v>28649.31452</v>
      </c>
      <c r="F12" s="1"/>
      <c r="G12" s="1">
        <f>[104]Декабрь!AR33</f>
        <v>0</v>
      </c>
      <c r="H12" s="4">
        <f>C12+D12-E12-G12</f>
        <v>109628.42855063461</v>
      </c>
      <c r="I12" s="8"/>
    </row>
    <row r="13" spans="2:9" x14ac:dyDescent="0.25">
      <c r="B13" s="1" t="s">
        <v>15</v>
      </c>
      <c r="C13" s="4">
        <f>[104]Декабрь!AT33</f>
        <v>109628.42855063461</v>
      </c>
      <c r="D13" s="1">
        <f>[104]Декабрь!G34+[104]Декабрь!M34+[104]Декабрь!P34</f>
        <v>18179.330000000002</v>
      </c>
      <c r="E13" s="4">
        <f>[104]Декабрь!AP34</f>
        <v>27024.812000000005</v>
      </c>
      <c r="F13" s="1"/>
      <c r="G13" s="1">
        <f>[104]Декабрь!AR34</f>
        <v>0</v>
      </c>
      <c r="H13" s="4">
        <f>C13+D13-E13-G13</f>
        <v>100782.9465506346</v>
      </c>
      <c r="I13" s="8"/>
    </row>
    <row r="14" spans="2:9" x14ac:dyDescent="0.25">
      <c r="B14" s="1" t="s">
        <v>16</v>
      </c>
      <c r="C14" s="4">
        <f>[104]Декабрь!AT34</f>
        <v>100782.9465506346</v>
      </c>
      <c r="D14" s="1">
        <f>[104]Декабрь!G35+[104]Декабрь!M35+[104]Декабрь!P35</f>
        <v>16428.3</v>
      </c>
      <c r="E14" s="4">
        <f>[104]Декабрь!AP35</f>
        <v>26913.423720000006</v>
      </c>
      <c r="F14" s="1"/>
      <c r="G14" s="1">
        <f>[104]Декабрь!AR35</f>
        <v>0</v>
      </c>
      <c r="H14" s="4">
        <f>C14+D14-E14-G14</f>
        <v>90297.822830634599</v>
      </c>
      <c r="I14" s="8"/>
    </row>
    <row r="15" spans="2:9" x14ac:dyDescent="0.25">
      <c r="B15" s="1" t="s">
        <v>17</v>
      </c>
      <c r="C15" s="4">
        <f>[104]Декабрь!AT35</f>
        <v>90297.822830634599</v>
      </c>
      <c r="D15" s="1">
        <f>[104]Декабрь!G36+[104]Декабрь!M36+[104]Декабрь!P36</f>
        <v>20085.7</v>
      </c>
      <c r="E15" s="4">
        <f>[104]Декабрь!AP36</f>
        <v>28043.320599999999</v>
      </c>
      <c r="F15" s="1"/>
      <c r="G15" s="1">
        <f>[104]Декабрь!AR36</f>
        <v>0</v>
      </c>
      <c r="H15" s="4">
        <f>C15+D15-E15-G15</f>
        <v>82340.202230634604</v>
      </c>
      <c r="I15" s="8"/>
    </row>
    <row r="16" spans="2:9" x14ac:dyDescent="0.25">
      <c r="B16" s="1" t="s">
        <v>18</v>
      </c>
      <c r="C16" s="4">
        <f>[104]Декабрь!AT36</f>
        <v>82340.202230634604</v>
      </c>
      <c r="D16" s="1">
        <f>[104]Декабрь!G37+[104]Декабрь!M37+[104]Декабрь!P37</f>
        <v>21149.079999999998</v>
      </c>
      <c r="E16" s="4">
        <f>[104]Декабрь!AP37</f>
        <v>28093.908759999998</v>
      </c>
      <c r="F16" s="1" t="s">
        <v>140</v>
      </c>
      <c r="G16" s="1">
        <v>115195.06</v>
      </c>
      <c r="H16" s="4"/>
      <c r="I16" s="8">
        <f>[104]Декабрь!AT37</f>
        <v>-39799.686529365397</v>
      </c>
    </row>
    <row r="17" spans="2:9" x14ac:dyDescent="0.25">
      <c r="B17" s="1" t="s">
        <v>20</v>
      </c>
      <c r="C17" s="4">
        <f>[104]Декабрь!AT37</f>
        <v>-39799.686529365397</v>
      </c>
      <c r="D17" s="1">
        <f>[104]Декабрь!G38+[104]Декабрь!M38+[104]Декабрь!P38</f>
        <v>32684.86</v>
      </c>
      <c r="E17" s="4">
        <f>[104]Декабрь!AP38</f>
        <v>28793.465080000002</v>
      </c>
      <c r="F17" s="8"/>
      <c r="G17" s="8">
        <v>0</v>
      </c>
      <c r="H17" s="4"/>
      <c r="I17" s="8">
        <f>[104]Декабрь!AT38</f>
        <v>-35908.291609365398</v>
      </c>
    </row>
    <row r="18" spans="2:9" x14ac:dyDescent="0.25">
      <c r="B18" s="1" t="s">
        <v>22</v>
      </c>
      <c r="C18" s="4">
        <f>[104]Декабрь!AT38</f>
        <v>-35908.291609365398</v>
      </c>
      <c r="D18" s="1">
        <f>[104]Декабрь!G39+[104]Декабрь!M39+[104]Декабрь!P39</f>
        <v>18984.150000000001</v>
      </c>
      <c r="E18" s="4">
        <f>[104]Декабрь!AP39</f>
        <v>27204.001920000002</v>
      </c>
      <c r="F18" s="1" t="s">
        <v>141</v>
      </c>
      <c r="G18" s="8">
        <v>17812.73</v>
      </c>
      <c r="H18" s="4"/>
      <c r="I18" s="8">
        <f>[104]Декабрь!AT39</f>
        <v>-61940.873529365403</v>
      </c>
    </row>
    <row r="19" spans="2:9" x14ac:dyDescent="0.25">
      <c r="B19" s="1" t="s">
        <v>23</v>
      </c>
      <c r="C19" s="4">
        <f>[104]Декабрь!AT39</f>
        <v>-61940.873529365403</v>
      </c>
      <c r="D19" s="1">
        <f>[104]Декабрь!G40+[104]Декабрь!M40+[104]Декабрь!P40</f>
        <v>19062</v>
      </c>
      <c r="E19" s="4">
        <f>[104]Декабрь!AP40</f>
        <v>27592.881000000001</v>
      </c>
      <c r="F19" s="1" t="s">
        <v>74</v>
      </c>
      <c r="G19" s="8">
        <v>17524.25</v>
      </c>
      <c r="H19" s="4"/>
      <c r="I19" s="8">
        <f>[104]Декабрь!AT40</f>
        <v>-87996.004529365397</v>
      </c>
    </row>
    <row r="20" spans="2:9" x14ac:dyDescent="0.25">
      <c r="B20" s="1" t="s">
        <v>53</v>
      </c>
      <c r="C20" s="4">
        <f>[104]Декабрь!AT40</f>
        <v>-87996.004529365397</v>
      </c>
      <c r="D20" s="1">
        <f>[104]Декабрь!G41+[104]Декабрь!M41+[104]Декабрь!P41</f>
        <v>24582.58</v>
      </c>
      <c r="E20" s="4">
        <f>[104]Декабрь!AP41</f>
        <v>28030.047880000006</v>
      </c>
      <c r="F20" s="1"/>
      <c r="G20" s="8"/>
      <c r="H20" s="4"/>
      <c r="I20" s="8">
        <f>[104]Декабрь!AT41</f>
        <v>-91443.472409365408</v>
      </c>
    </row>
    <row r="21" spans="2:9" x14ac:dyDescent="0.25">
      <c r="B21" s="1" t="s">
        <v>11</v>
      </c>
      <c r="C21" s="4">
        <f>[104]Декабрь!AT41</f>
        <v>-91443.472409365408</v>
      </c>
      <c r="D21" s="1">
        <f>[104]Декабрь!G42+[104]Декабрь!M42+[104]Декабрь!P42</f>
        <v>18921.62</v>
      </c>
      <c r="E21" s="4">
        <f>[104]Декабрь!AP42</f>
        <v>27111.552439999999</v>
      </c>
      <c r="F21" s="1" t="s">
        <v>161</v>
      </c>
      <c r="G21" s="8">
        <v>10159.450000000001</v>
      </c>
      <c r="H21" s="4"/>
      <c r="I21" s="8">
        <f>[104]Декабрь!AT42</f>
        <v>-109792.85484936541</v>
      </c>
    </row>
    <row r="22" spans="2:9" x14ac:dyDescent="0.25">
      <c r="B22" s="1" t="s">
        <v>12</v>
      </c>
      <c r="C22" s="4">
        <f>[104]Декабрь!AT42</f>
        <v>-109792.85484936541</v>
      </c>
      <c r="D22" s="1">
        <f>[104]Декабрь!G43+[104]Декабрь!M43+[104]Декабрь!P43</f>
        <v>19059.769999999997</v>
      </c>
      <c r="E22" s="4">
        <f>[104]Декабрь!AP43</f>
        <v>26985.43376</v>
      </c>
      <c r="F22" s="1"/>
      <c r="G22" s="8">
        <f>[104]Декабрь!AR43</f>
        <v>0</v>
      </c>
      <c r="H22" s="4"/>
      <c r="I22" s="8">
        <f>[104]Декабрь!AT43</f>
        <v>-117718.51860936542</v>
      </c>
    </row>
    <row r="23" spans="2:9" x14ac:dyDescent="0.25">
      <c r="B23" s="1" t="s">
        <v>13</v>
      </c>
      <c r="C23" s="4">
        <f>[104]Декабрь!AT43</f>
        <v>-117718.51860936542</v>
      </c>
      <c r="D23" s="1">
        <f>[104]Декабрь!G44+[104]Декабрь!M44+[104]Декабрь!P44</f>
        <v>17627.75</v>
      </c>
      <c r="E23" s="4">
        <f>[104]Декабрь!AP44</f>
        <v>26794.393520000005</v>
      </c>
      <c r="F23" s="1"/>
      <c r="G23" s="8">
        <f>[104]Декабрь!AR44</f>
        <v>0</v>
      </c>
      <c r="H23" s="4"/>
      <c r="I23" s="8">
        <f>[104]Декабрь!AT44</f>
        <v>-126885.16212936543</v>
      </c>
    </row>
    <row r="24" spans="2:9" x14ac:dyDescent="0.25">
      <c r="B24" s="1" t="s">
        <v>14</v>
      </c>
      <c r="C24" s="4">
        <f>[104]Декабрь!AT44</f>
        <v>-126885.16212936543</v>
      </c>
      <c r="D24" s="1">
        <f>[104]Декабрь!G45+[104]Декабрь!M45+[104]Декабрь!P45</f>
        <v>21028.01</v>
      </c>
      <c r="E24" s="4">
        <f>[104]Декабрь!AP45</f>
        <v>27134.419520000003</v>
      </c>
      <c r="F24" s="1"/>
      <c r="G24" s="8">
        <f>[104]Декабрь!AR45</f>
        <v>0</v>
      </c>
      <c r="H24" s="4"/>
      <c r="I24" s="8">
        <f>[104]Декабрь!AT45</f>
        <v>-132991.57164936545</v>
      </c>
    </row>
    <row r="25" spans="2:9" x14ac:dyDescent="0.25">
      <c r="B25" s="1" t="s">
        <v>15</v>
      </c>
      <c r="C25" s="4">
        <f>[104]Декабрь!AT45</f>
        <v>-132991.57164936545</v>
      </c>
      <c r="D25" s="1">
        <f>[104]Декабрь!G46+[104]Декабрь!M46+[104]Декабрь!P46</f>
        <v>19215.37</v>
      </c>
      <c r="E25" s="4">
        <f>[104]Декабрь!AP46</f>
        <v>29226.680720000004</v>
      </c>
      <c r="F25" s="1"/>
      <c r="G25" s="8">
        <f>[104]Декабрь!AR46</f>
        <v>0</v>
      </c>
      <c r="H25" s="4"/>
      <c r="I25" s="8">
        <f>[104]Декабрь!AT46</f>
        <v>-143002.88236936546</v>
      </c>
    </row>
    <row r="26" spans="2:9" x14ac:dyDescent="0.25">
      <c r="B26" s="1" t="s">
        <v>16</v>
      </c>
      <c r="C26" s="4">
        <f>[104]Декабрь!AT46</f>
        <v>-143002.88236936546</v>
      </c>
      <c r="D26" s="1">
        <f>[104]Декабрь!G47+[104]Декабрь!M47+[104]Декабрь!P47</f>
        <v>30982.06</v>
      </c>
      <c r="E26" s="4">
        <f>[104]Декабрь!AP47</f>
        <v>30036.693879999999</v>
      </c>
      <c r="F26" s="1"/>
      <c r="G26" s="8">
        <f>[104]Декабрь!AR47</f>
        <v>0</v>
      </c>
      <c r="H26" s="4"/>
      <c r="I26" s="8">
        <f>[104]Декабрь!AT47</f>
        <v>-142057.51624936546</v>
      </c>
    </row>
    <row r="27" spans="2:9" x14ac:dyDescent="0.25">
      <c r="B27" s="1" t="s">
        <v>17</v>
      </c>
      <c r="C27" s="4">
        <f>[104]Декабрь!AT47</f>
        <v>-142057.51624936546</v>
      </c>
      <c r="D27" s="1">
        <f>[104]Декабрь!G48+[104]Декабрь!M48+[104]Декабрь!P48</f>
        <v>18536.61</v>
      </c>
      <c r="E27" s="4">
        <f>[104]Декабрь!AP48</f>
        <v>26855.633840000002</v>
      </c>
      <c r="F27" s="1"/>
      <c r="G27" s="8">
        <f>[104]Декабрь!AR48</f>
        <v>0</v>
      </c>
      <c r="H27" s="4"/>
      <c r="I27" s="8">
        <f>[104]Декабрь!AT48</f>
        <v>-150376.54008936547</v>
      </c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31"/>
  <sheetViews>
    <sheetView topLeftCell="A3" workbookViewId="0">
      <selection activeCell="I37" sqref="I37"/>
    </sheetView>
  </sheetViews>
  <sheetFormatPr defaultRowHeight="15" x14ac:dyDescent="0.25"/>
  <cols>
    <col min="2" max="2" width="9.28515625" bestFit="1" customWidth="1"/>
    <col min="3" max="3" width="19.140625" customWidth="1"/>
    <col min="4" max="4" width="17" customWidth="1"/>
    <col min="5" max="5" width="19.140625" customWidth="1"/>
    <col min="6" max="6" width="31.5703125" customWidth="1"/>
    <col min="7" max="7" width="10.7109375" customWidth="1"/>
    <col min="8" max="8" width="12.5703125" customWidth="1"/>
    <col min="9" max="9" width="14.140625" customWidth="1"/>
  </cols>
  <sheetData>
    <row r="6" spans="2:9" x14ac:dyDescent="0.25">
      <c r="E6" s="2" t="s">
        <v>270</v>
      </c>
    </row>
    <row r="8" spans="2:9" ht="15" customHeight="1" x14ac:dyDescent="0.25">
      <c r="B8" s="37" t="s">
        <v>165</v>
      </c>
      <c r="C8" s="37" t="s">
        <v>1</v>
      </c>
      <c r="D8" s="37" t="s">
        <v>2</v>
      </c>
      <c r="E8" s="40" t="s">
        <v>3</v>
      </c>
      <c r="F8" s="42"/>
      <c r="G8" s="41"/>
      <c r="H8" s="43" t="s">
        <v>4</v>
      </c>
      <c r="I8" s="44"/>
    </row>
    <row r="9" spans="2:9" ht="15" customHeight="1" x14ac:dyDescent="0.25">
      <c r="B9" s="38"/>
      <c r="C9" s="38"/>
      <c r="D9" s="38"/>
      <c r="E9" s="47" t="s">
        <v>5</v>
      </c>
      <c r="F9" s="40" t="s">
        <v>6</v>
      </c>
      <c r="G9" s="41"/>
      <c r="H9" s="45"/>
      <c r="I9" s="46"/>
    </row>
    <row r="10" spans="2:9" x14ac:dyDescent="0.25">
      <c r="B10" s="39"/>
      <c r="C10" s="39"/>
      <c r="D10" s="39"/>
      <c r="E10" s="4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[105]Декабрь!AP29</f>
        <v>37298.008312074446</v>
      </c>
      <c r="D11" s="1">
        <f>[105]Декабрь!G30+[105]Декабрь!M30</f>
        <v>8042.62</v>
      </c>
      <c r="E11" s="4">
        <f>[105]Декабрь!AL30</f>
        <v>14038.83776</v>
      </c>
      <c r="F11" s="1"/>
      <c r="G11" s="1">
        <f>[105]Декабрь!AN30</f>
        <v>0</v>
      </c>
      <c r="H11" s="4">
        <f>C11+D11-E11-G11</f>
        <v>31301.790552074446</v>
      </c>
      <c r="I11" s="1"/>
    </row>
    <row r="12" spans="2:9" x14ac:dyDescent="0.25">
      <c r="B12" s="1" t="s">
        <v>12</v>
      </c>
      <c r="C12" s="4">
        <f>[105]Декабрь!AP30</f>
        <v>31301.790552074446</v>
      </c>
      <c r="D12" s="1">
        <f>[105]Декабрь!G31+[105]Декабрь!M31</f>
        <v>11884.19</v>
      </c>
      <c r="E12" s="4">
        <f>[105]Декабрь!AL31</f>
        <v>14813.7894</v>
      </c>
      <c r="F12" s="1"/>
      <c r="G12" s="1">
        <f>[105]Декабрь!AN31</f>
        <v>0</v>
      </c>
      <c r="H12" s="4">
        <f>C12+D12-E12-G12</f>
        <v>28372.191152074447</v>
      </c>
      <c r="I12" s="1"/>
    </row>
    <row r="13" spans="2:9" x14ac:dyDescent="0.25">
      <c r="B13" s="1" t="s">
        <v>13</v>
      </c>
      <c r="C13" s="4">
        <f>[105]Декабрь!AP31</f>
        <v>28372.191152074447</v>
      </c>
      <c r="D13" s="1">
        <f>[105]Декабрь!G32+[105]Декабрь!M32</f>
        <v>5989.44</v>
      </c>
      <c r="E13" s="4">
        <f>[105]Декабрь!AL32</f>
        <v>14395.293759999999</v>
      </c>
      <c r="F13" s="1"/>
      <c r="G13" s="1">
        <f>[105]Декабрь!AN32</f>
        <v>0</v>
      </c>
      <c r="H13" s="4">
        <f>C13+D13-E13-G13</f>
        <v>19966.337392074449</v>
      </c>
      <c r="I13" s="1"/>
    </row>
    <row r="14" spans="2:9" x14ac:dyDescent="0.25">
      <c r="B14" s="1" t="s">
        <v>14</v>
      </c>
      <c r="C14" s="4">
        <f>[105]Декабрь!AP32</f>
        <v>19966.337392074449</v>
      </c>
      <c r="D14" s="1">
        <f>[105]Декабрь!G33+[105]Декабрь!M33</f>
        <v>8248.3700000000008</v>
      </c>
      <c r="E14" s="4">
        <f>[105]Декабрь!AL33</f>
        <v>16366.372600000001</v>
      </c>
      <c r="F14" s="1"/>
      <c r="G14" s="1">
        <f>[105]Декабрь!AN33</f>
        <v>0</v>
      </c>
      <c r="H14" s="4">
        <f>C14+D14-E14-G14</f>
        <v>11848.334792074451</v>
      </c>
      <c r="I14" s="1"/>
    </row>
    <row r="15" spans="2:9" x14ac:dyDescent="0.25">
      <c r="B15" s="1" t="s">
        <v>15</v>
      </c>
      <c r="C15" s="4">
        <f>[105]Декабрь!AP33</f>
        <v>11848.334792074451</v>
      </c>
      <c r="D15" s="1">
        <f>[105]Декабрь!G34+[105]Декабрь!M34</f>
        <v>6727.15</v>
      </c>
      <c r="E15" s="4">
        <f>[105]Декабрь!AL34</f>
        <v>13807.467320000002</v>
      </c>
      <c r="F15" s="1"/>
      <c r="G15" s="1">
        <f>[105]Декабрь!AN34</f>
        <v>0</v>
      </c>
      <c r="H15" s="4">
        <f>C15+D15-E15-G15</f>
        <v>4768.017472074449</v>
      </c>
      <c r="I15" s="1"/>
    </row>
    <row r="16" spans="2:9" x14ac:dyDescent="0.25">
      <c r="B16" s="1" t="s">
        <v>16</v>
      </c>
      <c r="C16" s="4">
        <f>[105]Декабрь!AP34</f>
        <v>4768.017472074449</v>
      </c>
      <c r="D16" s="1">
        <f>[105]Декабрь!G35+[105]Декабрь!M35</f>
        <v>7782.5999999999995</v>
      </c>
      <c r="E16" s="4">
        <f>[105]Декабрь!AL35</f>
        <v>14066.403760000001</v>
      </c>
      <c r="F16" s="1"/>
      <c r="G16" s="1">
        <f>[105]Декабрь!AN35</f>
        <v>0</v>
      </c>
      <c r="H16" s="4">
        <f>C16+D16-E16-G16</f>
        <v>-1515.7862879255517</v>
      </c>
      <c r="I16" s="1"/>
    </row>
    <row r="17" spans="2:9" x14ac:dyDescent="0.25">
      <c r="B17" s="1" t="s">
        <v>17</v>
      </c>
      <c r="C17" s="4">
        <f>[105]Декабрь!AP35</f>
        <v>-1515.7862879255517</v>
      </c>
      <c r="D17" s="1">
        <f>[105]Декабрь!G36+[105]Декабрь!M36</f>
        <v>7782.5999999999995</v>
      </c>
      <c r="E17" s="4">
        <f>[105]Декабрь!AL36</f>
        <v>14066.403760000001</v>
      </c>
      <c r="F17" s="1"/>
      <c r="G17" s="1">
        <f>[105]Декабрь!AN36</f>
        <v>0</v>
      </c>
      <c r="H17" s="4"/>
      <c r="I17" s="4">
        <f>C17+D17-E17-G17</f>
        <v>-7799.5900479255533</v>
      </c>
    </row>
    <row r="18" spans="2:9" x14ac:dyDescent="0.25">
      <c r="B18" s="1" t="s">
        <v>18</v>
      </c>
      <c r="C18" s="4">
        <f>[105]Декабрь!AP36</f>
        <v>-7799.5900479255533</v>
      </c>
      <c r="D18" s="1">
        <f>[105]Декабрь!G37+[105]Декабрь!M37</f>
        <v>10246.470000000001</v>
      </c>
      <c r="E18" s="4">
        <f>[105]Декабрь!AL37</f>
        <v>14824.43476</v>
      </c>
      <c r="F18" s="1"/>
      <c r="G18" s="1">
        <f>[105]Декабрь!AN37</f>
        <v>0</v>
      </c>
      <c r="H18" s="4"/>
      <c r="I18" s="4">
        <f>C18+D18-E18-G18</f>
        <v>-12377.554807925553</v>
      </c>
    </row>
    <row r="19" spans="2:9" x14ac:dyDescent="0.25">
      <c r="B19" s="1" t="s">
        <v>20</v>
      </c>
      <c r="C19" s="4">
        <f>[105]Декабрь!AP37</f>
        <v>-12377.554807925553</v>
      </c>
      <c r="D19" s="1">
        <f>[105]Декабрь!G38+[105]Декабрь!M38</f>
        <v>6307.82</v>
      </c>
      <c r="E19" s="4">
        <f>[105]Декабрь!AL38</f>
        <v>13679.47248</v>
      </c>
      <c r="F19" s="1"/>
      <c r="G19" s="1">
        <f>[105]Декабрь!AN38</f>
        <v>0</v>
      </c>
      <c r="H19" s="4"/>
      <c r="I19" s="4">
        <f>C19+D19-E19-G19</f>
        <v>-19749.207287925554</v>
      </c>
    </row>
    <row r="20" spans="2:9" x14ac:dyDescent="0.25">
      <c r="B20" s="1" t="s">
        <v>22</v>
      </c>
      <c r="C20" s="4">
        <f>[105]Декабрь!AP38</f>
        <v>-19749.207287925554</v>
      </c>
      <c r="D20" s="1">
        <f>[105]Декабрь!G39+[105]Декабрь!M39</f>
        <v>7697.2999999999993</v>
      </c>
      <c r="E20" s="4">
        <f>[105]Декабрь!AL39</f>
        <v>15041.369199999999</v>
      </c>
      <c r="F20" s="1"/>
      <c r="G20" s="1">
        <f>[105]Декабрь!AN39</f>
        <v>0</v>
      </c>
      <c r="H20" s="4"/>
      <c r="I20" s="4">
        <f>C20+D20-E20-G20</f>
        <v>-27093.276487925556</v>
      </c>
    </row>
    <row r="21" spans="2:9" x14ac:dyDescent="0.25">
      <c r="B21" s="1" t="s">
        <v>23</v>
      </c>
      <c r="C21" s="4">
        <f>[105]Декабрь!AP39</f>
        <v>-27093.276487925556</v>
      </c>
      <c r="D21" s="1">
        <f>[105]Декабрь!G40+[105]Декабрь!M40</f>
        <v>6566.28</v>
      </c>
      <c r="E21" s="4">
        <f>[105]Декабрь!AL40</f>
        <v>13693.5496</v>
      </c>
      <c r="F21" s="1"/>
      <c r="G21" s="1">
        <f>[105]Декабрь!AN40</f>
        <v>0</v>
      </c>
      <c r="H21" s="4"/>
      <c r="I21" s="4">
        <f>C21+D21-E21-G21</f>
        <v>-34220.546087925555</v>
      </c>
    </row>
    <row r="22" spans="2:9" x14ac:dyDescent="0.25">
      <c r="B22" s="1" t="s">
        <v>53</v>
      </c>
      <c r="C22" s="4">
        <f>[105]Декабрь!AP40</f>
        <v>-34220.546087925555</v>
      </c>
      <c r="D22" s="1">
        <f>[105]Декабрь!G41+[105]Декабрь!M41</f>
        <v>14190.76</v>
      </c>
      <c r="E22" s="4">
        <f>[105]Декабрь!AL41</f>
        <v>15438.740480000002</v>
      </c>
      <c r="F22" s="1"/>
      <c r="G22" s="1">
        <f>[105]Декабрь!AN41</f>
        <v>0</v>
      </c>
      <c r="H22" s="4"/>
      <c r="I22" s="4">
        <f>C22+D22-E22-G22</f>
        <v>-35468.526567925554</v>
      </c>
    </row>
    <row r="23" spans="2:9" x14ac:dyDescent="0.25">
      <c r="B23" s="1" t="s">
        <v>11</v>
      </c>
      <c r="C23" s="4">
        <f>[105]Декабрь!AP41</f>
        <v>-35468.526567925554</v>
      </c>
      <c r="D23" s="1">
        <f>[105]Декабрь!G42+[105]Декабрь!M42</f>
        <v>6634.82</v>
      </c>
      <c r="E23" s="4">
        <f>[105]Декабрь!AL42</f>
        <v>14849.601840000001</v>
      </c>
      <c r="F23" s="1"/>
      <c r="G23" s="1">
        <f>[105]Декабрь!AN42</f>
        <v>0</v>
      </c>
      <c r="H23" s="4"/>
      <c r="I23" s="4">
        <f>C23+D23-E23-G23</f>
        <v>-43683.308407925557</v>
      </c>
    </row>
    <row r="24" spans="2:9" x14ac:dyDescent="0.25">
      <c r="B24" s="1" t="s">
        <v>12</v>
      </c>
      <c r="C24" s="4">
        <f>[105]Декабрь!AP42</f>
        <v>-43683.308407925557</v>
      </c>
      <c r="D24" s="1">
        <f>[105]Декабрь!G43+[105]Декабрь!M43</f>
        <v>5865.8099999999995</v>
      </c>
      <c r="E24" s="4">
        <f>[105]Декабрь!AL43</f>
        <v>13451.167960000001</v>
      </c>
      <c r="F24" s="1"/>
      <c r="G24" s="1">
        <f>[105]Декабрь!AN43</f>
        <v>0</v>
      </c>
      <c r="H24" s="4"/>
      <c r="I24" s="4">
        <f>C24+D24-E24-G24</f>
        <v>-51268.666367925558</v>
      </c>
    </row>
    <row r="25" spans="2:9" x14ac:dyDescent="0.25">
      <c r="B25" s="1" t="s">
        <v>13</v>
      </c>
      <c r="C25" s="4">
        <f>[105]Декабрь!AP43</f>
        <v>-51268.666367925558</v>
      </c>
      <c r="D25" s="1">
        <f>[105]Декабрь!G44+[105]Декабрь!M44</f>
        <v>7612.59</v>
      </c>
      <c r="E25" s="4">
        <f>[105]Декабрь!AL44</f>
        <v>13882.699960000002</v>
      </c>
      <c r="F25" s="1"/>
      <c r="G25" s="1">
        <f>[105]Декабрь!AN44</f>
        <v>0</v>
      </c>
      <c r="H25" s="4"/>
      <c r="I25" s="4">
        <f>C25+D25-E25-G25</f>
        <v>-57538.77632792556</v>
      </c>
    </row>
    <row r="26" spans="2:9" x14ac:dyDescent="0.25">
      <c r="B26" s="1" t="s">
        <v>14</v>
      </c>
      <c r="C26" s="4">
        <f>[105]Декабрь!AP44</f>
        <v>-57538.77632792556</v>
      </c>
      <c r="D26" s="1">
        <f>[105]Декабрь!G45+[105]Декабрь!M45</f>
        <v>6808.6</v>
      </c>
      <c r="E26" s="4">
        <f>[105]Декабрь!AL45</f>
        <v>13786.10936</v>
      </c>
      <c r="F26" s="1"/>
      <c r="G26" s="1">
        <f>[105]Декабрь!AN45</f>
        <v>0</v>
      </c>
      <c r="H26" s="4"/>
      <c r="I26" s="4">
        <f>C26+D26-E26-G26</f>
        <v>-64516.285687925563</v>
      </c>
    </row>
    <row r="27" spans="2:9" x14ac:dyDescent="0.25">
      <c r="B27" s="1" t="s">
        <v>15</v>
      </c>
      <c r="C27" s="4">
        <f>[105]Декабрь!AP45</f>
        <v>-64516.285687925563</v>
      </c>
      <c r="D27" s="1">
        <f>[105]Декабрь!G46+[105]Декабрь!M46</f>
        <v>5608.8</v>
      </c>
      <c r="E27" s="4">
        <f>[105]Декабрь!AL46</f>
        <v>13495.703439999999</v>
      </c>
      <c r="F27" s="1"/>
      <c r="G27" s="1">
        <f>[105]Декабрь!AN46</f>
        <v>0</v>
      </c>
      <c r="H27" s="4"/>
      <c r="I27" s="4">
        <f>C27+D27-E27-G27</f>
        <v>-72403.189127925565</v>
      </c>
    </row>
    <row r="28" spans="2:9" x14ac:dyDescent="0.25">
      <c r="B28" s="1" t="s">
        <v>16</v>
      </c>
      <c r="C28" s="4">
        <f>[105]Декабрь!AP46</f>
        <v>-72403.189127925565</v>
      </c>
      <c r="D28" s="1">
        <f>[105]Декабрь!G47+[105]Декабрь!M47</f>
        <v>6576.01</v>
      </c>
      <c r="E28" s="4">
        <f>[105]Декабрь!AL47</f>
        <v>13715.007080000001</v>
      </c>
      <c r="F28" s="1"/>
      <c r="G28" s="1">
        <f>[105]Декабрь!AN47</f>
        <v>0</v>
      </c>
      <c r="H28" s="4"/>
      <c r="I28" s="4">
        <f>C28+D28-E28-G28</f>
        <v>-79542.186207925566</v>
      </c>
    </row>
    <row r="29" spans="2:9" x14ac:dyDescent="0.25">
      <c r="B29" s="1" t="s">
        <v>17</v>
      </c>
      <c r="C29" s="4">
        <f>[105]Декабрь!AP47</f>
        <v>-79542.186207925566</v>
      </c>
      <c r="D29" s="1">
        <f>[105]Декабрь!G48+[105]Декабрь!M48</f>
        <v>7027.48</v>
      </c>
      <c r="E29" s="4">
        <f>[105]Декабрь!AL48</f>
        <v>13718.651839999999</v>
      </c>
      <c r="F29" s="1"/>
      <c r="G29" s="1">
        <f>[105]Декабрь!AN48</f>
        <v>0</v>
      </c>
      <c r="H29" s="4"/>
      <c r="I29" s="4">
        <f>C29+D29-E29-G29</f>
        <v>-86233.358047925576</v>
      </c>
    </row>
    <row r="30" spans="2:9" x14ac:dyDescent="0.25">
      <c r="B30" s="1"/>
      <c r="C30" s="4"/>
      <c r="D30" s="1"/>
      <c r="E30" s="4"/>
      <c r="F30" s="1"/>
      <c r="G30" s="1"/>
      <c r="H30" s="4"/>
      <c r="I30" s="4"/>
    </row>
    <row r="31" spans="2:9" x14ac:dyDescent="0.25">
      <c r="B31" s="1"/>
      <c r="C31" s="1"/>
      <c r="D31" s="1"/>
      <c r="E31" s="1"/>
      <c r="F31" s="1"/>
      <c r="G31" s="1"/>
      <c r="H31" s="1"/>
      <c r="I31" s="1"/>
    </row>
  </sheetData>
  <mergeCells count="7">
    <mergeCell ref="B8:B10"/>
    <mergeCell ref="C8:C10"/>
    <mergeCell ref="H8:I9"/>
    <mergeCell ref="E9:E10"/>
    <mergeCell ref="F9:G9"/>
    <mergeCell ref="D8:D10"/>
    <mergeCell ref="E8:G8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D33" sqref="D33"/>
    </sheetView>
  </sheetViews>
  <sheetFormatPr defaultRowHeight="15" x14ac:dyDescent="0.25"/>
  <cols>
    <col min="2" max="2" width="9.28515625" bestFit="1" customWidth="1"/>
    <col min="3" max="3" width="19.42578125" customWidth="1"/>
    <col min="4" max="4" width="17.42578125" customWidth="1"/>
    <col min="5" max="5" width="18.7109375" customWidth="1"/>
    <col min="6" max="6" width="35.28515625" bestFit="1" customWidth="1"/>
    <col min="7" max="7" width="15.140625" customWidth="1"/>
    <col min="8" max="8" width="12.7109375" customWidth="1"/>
    <col min="9" max="9" width="14.140625" customWidth="1"/>
  </cols>
  <sheetData>
    <row r="4" spans="2:9" x14ac:dyDescent="0.25">
      <c r="E4" s="2" t="s">
        <v>271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[106]Декабрь!AP29</f>
        <v>12160.021235944907</v>
      </c>
      <c r="D9" s="1">
        <f>[106]Декабрь!G30+[106]Декабрь!M30</f>
        <v>18825.68</v>
      </c>
      <c r="E9" s="4">
        <f>[106]Декабрь!AL30</f>
        <v>16760.869200000001</v>
      </c>
      <c r="F9" s="1"/>
      <c r="G9" s="1">
        <f>[106]Декабрь!AN30</f>
        <v>0</v>
      </c>
      <c r="H9" s="4">
        <f>C9+D9-E9-G9</f>
        <v>14224.832035944906</v>
      </c>
      <c r="I9" s="1"/>
    </row>
    <row r="10" spans="2:9" x14ac:dyDescent="0.25">
      <c r="B10" s="1" t="s">
        <v>12</v>
      </c>
      <c r="C10" s="4">
        <f>[106]Декабрь!AP30</f>
        <v>14224.832035944906</v>
      </c>
      <c r="D10" s="1">
        <f>[106]Декабрь!G31+[106]Декабрь!M31</f>
        <v>19439.150000000001</v>
      </c>
      <c r="E10" s="4">
        <f>[106]Декабрь!AL31</f>
        <v>17028.644039999999</v>
      </c>
      <c r="F10" s="1"/>
      <c r="G10" s="1">
        <f>[106]Декабрь!AN31</f>
        <v>0</v>
      </c>
      <c r="H10" s="4">
        <f>C10+D10-E10-G10</f>
        <v>16635.337995944908</v>
      </c>
      <c r="I10" s="1"/>
    </row>
    <row r="11" spans="2:9" x14ac:dyDescent="0.25">
      <c r="B11" s="1" t="s">
        <v>13</v>
      </c>
      <c r="C11" s="4">
        <f>[106]Декабрь!AP31</f>
        <v>16635.337995944908</v>
      </c>
      <c r="D11" s="1">
        <f>[106]Декабрь!G32+[106]Декабрь!M32</f>
        <v>26118.47</v>
      </c>
      <c r="E11" s="4">
        <f>[106]Декабрь!AL32</f>
        <v>19940.369720000002</v>
      </c>
      <c r="F11" s="1"/>
      <c r="G11" s="1">
        <f>[106]Декабрь!AN32</f>
        <v>0</v>
      </c>
      <c r="H11" s="4">
        <f>C11+D11-E11-G11</f>
        <v>22813.438275944907</v>
      </c>
      <c r="I11" s="1"/>
    </row>
    <row r="12" spans="2:9" x14ac:dyDescent="0.25">
      <c r="B12" s="1" t="s">
        <v>14</v>
      </c>
      <c r="C12" s="4">
        <f>[106]Декабрь!AP32</f>
        <v>22813.438275944907</v>
      </c>
      <c r="D12" s="1">
        <f>[106]Декабрь!G33+[106]Декабрь!M33</f>
        <v>16374.949999999999</v>
      </c>
      <c r="E12" s="4">
        <f>[106]Декабрь!AL33</f>
        <v>16357.400759999999</v>
      </c>
      <c r="F12" s="1"/>
      <c r="G12" s="1">
        <f>[106]Декабрь!AN33</f>
        <v>0</v>
      </c>
      <c r="H12" s="4">
        <f>C12+D12-E12-G12</f>
        <v>22830.987515944907</v>
      </c>
      <c r="I12" s="1"/>
    </row>
    <row r="13" spans="2:9" x14ac:dyDescent="0.25">
      <c r="B13" s="1" t="s">
        <v>15</v>
      </c>
      <c r="C13" s="4">
        <f>[106]Декабрь!AP33</f>
        <v>22830.987515944907</v>
      </c>
      <c r="D13" s="1">
        <f>[106]Декабрь!G34+[106]Декабрь!M34</f>
        <v>14678.67</v>
      </c>
      <c r="E13" s="4">
        <f>[106]Декабрь!AL34</f>
        <v>16390.171719999998</v>
      </c>
      <c r="F13" s="1"/>
      <c r="G13" s="1">
        <f>[106]Декабрь!AN34</f>
        <v>0</v>
      </c>
      <c r="H13" s="4">
        <f>C13+D13-E13-G13</f>
        <v>21119.485795944907</v>
      </c>
      <c r="I13" s="1"/>
    </row>
    <row r="14" spans="2:9" x14ac:dyDescent="0.25">
      <c r="B14" s="1" t="s">
        <v>16</v>
      </c>
      <c r="C14" s="4">
        <f>[106]Декабрь!AP34</f>
        <v>21119.485795944907</v>
      </c>
      <c r="D14" s="1">
        <f>[106]Декабрь!G35+[106]Декабрь!M35</f>
        <v>17403.66</v>
      </c>
      <c r="E14" s="4">
        <f>[106]Декабрь!AL35</f>
        <v>78215.589919999999</v>
      </c>
      <c r="F14" s="1"/>
      <c r="G14" s="1">
        <f>[106]Декабрь!AN35</f>
        <v>0</v>
      </c>
      <c r="H14" s="1"/>
      <c r="I14" s="4">
        <f>C14+D14-E14-G14</f>
        <v>-39692.444124055095</v>
      </c>
    </row>
    <row r="15" spans="2:9" x14ac:dyDescent="0.25">
      <c r="B15" s="1" t="s">
        <v>17</v>
      </c>
      <c r="C15" s="4">
        <f>[106]Декабрь!AP35</f>
        <v>-39692.444124055095</v>
      </c>
      <c r="D15" s="1">
        <f>[106]Декабрь!G36+[106]Декабрь!M36</f>
        <v>16952.52</v>
      </c>
      <c r="E15" s="4">
        <f>[106]Декабрь!AL36</f>
        <v>55094.7808</v>
      </c>
      <c r="F15" s="1"/>
      <c r="G15" s="1">
        <f>[106]Декабрь!AN36</f>
        <v>0</v>
      </c>
      <c r="H15" s="1"/>
      <c r="I15" s="4">
        <f>C15+D15-E15-G15</f>
        <v>-77834.704924055099</v>
      </c>
    </row>
    <row r="16" spans="2:9" x14ac:dyDescent="0.25">
      <c r="B16" s="1" t="s">
        <v>18</v>
      </c>
      <c r="C16" s="4">
        <f>[106]Декабрь!AP36</f>
        <v>-77834.704924055099</v>
      </c>
      <c r="D16" s="1">
        <f>[106]Декабрь!G37+[106]Декабрь!M37</f>
        <v>15263.33</v>
      </c>
      <c r="E16" s="4">
        <f>[106]Декабрь!AL37</f>
        <v>16053.43188</v>
      </c>
      <c r="F16" s="1" t="s">
        <v>35</v>
      </c>
      <c r="G16" s="1">
        <f>[106]Декабрь!AN37</f>
        <v>14124.86</v>
      </c>
      <c r="H16" s="1"/>
      <c r="I16" s="4">
        <f>C16+D16-E16-G16</f>
        <v>-92749.666804055101</v>
      </c>
    </row>
    <row r="17" spans="2:9" x14ac:dyDescent="0.25">
      <c r="B17" s="1" t="s">
        <v>20</v>
      </c>
      <c r="C17" s="4">
        <f>[106]Декабрь!AP37</f>
        <v>-92749.666804055101</v>
      </c>
      <c r="D17" s="1">
        <f>[106]Декабрь!G38+[106]Декабрь!M38</f>
        <v>21036.25</v>
      </c>
      <c r="E17" s="4">
        <f>[106]Декабрь!AL38</f>
        <v>18320.722519999999</v>
      </c>
      <c r="F17" s="1"/>
      <c r="G17" s="1">
        <f>[106]Декабрь!AN38</f>
        <v>0</v>
      </c>
      <c r="H17" s="1"/>
      <c r="I17" s="4">
        <f>C17+D17-E17-G17</f>
        <v>-90034.139324055097</v>
      </c>
    </row>
    <row r="18" spans="2:9" x14ac:dyDescent="0.25">
      <c r="B18" s="1" t="s">
        <v>22</v>
      </c>
      <c r="C18" s="4">
        <f>[106]Декабрь!AP38</f>
        <v>-90034.139324055097</v>
      </c>
      <c r="D18" s="1">
        <f>[106]Декабрь!G39+[106]Декабрь!M39</f>
        <v>35272.29</v>
      </c>
      <c r="E18" s="4">
        <f>[106]Декабрь!AL39</f>
        <v>22265.846679999999</v>
      </c>
      <c r="F18" s="1"/>
      <c r="G18" s="1">
        <f>[106]Декабрь!AN39</f>
        <v>0</v>
      </c>
      <c r="H18" s="1"/>
      <c r="I18" s="4">
        <f>C18+D18-E18-G18</f>
        <v>-77027.696004055091</v>
      </c>
    </row>
    <row r="19" spans="2:9" x14ac:dyDescent="0.25">
      <c r="B19" s="1" t="s">
        <v>23</v>
      </c>
      <c r="C19" s="4">
        <f>[106]Декабрь!AP39</f>
        <v>-77027.696004055091</v>
      </c>
      <c r="D19" s="1">
        <f>[106]Декабрь!G40+[106]Декабрь!M40</f>
        <v>27312.46</v>
      </c>
      <c r="E19" s="4">
        <f>[106]Декабрь!AL40</f>
        <v>19041.23072</v>
      </c>
      <c r="F19" s="1"/>
      <c r="G19" s="1">
        <f>[106]Декабрь!AN40</f>
        <v>0</v>
      </c>
      <c r="H19" s="1"/>
      <c r="I19" s="4">
        <f>C19+D19-E19-G19</f>
        <v>-68756.466724055092</v>
      </c>
    </row>
    <row r="20" spans="2:9" x14ac:dyDescent="0.25">
      <c r="B20" s="1" t="s">
        <v>53</v>
      </c>
      <c r="C20" s="4">
        <f>[106]Декабрь!AP40</f>
        <v>-68756.466724055092</v>
      </c>
      <c r="D20" s="1">
        <f>[106]Декабрь!G41+[106]Декабрь!M41</f>
        <v>20585.580000000002</v>
      </c>
      <c r="E20" s="4">
        <f>[106]Декабрь!AL41</f>
        <v>17800.499919999998</v>
      </c>
      <c r="F20" s="1"/>
      <c r="G20" s="1">
        <f>[106]Декабрь!AN41</f>
        <v>0</v>
      </c>
      <c r="H20" s="1"/>
      <c r="I20" s="4">
        <f>C20+D20-E20-G20</f>
        <v>-65971.386644055092</v>
      </c>
    </row>
    <row r="21" spans="2:9" x14ac:dyDescent="0.25">
      <c r="B21" s="1" t="s">
        <v>11</v>
      </c>
      <c r="C21" s="4">
        <f>[106]Декабрь!AP41</f>
        <v>-65971.386644055092</v>
      </c>
      <c r="D21" s="1">
        <f>[106]Декабрь!G42+[106]Декабрь!M42</f>
        <v>21603.7</v>
      </c>
      <c r="E21" s="4">
        <f>[106]Декабрь!AL42</f>
        <v>21619.509839999999</v>
      </c>
      <c r="F21" s="1" t="s">
        <v>162</v>
      </c>
      <c r="G21" s="1">
        <v>6916.04</v>
      </c>
      <c r="H21" s="1"/>
      <c r="I21" s="4">
        <f>C21+D21-E21-G21</f>
        <v>-72903.236484055087</v>
      </c>
    </row>
    <row r="22" spans="2:9" x14ac:dyDescent="0.25">
      <c r="B22" s="1" t="s">
        <v>12</v>
      </c>
      <c r="C22" s="4">
        <f>[106]Декабрь!AP42</f>
        <v>-72903.236484055087</v>
      </c>
      <c r="D22" s="1">
        <f>[106]Декабрь!G43+[106]Декабрь!M43</f>
        <v>29236.07</v>
      </c>
      <c r="E22" s="4">
        <f>[106]Декабрь!AL43</f>
        <v>21333.47868</v>
      </c>
      <c r="F22" s="1"/>
      <c r="G22" s="1">
        <f>[106]Декабрь!AN43</f>
        <v>0</v>
      </c>
      <c r="H22" s="1"/>
      <c r="I22" s="4">
        <f>C22+D22-E22-G22</f>
        <v>-65000.645164055088</v>
      </c>
    </row>
    <row r="23" spans="2:9" x14ac:dyDescent="0.25">
      <c r="B23" s="1" t="s">
        <v>13</v>
      </c>
      <c r="C23" s="4">
        <f>[106]Декабрь!AP43</f>
        <v>-65000.645164055088</v>
      </c>
      <c r="D23" s="1">
        <f>[106]Декабрь!G44+[106]Декабрь!M44</f>
        <v>24603.52</v>
      </c>
      <c r="E23" s="4">
        <f>[106]Декабрь!AL44</f>
        <v>21194.720959999999</v>
      </c>
      <c r="F23" s="1"/>
      <c r="G23" s="1">
        <f>[106]Декабрь!AN44</f>
        <v>0</v>
      </c>
      <c r="H23" s="1"/>
      <c r="I23" s="4">
        <f>C23+D23-E23-G23</f>
        <v>-61591.84612405509</v>
      </c>
    </row>
    <row r="24" spans="2:9" x14ac:dyDescent="0.25">
      <c r="B24" s="1" t="s">
        <v>14</v>
      </c>
      <c r="C24" s="4">
        <f>[106]Декабрь!AP44</f>
        <v>-61591.84612405509</v>
      </c>
      <c r="D24" s="1">
        <f>[106]Декабрь!G45+[106]Декабрь!M45</f>
        <v>25054.93</v>
      </c>
      <c r="E24" s="4">
        <f>[106]Декабрь!AL45</f>
        <v>20917.801639999998</v>
      </c>
      <c r="F24" s="1"/>
      <c r="G24" s="1">
        <f>[106]Декабрь!AN45</f>
        <v>0</v>
      </c>
      <c r="H24" s="1"/>
      <c r="I24" s="4">
        <f>C24+D24-E24-G24</f>
        <v>-57454.717764055087</v>
      </c>
    </row>
    <row r="25" spans="2:9" x14ac:dyDescent="0.25">
      <c r="B25" s="1" t="s">
        <v>15</v>
      </c>
      <c r="C25" s="4">
        <f>[106]Декабрь!AP45</f>
        <v>-57454.717764055087</v>
      </c>
      <c r="D25" s="1">
        <f>[106]Декабрь!G46+[106]Декабрь!M46</f>
        <v>24205.96</v>
      </c>
      <c r="E25" s="4">
        <f>[106]Декабрь!AL46</f>
        <v>17942.422399999999</v>
      </c>
      <c r="F25" s="1"/>
      <c r="G25" s="1">
        <f>[106]Декабрь!AN46</f>
        <v>0</v>
      </c>
      <c r="H25" s="1"/>
      <c r="I25" s="4">
        <f>C25+D25-E25-G25</f>
        <v>-51191.180164055084</v>
      </c>
    </row>
    <row r="26" spans="2:9" x14ac:dyDescent="0.25">
      <c r="B26" s="1" t="s">
        <v>16</v>
      </c>
      <c r="C26" s="4">
        <f>[106]Декабрь!AP46</f>
        <v>-51191.180164055084</v>
      </c>
      <c r="D26" s="1">
        <f>[106]Декабрь!G47+[106]Декабрь!M47</f>
        <v>24602.57</v>
      </c>
      <c r="E26" s="4">
        <f>[106]Декабрь!AL47</f>
        <v>17256.489959999999</v>
      </c>
      <c r="F26" s="1"/>
      <c r="G26" s="1">
        <f>[106]Декабрь!AN47</f>
        <v>0</v>
      </c>
      <c r="H26" s="1"/>
      <c r="I26" s="4">
        <f>C26+D26-E26-G26</f>
        <v>-43845.100124055083</v>
      </c>
    </row>
    <row r="27" spans="2:9" x14ac:dyDescent="0.25">
      <c r="B27" s="1" t="s">
        <v>17</v>
      </c>
      <c r="C27" s="4">
        <f>[106]Декабрь!AP47</f>
        <v>-43845.100124055083</v>
      </c>
      <c r="D27" s="1">
        <f>[106]Декабрь!G48+[106]Декабрь!M48</f>
        <v>22171.33</v>
      </c>
      <c r="E27" s="4">
        <f>[106]Декабрь!AL48</f>
        <v>16543.916359999996</v>
      </c>
      <c r="F27" s="1"/>
      <c r="G27" s="1">
        <f>[106]Декабрь!AN48</f>
        <v>0</v>
      </c>
      <c r="H27" s="1"/>
      <c r="I27" s="4">
        <f>C27+D27-E27-G27</f>
        <v>-38217.686484055077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33" sqref="E33"/>
    </sheetView>
  </sheetViews>
  <sheetFormatPr defaultRowHeight="15" x14ac:dyDescent="0.25"/>
  <cols>
    <col min="2" max="2" width="9.28515625" bestFit="1" customWidth="1"/>
    <col min="3" max="3" width="20.140625" customWidth="1"/>
    <col min="4" max="4" width="17.42578125" customWidth="1"/>
    <col min="5" max="5" width="18.7109375" customWidth="1"/>
    <col min="6" max="6" width="38" customWidth="1"/>
    <col min="7" max="7" width="13.42578125" customWidth="1"/>
    <col min="8" max="8" width="12.5703125" customWidth="1"/>
    <col min="9" max="9" width="15.140625" customWidth="1"/>
  </cols>
  <sheetData>
    <row r="4" spans="2:9" x14ac:dyDescent="0.25">
      <c r="E4" s="2" t="s">
        <v>272</v>
      </c>
    </row>
    <row r="6" spans="2:9" ht="15" customHeight="1" x14ac:dyDescent="0.25">
      <c r="B6" s="37" t="s">
        <v>165</v>
      </c>
      <c r="C6" s="37" t="s">
        <v>1</v>
      </c>
      <c r="D6" s="37" t="s">
        <v>2</v>
      </c>
      <c r="E6" s="40" t="s">
        <v>3</v>
      </c>
      <c r="F6" s="42"/>
      <c r="G6" s="41"/>
      <c r="H6" s="43" t="s">
        <v>4</v>
      </c>
      <c r="I6" s="44"/>
    </row>
    <row r="7" spans="2:9" ht="15" customHeight="1" x14ac:dyDescent="0.25">
      <c r="B7" s="38"/>
      <c r="C7" s="38"/>
      <c r="D7" s="38"/>
      <c r="E7" s="47" t="s">
        <v>5</v>
      </c>
      <c r="F7" s="40" t="s">
        <v>6</v>
      </c>
      <c r="G7" s="41"/>
      <c r="H7" s="45"/>
      <c r="I7" s="46"/>
    </row>
    <row r="8" spans="2:9" x14ac:dyDescent="0.25">
      <c r="B8" s="39"/>
      <c r="C8" s="39"/>
      <c r="D8" s="39"/>
      <c r="E8" s="4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[107]Декабрь!AQ29</f>
        <v>-115943.43175799814</v>
      </c>
      <c r="D9" s="1">
        <f>[107]Декабрь!G30+[107]Декабрь!M30</f>
        <v>23756.06</v>
      </c>
      <c r="E9" s="4">
        <f>[107]Декабрь!AM30</f>
        <v>16357.34856</v>
      </c>
      <c r="F9" s="1"/>
      <c r="G9" s="1">
        <f>[107]Декабрь!AO30</f>
        <v>0</v>
      </c>
      <c r="H9" s="1"/>
      <c r="I9" s="4">
        <f>C9+D9-E9-G9</f>
        <v>-108544.72031799814</v>
      </c>
    </row>
    <row r="10" spans="2:9" x14ac:dyDescent="0.25">
      <c r="B10" s="1" t="s">
        <v>12</v>
      </c>
      <c r="C10" s="4">
        <f>[107]Декабрь!AQ30</f>
        <v>-108544.72031799814</v>
      </c>
      <c r="D10" s="1">
        <f>[107]Декабрь!G31+[107]Декабрь!M31</f>
        <v>22324.85</v>
      </c>
      <c r="E10" s="4">
        <f>[107]Декабрь!AM31</f>
        <v>16006.539479999999</v>
      </c>
      <c r="F10" s="1"/>
      <c r="G10" s="1">
        <f>[107]Декабрь!AO31</f>
        <v>0</v>
      </c>
      <c r="H10" s="1"/>
      <c r="I10" s="4">
        <f>C10+D10-E10-G10</f>
        <v>-102226.40979799815</v>
      </c>
    </row>
    <row r="11" spans="2:9" x14ac:dyDescent="0.25">
      <c r="B11" s="1" t="s">
        <v>13</v>
      </c>
      <c r="C11" s="4">
        <f>[107]Декабрь!AQ31</f>
        <v>-102226.40979799815</v>
      </c>
      <c r="D11" s="1">
        <f>[107]Декабрь!G32+[107]Декабрь!M32</f>
        <v>22335.83</v>
      </c>
      <c r="E11" s="4">
        <f>[107]Декабрь!AM32</f>
        <v>16880.735160000004</v>
      </c>
      <c r="F11" s="1"/>
      <c r="G11" s="1">
        <f>[107]Декабрь!AO32</f>
        <v>0</v>
      </c>
      <c r="H11" s="1"/>
      <c r="I11" s="4">
        <f>C11+D11-E11-G11</f>
        <v>-96771.31495799814</v>
      </c>
    </row>
    <row r="12" spans="2:9" x14ac:dyDescent="0.25">
      <c r="B12" s="1" t="s">
        <v>14</v>
      </c>
      <c r="C12" s="4">
        <f>[107]Декабрь!AQ32</f>
        <v>-96771.31495799814</v>
      </c>
      <c r="D12" s="1">
        <f>[107]Декабрь!G33+[107]Декабрь!M33</f>
        <v>22264.22</v>
      </c>
      <c r="E12" s="4">
        <f>[107]Декабрь!AM33</f>
        <v>16000.97328</v>
      </c>
      <c r="F12" s="1"/>
      <c r="G12" s="1">
        <f>[107]Декабрь!AO33</f>
        <v>0</v>
      </c>
      <c r="H12" s="1"/>
      <c r="I12" s="4">
        <f>C12+D12-E12-G12</f>
        <v>-90508.068237998144</v>
      </c>
    </row>
    <row r="13" spans="2:9" x14ac:dyDescent="0.25">
      <c r="B13" s="1" t="s">
        <v>15</v>
      </c>
      <c r="C13" s="4">
        <f>[107]Декабрь!AQ33</f>
        <v>-90508.068237998144</v>
      </c>
      <c r="D13" s="1">
        <f>[107]Декабрь!G34+[107]Декабрь!M34</f>
        <v>21512.59</v>
      </c>
      <c r="E13" s="4">
        <f>[107]Декабрь!AM34</f>
        <v>15807.30356</v>
      </c>
      <c r="F13" s="1"/>
      <c r="G13" s="1">
        <f>[107]Декабрь!AO34</f>
        <v>0</v>
      </c>
      <c r="H13" s="1"/>
      <c r="I13" s="4">
        <f>C13+D13-E13-G13</f>
        <v>-84802.781797998148</v>
      </c>
    </row>
    <row r="14" spans="2:9" x14ac:dyDescent="0.25">
      <c r="B14" s="1" t="s">
        <v>16</v>
      </c>
      <c r="C14" s="4">
        <f>[107]Декабрь!AQ34</f>
        <v>-84802.781797998148</v>
      </c>
      <c r="D14" s="1">
        <f>[107]Декабрь!G35+[107]Декабрь!M35</f>
        <v>21447.35</v>
      </c>
      <c r="E14" s="4">
        <f>[107]Декабрь!AM35</f>
        <v>15805.64796</v>
      </c>
      <c r="F14" s="1" t="s">
        <v>35</v>
      </c>
      <c r="G14" s="1">
        <f>[107]Декабрь!AO35</f>
        <v>63277.43</v>
      </c>
      <c r="H14" s="1"/>
      <c r="I14" s="4">
        <f>C14+D14-E14-G14</f>
        <v>-142438.50975799814</v>
      </c>
    </row>
    <row r="15" spans="2:9" x14ac:dyDescent="0.25">
      <c r="B15" s="1" t="s">
        <v>17</v>
      </c>
      <c r="C15" s="4">
        <f>[107]Декабрь!AQ35</f>
        <v>-142438.50975799814</v>
      </c>
      <c r="D15" s="1">
        <f>[107]Декабрь!G36+[107]Декабрь!M36</f>
        <v>21684.780000000002</v>
      </c>
      <c r="E15" s="4">
        <f>[107]Декабрь!AM36</f>
        <v>15912.570400000002</v>
      </c>
      <c r="F15" s="1"/>
      <c r="G15" s="1">
        <f>[107]Декабрь!AO36</f>
        <v>0</v>
      </c>
      <c r="H15" s="1"/>
      <c r="I15" s="4">
        <f>C15+D15-E15-G15</f>
        <v>-136666.30015799814</v>
      </c>
    </row>
    <row r="16" spans="2:9" x14ac:dyDescent="0.25">
      <c r="B16" s="1" t="s">
        <v>18</v>
      </c>
      <c r="C16" s="4">
        <f>[107]Декабрь!AQ36</f>
        <v>-136666.30015799814</v>
      </c>
      <c r="D16" s="1">
        <f>[107]Декабрь!G37+[107]Декабрь!M37</f>
        <v>21961.8</v>
      </c>
      <c r="E16" s="4">
        <f>[107]Декабрь!AM37</f>
        <v>15636.782800000001</v>
      </c>
      <c r="F16" s="1" t="s">
        <v>142</v>
      </c>
      <c r="G16" s="1">
        <f>[107]Декабрь!AO37</f>
        <v>936.44</v>
      </c>
      <c r="H16" s="1"/>
      <c r="I16" s="4">
        <f>C16+D16-E16-G16</f>
        <v>-131277.72295799814</v>
      </c>
    </row>
    <row r="17" spans="2:9" x14ac:dyDescent="0.25">
      <c r="B17" s="1" t="s">
        <v>20</v>
      </c>
      <c r="C17" s="4">
        <f>[107]Декабрь!AQ37</f>
        <v>-131277.72295799814</v>
      </c>
      <c r="D17" s="1">
        <f>[107]Декабрь!G38+[107]Декабрь!M38</f>
        <v>21878.989999999998</v>
      </c>
      <c r="E17" s="4">
        <f>[107]Декабрь!AM38</f>
        <v>16023.23508</v>
      </c>
      <c r="F17" s="1"/>
      <c r="G17" s="1">
        <v>0</v>
      </c>
      <c r="H17" s="1"/>
      <c r="I17" s="4">
        <f>C17+D17-E17-G17</f>
        <v>-125421.96803799814</v>
      </c>
    </row>
    <row r="18" spans="2:9" x14ac:dyDescent="0.25">
      <c r="B18" s="1" t="s">
        <v>22</v>
      </c>
      <c r="C18" s="4">
        <f>[107]Декабрь!AQ38</f>
        <v>-125421.96803799814</v>
      </c>
      <c r="D18" s="1">
        <f>[107]Декабрь!G39+[107]Декабрь!M39</f>
        <v>23054.510000000002</v>
      </c>
      <c r="E18" s="4">
        <f>[107]Декабрь!AM39</f>
        <v>17082.430280000004</v>
      </c>
      <c r="F18" s="1" t="s">
        <v>35</v>
      </c>
      <c r="G18" s="1">
        <v>5375.01</v>
      </c>
      <c r="H18" s="1"/>
      <c r="I18" s="4">
        <f>C18+D18-E18-G18</f>
        <v>-124824.89831799814</v>
      </c>
    </row>
    <row r="19" spans="2:9" x14ac:dyDescent="0.25">
      <c r="B19" s="1" t="s">
        <v>23</v>
      </c>
      <c r="C19" s="4">
        <f>[107]Декабрь!AQ39</f>
        <v>-119449.88831799815</v>
      </c>
      <c r="D19" s="1">
        <f>[107]Декабрь!G40+[107]Декабрь!M40</f>
        <v>23382.54</v>
      </c>
      <c r="E19" s="4">
        <f>[107]Декабрь!AM40</f>
        <v>16390.57504</v>
      </c>
      <c r="F19" s="1" t="s">
        <v>21</v>
      </c>
      <c r="G19" s="1">
        <v>3838.53</v>
      </c>
      <c r="H19" s="1"/>
      <c r="I19" s="4">
        <f>C19+D19-E19-G19</f>
        <v>-116296.45335799814</v>
      </c>
    </row>
    <row r="20" spans="2:9" x14ac:dyDescent="0.25">
      <c r="B20" s="1" t="s">
        <v>53</v>
      </c>
      <c r="C20" s="4">
        <f>[107]Декабрь!AQ40</f>
        <v>-121671.46335799815</v>
      </c>
      <c r="D20" s="1">
        <f>[107]Декабрь!G41+[107]Декабрь!M41</f>
        <v>24073.77</v>
      </c>
      <c r="E20" s="4">
        <f>[107]Декабрь!AM41</f>
        <v>16258.375479999999</v>
      </c>
      <c r="F20" s="1"/>
      <c r="G20" s="1">
        <f>[107]Декабрь!AO41</f>
        <v>0</v>
      </c>
      <c r="H20" s="1"/>
      <c r="I20" s="4">
        <f>C20+D20-E20-G20</f>
        <v>-113856.06883799814</v>
      </c>
    </row>
    <row r="21" spans="2:9" x14ac:dyDescent="0.25">
      <c r="B21" s="1" t="s">
        <v>11</v>
      </c>
      <c r="C21" s="4">
        <f>[107]Декабрь!AQ41</f>
        <v>-113856.06883799814</v>
      </c>
      <c r="D21" s="1">
        <f>[107]Декабрь!G42+[107]Декабрь!M42</f>
        <v>22583.71</v>
      </c>
      <c r="E21" s="4">
        <f>[107]Декабрь!AM42</f>
        <v>17389.043720000005</v>
      </c>
      <c r="F21" s="1"/>
      <c r="G21" s="1">
        <f>[107]Декабрь!AO42</f>
        <v>0</v>
      </c>
      <c r="H21" s="1"/>
      <c r="I21" s="4">
        <f>C21+D21-E21-G21</f>
        <v>-108661.40255799815</v>
      </c>
    </row>
    <row r="22" spans="2:9" x14ac:dyDescent="0.25">
      <c r="B22" s="1" t="s">
        <v>12</v>
      </c>
      <c r="C22" s="4">
        <f>[107]Декабрь!AQ42</f>
        <v>-108661.40255799815</v>
      </c>
      <c r="D22" s="1">
        <f>[107]Декабрь!G43+[107]Декабрь!M43</f>
        <v>23145.030000000002</v>
      </c>
      <c r="E22" s="4">
        <f>[107]Декабрь!AM43</f>
        <v>16792.51108</v>
      </c>
      <c r="F22" s="1"/>
      <c r="G22" s="1">
        <f>[107]Декабрь!AO43</f>
        <v>0</v>
      </c>
      <c r="H22" s="1"/>
      <c r="I22" s="4">
        <f>C22+D22-E22-G22</f>
        <v>-102308.88363799815</v>
      </c>
    </row>
    <row r="23" spans="2:9" x14ac:dyDescent="0.25">
      <c r="B23" s="1" t="s">
        <v>13</v>
      </c>
      <c r="C23" s="4">
        <f>[107]Декабрь!AQ43</f>
        <v>-102308.88363799815</v>
      </c>
      <c r="D23" s="1">
        <f>[107]Декабрь!G44+[107]Декабрь!M44</f>
        <v>24123.05</v>
      </c>
      <c r="E23" s="4">
        <f>[107]Декабрь!AM44</f>
        <v>16306.32876</v>
      </c>
      <c r="F23" s="1"/>
      <c r="G23" s="1">
        <f>[107]Декабрь!AO44</f>
        <v>0</v>
      </c>
      <c r="H23" s="1"/>
      <c r="I23" s="4">
        <f>C23+D23-E23-G23</f>
        <v>-94492.162397998152</v>
      </c>
    </row>
    <row r="24" spans="2:9" x14ac:dyDescent="0.25">
      <c r="B24" s="1" t="s">
        <v>14</v>
      </c>
      <c r="C24" s="4">
        <f>[107]Декабрь!AQ44</f>
        <v>-94492.162397998152</v>
      </c>
      <c r="D24" s="1">
        <f>[107]Декабрь!G45+[107]Декабрь!M45</f>
        <v>20922.89</v>
      </c>
      <c r="E24" s="4">
        <f>[107]Декабрь!AM45</f>
        <v>15432.092999999999</v>
      </c>
      <c r="F24" s="1"/>
      <c r="G24" s="1">
        <f>[107]Декабрь!AO45</f>
        <v>0</v>
      </c>
      <c r="H24" s="1"/>
      <c r="I24" s="4">
        <f>C24+D24-E24-G24</f>
        <v>-89001.365397998146</v>
      </c>
    </row>
    <row r="25" spans="2:9" x14ac:dyDescent="0.25">
      <c r="B25" s="1" t="s">
        <v>15</v>
      </c>
      <c r="C25" s="4">
        <f>[107]Декабрь!AQ45</f>
        <v>-89001.365397998146</v>
      </c>
      <c r="D25" s="1">
        <f>[107]Декабрь!G46+[107]Декабрь!M46</f>
        <v>21222.03</v>
      </c>
      <c r="E25" s="4">
        <f>[107]Декабрь!AM46</f>
        <v>15674.961879999999</v>
      </c>
      <c r="F25" s="1"/>
      <c r="G25" s="1">
        <f>[107]Декабрь!AO46</f>
        <v>0</v>
      </c>
      <c r="H25" s="1"/>
      <c r="I25" s="4">
        <f>C25+D25-E25-G25</f>
        <v>-83454.29727799815</v>
      </c>
    </row>
    <row r="26" spans="2:9" x14ac:dyDescent="0.25">
      <c r="B26" s="1" t="s">
        <v>16</v>
      </c>
      <c r="C26" s="4">
        <f>[107]Декабрь!AQ46</f>
        <v>-83454.29727799815</v>
      </c>
      <c r="D26" s="1">
        <f>[107]Декабрь!G47+[107]Декабрь!M47</f>
        <v>23443.39</v>
      </c>
      <c r="E26" s="4">
        <f>[107]Декабрь!AM47</f>
        <v>16436.092280000001</v>
      </c>
      <c r="F26" s="1"/>
      <c r="G26" s="1">
        <f>[107]Декабрь!AO47</f>
        <v>0</v>
      </c>
      <c r="H26" s="1"/>
      <c r="I26" s="4">
        <f>C26+D26-E26-G26</f>
        <v>-76446.999557998148</v>
      </c>
    </row>
    <row r="27" spans="2:9" x14ac:dyDescent="0.25">
      <c r="B27" s="1" t="s">
        <v>17</v>
      </c>
      <c r="C27" s="4">
        <f>[107]Декабрь!AQ47</f>
        <v>-76446.999557998148</v>
      </c>
      <c r="D27" s="1">
        <f>[107]Декабрь!G48+[107]Декабрь!M48</f>
        <v>21957.269999999997</v>
      </c>
      <c r="E27" s="4">
        <f>[107]Декабрь!AM48</f>
        <v>15896.990679999999</v>
      </c>
      <c r="F27" s="1"/>
      <c r="G27" s="1">
        <f>[107]Декабрь!AO48</f>
        <v>0</v>
      </c>
      <c r="H27" s="1"/>
      <c r="I27" s="4">
        <f>C27+D27-E27-G27</f>
        <v>-70386.720237998146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30"/>
  <sheetViews>
    <sheetView topLeftCell="A4" workbookViewId="0">
      <selection activeCell="D33" sqref="D33"/>
    </sheetView>
  </sheetViews>
  <sheetFormatPr defaultRowHeight="15" x14ac:dyDescent="0.25"/>
  <cols>
    <col min="2" max="2" width="9.28515625" bestFit="1" customWidth="1"/>
    <col min="3" max="3" width="17.7109375" customWidth="1"/>
    <col min="4" max="4" width="15.42578125" customWidth="1"/>
    <col min="5" max="5" width="18.85546875" customWidth="1"/>
    <col min="6" max="6" width="32.42578125" customWidth="1"/>
    <col min="8" max="8" width="12.5703125" customWidth="1"/>
    <col min="9" max="9" width="14.5703125" customWidth="1"/>
  </cols>
  <sheetData>
    <row r="7" spans="2:9" x14ac:dyDescent="0.25">
      <c r="E7" s="2" t="s">
        <v>273</v>
      </c>
    </row>
    <row r="9" spans="2:9" ht="15" customHeight="1" x14ac:dyDescent="0.25">
      <c r="B9" s="37" t="s">
        <v>165</v>
      </c>
      <c r="C9" s="37" t="s">
        <v>1</v>
      </c>
      <c r="D9" s="37" t="s">
        <v>2</v>
      </c>
      <c r="E9" s="40" t="s">
        <v>3</v>
      </c>
      <c r="F9" s="42"/>
      <c r="G9" s="41"/>
      <c r="H9" s="43" t="s">
        <v>4</v>
      </c>
      <c r="I9" s="44"/>
    </row>
    <row r="10" spans="2:9" ht="15" customHeight="1" x14ac:dyDescent="0.25">
      <c r="B10" s="38"/>
      <c r="C10" s="38"/>
      <c r="D10" s="38"/>
      <c r="E10" s="47" t="s">
        <v>5</v>
      </c>
      <c r="F10" s="40" t="s">
        <v>6</v>
      </c>
      <c r="G10" s="41"/>
      <c r="H10" s="45"/>
      <c r="I10" s="46"/>
    </row>
    <row r="11" spans="2:9" x14ac:dyDescent="0.25">
      <c r="B11" s="39"/>
      <c r="C11" s="39"/>
      <c r="D11" s="39"/>
      <c r="E11" s="49"/>
      <c r="F11" s="3" t="s">
        <v>7</v>
      </c>
      <c r="G11" s="3" t="s">
        <v>8</v>
      </c>
      <c r="H11" s="3" t="s">
        <v>9</v>
      </c>
      <c r="I11" s="3" t="s">
        <v>10</v>
      </c>
    </row>
    <row r="12" spans="2:9" x14ac:dyDescent="0.25">
      <c r="B12" s="1" t="s">
        <v>11</v>
      </c>
      <c r="C12" s="4">
        <f>[108]Декабрь!AT29</f>
        <v>83006.70047156488</v>
      </c>
      <c r="D12" s="1">
        <f>[108]Декабрь!G30+[108]Декабрь!M30</f>
        <v>43276.82</v>
      </c>
      <c r="E12" s="4">
        <f>[108]Декабрь!AP30</f>
        <v>29988.174879999999</v>
      </c>
      <c r="F12" s="1"/>
      <c r="G12" s="1">
        <f>[108]Декабрь!AR30</f>
        <v>0</v>
      </c>
      <c r="H12" s="4">
        <f>C12+D12-E12-G12</f>
        <v>96295.345591564866</v>
      </c>
      <c r="I12" s="1"/>
    </row>
    <row r="13" spans="2:9" x14ac:dyDescent="0.25">
      <c r="B13" s="1" t="s">
        <v>12</v>
      </c>
      <c r="C13" s="4">
        <f>[108]Декабрь!AT30</f>
        <v>96295.345591564866</v>
      </c>
      <c r="D13" s="1">
        <f>[108]Декабрь!G31+[108]Декабрь!M31</f>
        <v>46542.31</v>
      </c>
      <c r="E13" s="4">
        <f>[108]Декабрь!AP31</f>
        <v>30932.40828</v>
      </c>
      <c r="F13" s="1"/>
      <c r="G13" s="1">
        <f>[108]Декабрь!AR31</f>
        <v>0</v>
      </c>
      <c r="H13" s="4">
        <f>C13+D13-E13-G13</f>
        <v>111905.24731156486</v>
      </c>
      <c r="I13" s="1"/>
    </row>
    <row r="14" spans="2:9" x14ac:dyDescent="0.25">
      <c r="B14" s="1" t="s">
        <v>13</v>
      </c>
      <c r="C14" s="4">
        <f>[108]Декабрь!AT31</f>
        <v>111905.24731156486</v>
      </c>
      <c r="D14" s="1">
        <f>[108]Декабрь!G32+[108]Декабрь!M32</f>
        <v>40420.660000000003</v>
      </c>
      <c r="E14" s="4">
        <f>[108]Декабрь!AP32</f>
        <v>29760.710159999999</v>
      </c>
      <c r="F14" s="1"/>
      <c r="G14" s="1">
        <f>[108]Декабрь!AR32</f>
        <v>0</v>
      </c>
      <c r="H14" s="4">
        <f>C14+D14-E14-G14</f>
        <v>122565.19715156486</v>
      </c>
      <c r="I14" s="1"/>
    </row>
    <row r="15" spans="2:9" x14ac:dyDescent="0.25">
      <c r="B15" s="1" t="s">
        <v>14</v>
      </c>
      <c r="C15" s="4">
        <f>[108]Декабрь!AT32</f>
        <v>122565.19715156486</v>
      </c>
      <c r="D15" s="1">
        <f>[108]Декабрь!G33+[108]Декабрь!M33</f>
        <v>40571.39</v>
      </c>
      <c r="E15" s="4">
        <f>[108]Декабрь!AP33</f>
        <v>29417.882679999999</v>
      </c>
      <c r="F15" s="1"/>
      <c r="G15" s="1">
        <f>[108]Декабрь!AR33</f>
        <v>0</v>
      </c>
      <c r="H15" s="4">
        <f>C15+D15-E15-G15</f>
        <v>133718.70447156485</v>
      </c>
      <c r="I15" s="1"/>
    </row>
    <row r="16" spans="2:9" x14ac:dyDescent="0.25">
      <c r="B16" s="1" t="s">
        <v>15</v>
      </c>
      <c r="C16" s="4">
        <f>[108]Декабрь!AT33</f>
        <v>133718.70447156485</v>
      </c>
      <c r="D16" s="1">
        <f>[108]Декабрь!G34+[108]Декабрь!M34</f>
        <v>42346.62</v>
      </c>
      <c r="E16" s="4">
        <f>[108]Декабрь!AP34</f>
        <v>30028.727600000002</v>
      </c>
      <c r="F16" s="1"/>
      <c r="G16" s="1">
        <f>[108]Декабрь!AR34</f>
        <v>0</v>
      </c>
      <c r="H16" s="4">
        <f>C16+D16-E16-G16</f>
        <v>146036.59687156483</v>
      </c>
      <c r="I16" s="1"/>
    </row>
    <row r="17" spans="2:9" x14ac:dyDescent="0.25">
      <c r="B17" s="1" t="s">
        <v>16</v>
      </c>
      <c r="C17" s="4">
        <f>[108]Декабрь!AT34</f>
        <v>146036.59687156483</v>
      </c>
      <c r="D17" s="1">
        <f>[108]Декабрь!G35+[108]Декабрь!M35</f>
        <v>41982.7</v>
      </c>
      <c r="E17" s="4">
        <f>[108]Декабрь!AP35</f>
        <v>30424.132559999998</v>
      </c>
      <c r="F17" s="1"/>
      <c r="G17" s="1">
        <f>[108]Декабрь!AR35</f>
        <v>0</v>
      </c>
      <c r="H17" s="4">
        <f>C17+D17-E17-G17</f>
        <v>157595.16431156482</v>
      </c>
      <c r="I17" s="1"/>
    </row>
    <row r="18" spans="2:9" x14ac:dyDescent="0.25">
      <c r="B18" s="1" t="s">
        <v>17</v>
      </c>
      <c r="C18" s="4">
        <f>[108]Декабрь!AT35</f>
        <v>157595.16431156482</v>
      </c>
      <c r="D18" s="1">
        <f>[108]Декабрь!G36+[108]Декабрь!M36</f>
        <v>42767.679999999993</v>
      </c>
      <c r="E18" s="4">
        <f>[108]Декабрь!AP36</f>
        <v>30167.238000000001</v>
      </c>
      <c r="F18" s="1"/>
      <c r="G18" s="1">
        <f>[108]Декабрь!AR36</f>
        <v>0</v>
      </c>
      <c r="H18" s="4">
        <f>C18+D18-E18-G18</f>
        <v>170195.6063115648</v>
      </c>
      <c r="I18" s="1"/>
    </row>
    <row r="19" spans="2:9" x14ac:dyDescent="0.25">
      <c r="B19" s="1" t="s">
        <v>18</v>
      </c>
      <c r="C19" s="4">
        <f>[108]Декабрь!AT36</f>
        <v>170195.6063115648</v>
      </c>
      <c r="D19" s="1">
        <f>[108]Декабрь!G37+[108]Декабрь!M37</f>
        <v>40868.629999999997</v>
      </c>
      <c r="E19" s="4">
        <f>[108]Декабрь!AP37</f>
        <v>29924.705080000003</v>
      </c>
      <c r="F19" s="1"/>
      <c r="G19" s="1">
        <f>[108]Декабрь!AR37</f>
        <v>0</v>
      </c>
      <c r="H19" s="4">
        <f>C19+D19-E19-G19</f>
        <v>181139.53123156479</v>
      </c>
      <c r="I19" s="1"/>
    </row>
    <row r="20" spans="2:9" x14ac:dyDescent="0.25">
      <c r="B20" s="1" t="s">
        <v>20</v>
      </c>
      <c r="C20" s="4">
        <f>[108]Декабрь!AT37</f>
        <v>181139.53123156479</v>
      </c>
      <c r="D20" s="1">
        <f>[108]Декабрь!G38+[108]Декабрь!M38</f>
        <v>44974.270000000004</v>
      </c>
      <c r="E20" s="4">
        <f>[108]Декабрь!AP38</f>
        <v>31708.75836</v>
      </c>
      <c r="F20" s="1"/>
      <c r="G20" s="1">
        <f>[108]Декабрь!AR38</f>
        <v>0</v>
      </c>
      <c r="H20" s="4">
        <f>C20+D20-E20-G20</f>
        <v>194405.04287156477</v>
      </c>
      <c r="I20" s="1"/>
    </row>
    <row r="21" spans="2:9" x14ac:dyDescent="0.25">
      <c r="B21" s="1" t="s">
        <v>22</v>
      </c>
      <c r="C21" s="4">
        <f>[108]Декабрь!AT38</f>
        <v>194405.04287156477</v>
      </c>
      <c r="D21" s="1">
        <f>[108]Декабрь!G39+[108]Декабрь!M39</f>
        <v>43051.47</v>
      </c>
      <c r="E21" s="4">
        <f>[108]Декабрь!AP39</f>
        <v>29927.745800000001</v>
      </c>
      <c r="F21" s="1"/>
      <c r="G21" s="1">
        <f>[108]Декабрь!AR39</f>
        <v>0</v>
      </c>
      <c r="H21" s="4">
        <f>C21+D21-E21-G21</f>
        <v>207528.76707156477</v>
      </c>
      <c r="I21" s="1"/>
    </row>
    <row r="22" spans="2:9" x14ac:dyDescent="0.25">
      <c r="B22" s="1" t="s">
        <v>23</v>
      </c>
      <c r="C22" s="4">
        <f>[108]Декабрь!AT39</f>
        <v>207828.76707156477</v>
      </c>
      <c r="D22" s="1">
        <f>[108]Декабрь!G40+[108]Декабрь!M40</f>
        <v>41248.780000000006</v>
      </c>
      <c r="E22" s="4">
        <f>[108]Декабрь!AP40</f>
        <v>29640.14544</v>
      </c>
      <c r="F22" s="1"/>
      <c r="G22" s="1">
        <f>[108]Декабрь!AR40</f>
        <v>0</v>
      </c>
      <c r="H22" s="4">
        <f>C22+D22-E22-G22</f>
        <v>219437.40163156478</v>
      </c>
      <c r="I22" s="1"/>
    </row>
    <row r="23" spans="2:9" x14ac:dyDescent="0.25">
      <c r="B23" s="1" t="s">
        <v>53</v>
      </c>
      <c r="C23" s="4">
        <f>[108]Декабрь!AT40</f>
        <v>219737.40163156478</v>
      </c>
      <c r="D23" s="1">
        <f>[108]Декабрь!G41+[108]Декабрь!M41</f>
        <v>39802.22</v>
      </c>
      <c r="E23" s="4">
        <f>[108]Декабрь!AP41</f>
        <v>29362.541679999998</v>
      </c>
      <c r="F23" s="1"/>
      <c r="G23" s="1">
        <f>[108]Декабрь!AR41</f>
        <v>0</v>
      </c>
      <c r="H23" s="4">
        <f>C23+D23-E23-G23</f>
        <v>230177.07995156478</v>
      </c>
      <c r="I23" s="1"/>
    </row>
    <row r="24" spans="2:9" x14ac:dyDescent="0.25">
      <c r="B24" s="1" t="s">
        <v>11</v>
      </c>
      <c r="C24" s="4">
        <f>[108]Декабрь!AT41</f>
        <v>230477.07995156478</v>
      </c>
      <c r="D24" s="1">
        <f>[108]Декабрь!G42+[108]Декабрь!M42</f>
        <v>41071.949999999997</v>
      </c>
      <c r="E24" s="4">
        <f>[108]Декабрь!AP42</f>
        <v>30397.448120000001</v>
      </c>
      <c r="F24" s="1"/>
      <c r="G24" s="1">
        <f>[108]Декабрь!AR42</f>
        <v>0</v>
      </c>
      <c r="H24" s="4">
        <f>C24+D24-E24-G24</f>
        <v>241151.58183156478</v>
      </c>
      <c r="I24" s="1"/>
    </row>
    <row r="25" spans="2:9" x14ac:dyDescent="0.25">
      <c r="B25" s="1" t="s">
        <v>12</v>
      </c>
      <c r="C25" s="4">
        <f>[108]Декабрь!AT42</f>
        <v>241451.58183156478</v>
      </c>
      <c r="D25" s="1">
        <f>[108]Декабрь!G43+[108]Декабрь!M43</f>
        <v>46746.270000000004</v>
      </c>
      <c r="E25" s="4">
        <f>[108]Декабрь!AP43</f>
        <v>31955.116120000002</v>
      </c>
      <c r="F25" s="1"/>
      <c r="G25" s="1">
        <f>[108]Декабрь!AR43</f>
        <v>0</v>
      </c>
      <c r="H25" s="4">
        <f>C25+D25-E25-G25</f>
        <v>256242.7357115648</v>
      </c>
      <c r="I25" s="1"/>
    </row>
    <row r="26" spans="2:9" x14ac:dyDescent="0.25">
      <c r="B26" s="1" t="s">
        <v>13</v>
      </c>
      <c r="C26" s="4">
        <f>[108]Декабрь!AT43</f>
        <v>256542.7357115648</v>
      </c>
      <c r="D26" s="1">
        <f>[108]Декабрь!G44+[108]Декабрь!M44</f>
        <v>37507.39</v>
      </c>
      <c r="E26" s="4">
        <f>[108]Декабрь!AP44</f>
        <v>32380.64388</v>
      </c>
      <c r="F26" s="1"/>
      <c r="G26" s="1">
        <f>[108]Декабрь!AR44</f>
        <v>0</v>
      </c>
      <c r="H26" s="4">
        <f>C26+D26-E26-G26</f>
        <v>261669.4818315648</v>
      </c>
      <c r="I26" s="1"/>
    </row>
    <row r="27" spans="2:9" x14ac:dyDescent="0.25">
      <c r="B27" s="1" t="s">
        <v>14</v>
      </c>
      <c r="C27" s="4">
        <f>[108]Декабрь!AT44</f>
        <v>261969.4818315648</v>
      </c>
      <c r="D27" s="1">
        <f>[108]Декабрь!G45+[108]Декабрь!M45</f>
        <v>41821.120000000003</v>
      </c>
      <c r="E27" s="4">
        <f>[108]Декабрь!AP45</f>
        <v>32363.886240000003</v>
      </c>
      <c r="F27" s="1"/>
      <c r="G27" s="1">
        <f>[108]Декабрь!AR45</f>
        <v>0</v>
      </c>
      <c r="H27" s="4">
        <f>C27+D27-E27-G27</f>
        <v>271426.71559156477</v>
      </c>
      <c r="I27" s="1"/>
    </row>
    <row r="28" spans="2:9" x14ac:dyDescent="0.25">
      <c r="B28" s="1" t="s">
        <v>15</v>
      </c>
      <c r="C28" s="4">
        <f>[108]Декабрь!AT45</f>
        <v>271426.71559156477</v>
      </c>
      <c r="D28" s="1">
        <f>[108]Декабрь!G46+[108]Декабрь!M46</f>
        <v>42422.97</v>
      </c>
      <c r="E28" s="4">
        <f>[108]Декабрь!AP46</f>
        <v>31318.289000000001</v>
      </c>
      <c r="F28" s="1"/>
      <c r="G28" s="1">
        <f>[108]Декабрь!AR46</f>
        <v>0</v>
      </c>
      <c r="H28" s="4">
        <f>C28+D28-E28-G28</f>
        <v>282531.39659156476</v>
      </c>
      <c r="I28" s="1"/>
    </row>
    <row r="29" spans="2:9" x14ac:dyDescent="0.25">
      <c r="B29" s="1" t="s">
        <v>16</v>
      </c>
      <c r="C29" s="4">
        <f>[108]Декабрь!AT46</f>
        <v>282531.39659156476</v>
      </c>
      <c r="D29" s="1">
        <f>[108]Декабрь!G47+[108]Декабрь!M47</f>
        <v>43065.560000000005</v>
      </c>
      <c r="E29" s="4">
        <f>[108]Декабрь!AP47</f>
        <v>28728.85312</v>
      </c>
      <c r="F29" s="1"/>
      <c r="G29" s="1">
        <f>[108]Декабрь!AR47</f>
        <v>0</v>
      </c>
      <c r="H29" s="4">
        <f>C29+D29-E29-G29</f>
        <v>296868.10347156477</v>
      </c>
      <c r="I29" s="1"/>
    </row>
    <row r="30" spans="2:9" x14ac:dyDescent="0.25">
      <c r="B30" s="1" t="s">
        <v>17</v>
      </c>
      <c r="C30" s="4">
        <f>[108]Декабрь!AT47</f>
        <v>296868.10347156477</v>
      </c>
      <c r="D30" s="1">
        <f>[108]Декабрь!G48+[108]Декабрь!M48</f>
        <v>41026.53</v>
      </c>
      <c r="E30" s="4">
        <f>[108]Декабрь!AP48</f>
        <v>27474.046760000001</v>
      </c>
      <c r="F30" s="1"/>
      <c r="G30" s="1">
        <f>[108]Декабрь!AR48</f>
        <v>0</v>
      </c>
      <c r="H30" s="4">
        <f>C30+D30-E30-G30</f>
        <v>310420.58671156474</v>
      </c>
      <c r="I30" s="1"/>
    </row>
  </sheetData>
  <mergeCells count="7">
    <mergeCell ref="B9:B11"/>
    <mergeCell ref="C9:C11"/>
    <mergeCell ref="H9:I10"/>
    <mergeCell ref="E10:E11"/>
    <mergeCell ref="F10:G10"/>
    <mergeCell ref="D9:D11"/>
    <mergeCell ref="E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108</vt:i4>
      </vt:variant>
    </vt:vector>
  </HeadingPairs>
  <TitlesOfParts>
    <vt:vector size="108" baseType="lpstr">
      <vt:lpstr>Айвазовского 2</vt:lpstr>
      <vt:lpstr>Баррикадная 5</vt:lpstr>
      <vt:lpstr>Баррикадная 7</vt:lpstr>
      <vt:lpstr>Баррикадная 13</vt:lpstr>
      <vt:lpstr>Баррикадная 21</vt:lpstr>
      <vt:lpstr>Баррикадная 28</vt:lpstr>
      <vt:lpstr>Баррикадная 29а</vt:lpstr>
      <vt:lpstr>Баррикадная 31</vt:lpstr>
      <vt:lpstr>Баррикадная 33</vt:lpstr>
      <vt:lpstr>Баррикадная 37</vt:lpstr>
      <vt:lpstr>Баррикадная 38</vt:lpstr>
      <vt:lpstr>Баррикадная 38а</vt:lpstr>
      <vt:lpstr>Баррикадная 39</vt:lpstr>
      <vt:lpstr>Волгоградская 49</vt:lpstr>
      <vt:lpstr>Волгоградская 51</vt:lpstr>
      <vt:lpstr>Волгодонская 21</vt:lpstr>
      <vt:lpstr>Волгодонская 44</vt:lpstr>
      <vt:lpstr>Иркутская 1</vt:lpstr>
      <vt:lpstr>Иркутская 3</vt:lpstr>
      <vt:lpstr>Иркутская 5</vt:lpstr>
      <vt:lpstr>Иркутская 9</vt:lpstr>
      <vt:lpstr>Иркутская 9а</vt:lpstr>
      <vt:lpstr>Иркутская 13</vt:lpstr>
      <vt:lpstr>Иркутская 15</vt:lpstr>
      <vt:lpstr>Иркутская 15а</vt:lpstr>
      <vt:lpstr>Иркутская 17</vt:lpstr>
      <vt:lpstr>Иркутская 19</vt:lpstr>
      <vt:lpstr>Иркутская 21</vt:lpstr>
      <vt:lpstr>Иркутская 27</vt:lpstr>
      <vt:lpstr>Иркутская 68</vt:lpstr>
      <vt:lpstr>Иркутская 70</vt:lpstr>
      <vt:lpstr>Костромская 8</vt:lpstr>
      <vt:lpstr>Менделеева 4а</vt:lpstr>
      <vt:lpstr>Менделеева 8а</vt:lpstr>
      <vt:lpstr>Небольсина 5-1</vt:lpstr>
      <vt:lpstr>Небольсина 11</vt:lpstr>
      <vt:lpstr>Новосибирская 19</vt:lpstr>
      <vt:lpstr>Новосибирская 20</vt:lpstr>
      <vt:lpstr>Новосибирская 23-1</vt:lpstr>
      <vt:lpstr>Новосибирская 23-2</vt:lpstr>
      <vt:lpstr>Новосибирская 24</vt:lpstr>
      <vt:lpstr>Новосибирская 25-2</vt:lpstr>
      <vt:lpstr>Новосибирская 26</vt:lpstr>
      <vt:lpstr>Новосибирская 28</vt:lpstr>
      <vt:lpstr>Новосибирская 33</vt:lpstr>
      <vt:lpstr>Отличников 37</vt:lpstr>
      <vt:lpstr>Отличников 39</vt:lpstr>
      <vt:lpstr>Отличников 41</vt:lpstr>
      <vt:lpstr>Отличников 43</vt:lpstr>
      <vt:lpstr>Отличников 45</vt:lpstr>
      <vt:lpstr>Отличников 45а</vt:lpstr>
      <vt:lpstr>Писарева 1а</vt:lpstr>
      <vt:lpstr>Писарева 3а</vt:lpstr>
      <vt:lpstr>Писарева 5а</vt:lpstr>
      <vt:lpstr>Писарева 7а</vt:lpstr>
      <vt:lpstr>Писарева 13а</vt:lpstr>
      <vt:lpstr>Писарева 17а</vt:lpstr>
      <vt:lpstr>Писарева 17б</vt:lpstr>
      <vt:lpstr>Писарева 17в</vt:lpstr>
      <vt:lpstr>Писарева 19а</vt:lpstr>
      <vt:lpstr>Ростовская 46-3</vt:lpstr>
      <vt:lpstr>Ростовская 50-5</vt:lpstr>
      <vt:lpstr>Саврасова 2</vt:lpstr>
      <vt:lpstr>Танеева 12</vt:lpstr>
      <vt:lpstr>Туполева 1</vt:lpstr>
      <vt:lpstr>Туполева 2а</vt:lpstr>
      <vt:lpstr>Туполева 3</vt:lpstr>
      <vt:lpstr>Туполева 3а</vt:lpstr>
      <vt:lpstr>Туполева 5</vt:lpstr>
      <vt:lpstr>Туполева 8</vt:lpstr>
      <vt:lpstr>Туполева 9</vt:lpstr>
      <vt:lpstr>Туполева 10</vt:lpstr>
      <vt:lpstr>Туполева 11</vt:lpstr>
      <vt:lpstr>Туполева 11а</vt:lpstr>
      <vt:lpstr>Туполева 11б</vt:lpstr>
      <vt:lpstr>Туполева 12</vt:lpstr>
      <vt:lpstr>Туполева 13</vt:lpstr>
      <vt:lpstr>Туполева 13б</vt:lpstr>
      <vt:lpstr>Туполева 15а</vt:lpstr>
      <vt:lpstr>Туполева 15б</vt:lpstr>
      <vt:lpstr>Туполева 17</vt:lpstr>
      <vt:lpstr>Туполева 19</vt:lpstr>
      <vt:lpstr>Туполева 21</vt:lpstr>
      <vt:lpstr>Туполева 22</vt:lpstr>
      <vt:lpstr>Туполева 25</vt:lpstr>
      <vt:lpstr>Туполева 27</vt:lpstr>
      <vt:lpstr>Туполева 28</vt:lpstr>
      <vt:lpstr>Туполева 29</vt:lpstr>
      <vt:lpstr>Туполева 29а</vt:lpstr>
      <vt:lpstr>Туполева 31</vt:lpstr>
      <vt:lpstr>Туполева 31б</vt:lpstr>
      <vt:lpstr>Туполева 33</vt:lpstr>
      <vt:lpstr>Туполева 38б</vt:lpstr>
      <vt:lpstr>Туполева 40</vt:lpstr>
      <vt:lpstr>Туполева 48</vt:lpstr>
      <vt:lpstr>Цимлянская 4</vt:lpstr>
      <vt:lpstr>Цимлянская 8</vt:lpstr>
      <vt:lpstr>Цимлянская 12</vt:lpstr>
      <vt:lpstr>Циолковского 29</vt:lpstr>
      <vt:lpstr>Циолковского 31</vt:lpstr>
      <vt:lpstr>Циолковского 113-1</vt:lpstr>
      <vt:lpstr>Циолковского 113-2</vt:lpstr>
      <vt:lpstr>Циолковского 113-3</vt:lpstr>
      <vt:lpstr>Циолковского 113-4</vt:lpstr>
      <vt:lpstr>Циолковского 117</vt:lpstr>
      <vt:lpstr>Циолковского 119</vt:lpstr>
      <vt:lpstr>Циолковского 121</vt:lpstr>
      <vt:lpstr>Ярославская 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2012-09-06T10:36:52Z</dcterms:modified>
</cp:coreProperties>
</file>