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20" windowWidth="18195" windowHeight="11460"/>
  </bookViews>
  <sheets>
    <sheet name="Приложение1" sheetId="2" r:id="rId1"/>
    <sheet name="Приложение2" sheetId="1" r:id="rId2"/>
    <sheet name="Приложение3" sheetId="3" r:id="rId3"/>
    <sheet name="Лист1" sheetId="4" state="hidden" r:id="rId4"/>
  </sheets>
  <calcPr calcId="145621"/>
</workbook>
</file>

<file path=xl/calcChain.xml><?xml version="1.0" encoding="utf-8"?>
<calcChain xmlns="http://schemas.openxmlformats.org/spreadsheetml/2006/main">
  <c r="D8" i="3" l="1"/>
  <c r="G20" i="4" l="1"/>
  <c r="J7" i="4"/>
  <c r="B8" i="4"/>
  <c r="E3" i="4"/>
  <c r="A2" i="4"/>
  <c r="K31" i="3" l="1"/>
  <c r="J31" i="3"/>
  <c r="I31" i="3"/>
  <c r="H31" i="3"/>
  <c r="G31" i="3"/>
  <c r="K28" i="3"/>
  <c r="J28" i="3"/>
  <c r="I28" i="3"/>
  <c r="H28" i="3"/>
  <c r="G28" i="3"/>
  <c r="K50" i="1"/>
  <c r="J50" i="1"/>
  <c r="I50" i="1"/>
  <c r="H50" i="1"/>
  <c r="G50" i="1"/>
  <c r="K48" i="1"/>
  <c r="J48" i="1"/>
  <c r="I48" i="1"/>
  <c r="H48" i="1"/>
  <c r="G48" i="1"/>
  <c r="D56" i="1" l="1"/>
  <c r="D54" i="1"/>
  <c r="D51" i="1"/>
  <c r="D57" i="1"/>
  <c r="F31" i="3"/>
  <c r="E16" i="3"/>
  <c r="K17" i="1"/>
  <c r="J17" i="1"/>
  <c r="I17" i="1"/>
  <c r="H17" i="1"/>
  <c r="G17" i="1"/>
  <c r="E17" i="1"/>
  <c r="D46" i="3" l="1"/>
  <c r="D41" i="3"/>
  <c r="D36" i="3"/>
  <c r="D26" i="3"/>
  <c r="D25" i="3"/>
  <c r="D21" i="3"/>
  <c r="D15" i="3"/>
  <c r="D10" i="3"/>
  <c r="K43" i="3"/>
  <c r="J43" i="3"/>
  <c r="I43" i="3"/>
  <c r="H43" i="3"/>
  <c r="G43" i="3"/>
  <c r="F43" i="3"/>
  <c r="E43" i="3"/>
  <c r="E38" i="3"/>
  <c r="F33" i="3"/>
  <c r="E33" i="3"/>
  <c r="E31" i="3"/>
  <c r="E11" i="3" s="1"/>
  <c r="F23" i="3"/>
  <c r="E23" i="3"/>
  <c r="F18" i="3"/>
  <c r="D18" i="3" s="1"/>
  <c r="E18" i="3"/>
  <c r="K16" i="3"/>
  <c r="K13" i="3" s="1"/>
  <c r="J16" i="3"/>
  <c r="J11" i="3" s="1"/>
  <c r="I16" i="3"/>
  <c r="I13" i="3" s="1"/>
  <c r="H16" i="3"/>
  <c r="H13" i="3" s="1"/>
  <c r="G16" i="3"/>
  <c r="G13" i="3" s="1"/>
  <c r="F16" i="3"/>
  <c r="F13" i="3" s="1"/>
  <c r="F48" i="1"/>
  <c r="F17" i="1" s="1"/>
  <c r="D17" i="1" s="1"/>
  <c r="F50" i="1"/>
  <c r="D50" i="1" s="1"/>
  <c r="J13" i="3" l="1"/>
  <c r="D23" i="3"/>
  <c r="H11" i="3"/>
  <c r="H8" i="3" s="1"/>
  <c r="I11" i="3"/>
  <c r="I8" i="3" s="1"/>
  <c r="D31" i="3"/>
  <c r="K11" i="3"/>
  <c r="K8" i="3" s="1"/>
  <c r="J8" i="3"/>
  <c r="D43" i="3"/>
  <c r="D38" i="3"/>
  <c r="D33" i="3"/>
  <c r="G11" i="3"/>
  <c r="G8" i="3" s="1"/>
  <c r="D16" i="3"/>
  <c r="F11" i="3"/>
  <c r="F28" i="3"/>
  <c r="E28" i="3"/>
  <c r="E13" i="3"/>
  <c r="D13" i="3" s="1"/>
  <c r="D37" i="1"/>
  <c r="D36" i="1"/>
  <c r="D35" i="1"/>
  <c r="D34" i="1"/>
  <c r="D33" i="1"/>
  <c r="D32" i="1"/>
  <c r="D31" i="1"/>
  <c r="D30" i="1"/>
  <c r="D40" i="1"/>
  <c r="D41" i="1"/>
  <c r="D42" i="1"/>
  <c r="D43" i="1"/>
  <c r="D44" i="1"/>
  <c r="D45" i="1"/>
  <c r="D46" i="1"/>
  <c r="D47" i="1"/>
  <c r="E38" i="1"/>
  <c r="K27" i="1"/>
  <c r="K16" i="1" s="1"/>
  <c r="K26" i="1"/>
  <c r="K15" i="1" s="1"/>
  <c r="K25" i="1"/>
  <c r="K14" i="1" s="1"/>
  <c r="K24" i="1"/>
  <c r="K13" i="1" s="1"/>
  <c r="K23" i="1"/>
  <c r="K12" i="1" s="1"/>
  <c r="K22" i="1"/>
  <c r="K11" i="1" s="1"/>
  <c r="K21" i="1"/>
  <c r="K10" i="1" s="1"/>
  <c r="K20" i="1"/>
  <c r="K9" i="1" s="1"/>
  <c r="J27" i="1"/>
  <c r="J16" i="1" s="1"/>
  <c r="J26" i="1"/>
  <c r="J15" i="1" s="1"/>
  <c r="J25" i="1"/>
  <c r="J14" i="1" s="1"/>
  <c r="J24" i="1"/>
  <c r="J13" i="1" s="1"/>
  <c r="J23" i="1"/>
  <c r="J12" i="1" s="1"/>
  <c r="J22" i="1"/>
  <c r="J11" i="1" s="1"/>
  <c r="J21" i="1"/>
  <c r="J10" i="1" s="1"/>
  <c r="J20" i="1"/>
  <c r="J9" i="1" s="1"/>
  <c r="I27" i="1"/>
  <c r="I16" i="1" s="1"/>
  <c r="I26" i="1"/>
  <c r="I15" i="1" s="1"/>
  <c r="I25" i="1"/>
  <c r="I14" i="1" s="1"/>
  <c r="I24" i="1"/>
  <c r="I13" i="1" s="1"/>
  <c r="I23" i="1"/>
  <c r="I12" i="1" s="1"/>
  <c r="I22" i="1"/>
  <c r="I11" i="1" s="1"/>
  <c r="I21" i="1"/>
  <c r="I10" i="1" s="1"/>
  <c r="I20" i="1"/>
  <c r="I9" i="1" s="1"/>
  <c r="H27" i="1"/>
  <c r="H16" i="1" s="1"/>
  <c r="H26" i="1"/>
  <c r="H15" i="1" s="1"/>
  <c r="H25" i="1"/>
  <c r="H14" i="1" s="1"/>
  <c r="H24" i="1"/>
  <c r="H13" i="1" s="1"/>
  <c r="H23" i="1"/>
  <c r="H12" i="1" s="1"/>
  <c r="H22" i="1"/>
  <c r="H11" i="1" s="1"/>
  <c r="H21" i="1"/>
  <c r="H10" i="1" s="1"/>
  <c r="H20" i="1"/>
  <c r="H9" i="1" s="1"/>
  <c r="G27" i="1"/>
  <c r="G16" i="1" s="1"/>
  <c r="G26" i="1"/>
  <c r="G15" i="1" s="1"/>
  <c r="G25" i="1"/>
  <c r="G14" i="1" s="1"/>
  <c r="G24" i="1"/>
  <c r="G13" i="1" s="1"/>
  <c r="G23" i="1"/>
  <c r="G12" i="1" s="1"/>
  <c r="G22" i="1"/>
  <c r="G11" i="1" s="1"/>
  <c r="G21" i="1"/>
  <c r="G10" i="1" s="1"/>
  <c r="G20" i="1"/>
  <c r="G9" i="1" s="1"/>
  <c r="F27" i="1"/>
  <c r="F16" i="1" s="1"/>
  <c r="F26" i="1"/>
  <c r="F15" i="1" s="1"/>
  <c r="F25" i="1"/>
  <c r="F14" i="1" s="1"/>
  <c r="F24" i="1"/>
  <c r="F13" i="1" s="1"/>
  <c r="F23" i="1"/>
  <c r="F12" i="1" s="1"/>
  <c r="F22" i="1"/>
  <c r="F11" i="1" s="1"/>
  <c r="F21" i="1"/>
  <c r="F10" i="1" s="1"/>
  <c r="F20" i="1"/>
  <c r="F9" i="1" s="1"/>
  <c r="E27" i="1"/>
  <c r="E26" i="1"/>
  <c r="E25" i="1"/>
  <c r="E24" i="1"/>
  <c r="E23" i="1"/>
  <c r="E22" i="1"/>
  <c r="E21" i="1"/>
  <c r="E20" i="1"/>
  <c r="D11" i="3" l="1"/>
  <c r="D28" i="1"/>
  <c r="D21" i="1"/>
  <c r="E10" i="1"/>
  <c r="D10" i="1" s="1"/>
  <c r="E15" i="1"/>
  <c r="D15" i="1" s="1"/>
  <c r="D26" i="1"/>
  <c r="E12" i="1"/>
  <c r="D12" i="1" s="1"/>
  <c r="D23" i="1"/>
  <c r="E16" i="1"/>
  <c r="D16" i="1" s="1"/>
  <c r="D27" i="1"/>
  <c r="D25" i="1"/>
  <c r="E14" i="1"/>
  <c r="D14" i="1" s="1"/>
  <c r="E11" i="1"/>
  <c r="D11" i="1" s="1"/>
  <c r="D22" i="1"/>
  <c r="D20" i="1"/>
  <c r="E9" i="1"/>
  <c r="D9" i="1" s="1"/>
  <c r="D24" i="1"/>
  <c r="E13" i="1"/>
  <c r="D13" i="1" s="1"/>
  <c r="D38" i="1"/>
  <c r="D28" i="3"/>
  <c r="F8" i="3"/>
  <c r="K28" i="1" l="1"/>
  <c r="J28" i="1"/>
  <c r="I28" i="1"/>
  <c r="K38" i="1"/>
  <c r="J38" i="1"/>
  <c r="I38" i="1"/>
  <c r="F38" i="1"/>
  <c r="G38" i="1"/>
  <c r="H38" i="1"/>
  <c r="E28" i="1"/>
  <c r="H28" i="1"/>
  <c r="G28" i="1"/>
  <c r="F28" i="1"/>
  <c r="D18" i="1"/>
  <c r="E6" i="1"/>
  <c r="K6" i="1"/>
  <c r="D6" i="1"/>
  <c r="E18" i="1"/>
  <c r="F18" i="1"/>
  <c r="G18" i="1"/>
  <c r="H18" i="1"/>
  <c r="I18" i="1"/>
  <c r="K18" i="1"/>
  <c r="J18" i="1"/>
  <c r="J6" i="1"/>
  <c r="I6" i="1"/>
  <c r="F6" i="1"/>
  <c r="G6" i="1"/>
  <c r="H6" i="1"/>
  <c r="E8" i="3"/>
  <c r="L8" i="3" l="1"/>
</calcChain>
</file>

<file path=xl/sharedStrings.xml><?xml version="1.0" encoding="utf-8"?>
<sst xmlns="http://schemas.openxmlformats.org/spreadsheetml/2006/main" count="191" uniqueCount="89">
  <si>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</si>
  <si>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</si>
  <si>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</si>
  <si>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</si>
  <si>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Всего</t>
  </si>
  <si>
    <t xml:space="preserve">2014 
</t>
  </si>
  <si>
    <t xml:space="preserve">2015
</t>
  </si>
  <si>
    <t xml:space="preserve">2016
</t>
  </si>
  <si>
    <t>Муниципальная программа</t>
  </si>
  <si>
    <t>всего</t>
  </si>
  <si>
    <t>в том числе по ГРБС:</t>
  </si>
  <si>
    <t>ответственный исполнитель</t>
  </si>
  <si>
    <t>Подпрограмма 2</t>
  </si>
  <si>
    <t>№ п/п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</si>
  <si>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</si>
  <si>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</si>
  <si>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</si>
  <si>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2012
(отчетный год)</t>
  </si>
  <si>
    <t>1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</si>
  <si>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</si>
  <si>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</si>
  <si>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всего, в том числе:</t>
  </si>
  <si>
    <t xml:space="preserve">федеральный бюджет </t>
  </si>
  <si>
    <t>областной бюджет</t>
  </si>
  <si>
    <t>бюджет городского округа</t>
  </si>
  <si>
    <t>внебюджетные источники</t>
  </si>
  <si>
    <t>Основное мероприятие 1.1</t>
  </si>
  <si>
    <t>федеральный бюджет</t>
  </si>
  <si>
    <t>Основное мероприятие 1.2</t>
  </si>
  <si>
    <t>Подпрограмма 1</t>
  </si>
  <si>
    <t>единица</t>
  </si>
  <si>
    <t>Подпрограмма №1  «Профилактика правонарушений»</t>
  </si>
  <si>
    <t xml:space="preserve">Количество проведенных мероприятий по профилактике терроризма </t>
  </si>
  <si>
    <t>Количество людей, охваченных мероприятиями по профилактике терроризма</t>
  </si>
  <si>
    <t>Количество людей, охваченных мероприятиями по профилактике экстремизма</t>
  </si>
  <si>
    <t>Количество изготовленных информационных материалов (памяток, стендов, буклетов, плакатов) по профи-лактике терроризма</t>
  </si>
  <si>
    <t>Подпрограмма №2  «Внедрение аппаратно-программного комплекса «Безопасный город»</t>
  </si>
  <si>
    <t>Количество установленных видеокамер</t>
  </si>
  <si>
    <t>1.1.</t>
  </si>
  <si>
    <t>1.2.</t>
  </si>
  <si>
    <t>1.3.</t>
  </si>
  <si>
    <t>1.4.</t>
  </si>
  <si>
    <t>1.5.</t>
  </si>
  <si>
    <t>2.1.</t>
  </si>
  <si>
    <t xml:space="preserve">        Сведения  о показателях (индикаторах)                                                                                                                                                                                                      муниципальной программы городского округа город Воронеж "Обеспечение общественного порядка"  и их значениях</t>
  </si>
  <si>
    <t>Профилактика правонарушений</t>
  </si>
  <si>
    <t>Внедрение АПК "Безопасный город"</t>
  </si>
  <si>
    <t xml:space="preserve">Основное мероприятие 1.1. </t>
  </si>
  <si>
    <t xml:space="preserve">Основное мероприятие 1.2. </t>
  </si>
  <si>
    <t xml:space="preserve">Основное мероприятие 2.1. </t>
  </si>
  <si>
    <t xml:space="preserve">Основное мероприятие 2.2. </t>
  </si>
  <si>
    <t xml:space="preserve">Основное мероприятие 2.3. </t>
  </si>
  <si>
    <t>Профилактика терроризма</t>
  </si>
  <si>
    <t>Профилактика экстремизма</t>
  </si>
  <si>
    <t>Приобретение, установка и ввод в эксплуатацию видеокамер</t>
  </si>
  <si>
    <t>Содержание и обеспечение деятельности МКУ "Безопасный город"</t>
  </si>
  <si>
    <t>Содержание видеокамер</t>
  </si>
  <si>
    <t>Обеспечение общественного порядка</t>
  </si>
  <si>
    <t>Основное мероприятие 2.1</t>
  </si>
  <si>
    <t>Основное мероприятие 2.2</t>
  </si>
  <si>
    <t>Основное мероприятие 2.3</t>
  </si>
  <si>
    <t xml:space="preserve">Расходы бюджета городского округа город Воронеж на реализацию муниципальной программы 
городского округа город Воронеж "Обеспечение общественного порядка"                                </t>
  </si>
  <si>
    <r>
      <rPr>
        <sz val="14"/>
        <color theme="1"/>
        <rFont val="Times New Roman"/>
        <family val="1"/>
        <charset val="204"/>
      </rPr>
      <t>Руководитель управления по работе с административными органами
и структурами гражданского общества                                                                                                                                      Е.Г. Гудкова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</si>
  <si>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Количество людей, охваченных мероприятиями по профилактике правонарушений</t>
  </si>
  <si>
    <t>человек</t>
  </si>
  <si>
    <t>__</t>
  </si>
  <si>
    <t>2.2</t>
  </si>
  <si>
    <t>Количество исполненных запросов заинтересованных органов  и организаций</t>
  </si>
  <si>
    <t>-</t>
  </si>
  <si>
    <t xml:space="preserve">Пункт Федерального плана  статистических работ
</t>
  </si>
  <si>
    <t>МУНИЦИПАЛЬНАЯ ПРОГРАММА "ОБЕСПЕЧЕНИЕ ОБЩЕСТВЕННОГО ПОРЯДКА"</t>
  </si>
  <si>
    <r>
      <t xml:space="preserve">Управа </t>
    </r>
    <r>
      <rPr>
        <b/>
        <sz val="11.5"/>
        <rFont val="Times New Roman"/>
        <family val="1"/>
        <charset val="204"/>
      </rPr>
      <t>Железнодорожного</t>
    </r>
    <r>
      <rPr>
        <sz val="11.5"/>
        <rFont val="Times New Roman"/>
        <family val="1"/>
        <charset val="204"/>
      </rPr>
      <t xml:space="preserve"> района городского округа город Воронеж</t>
    </r>
  </si>
  <si>
    <r>
      <t xml:space="preserve">Управа </t>
    </r>
    <r>
      <rPr>
        <b/>
        <sz val="11.5"/>
        <color theme="1"/>
        <rFont val="Times New Roman"/>
        <family val="1"/>
        <charset val="204"/>
      </rPr>
      <t>Коминтерновского</t>
    </r>
    <r>
      <rPr>
        <sz val="11.5"/>
        <color theme="1"/>
        <rFont val="Times New Roman"/>
        <family val="1"/>
        <charset val="204"/>
      </rPr>
      <t xml:space="preserve"> района городского округа город Воронеж</t>
    </r>
  </si>
  <si>
    <r>
      <t xml:space="preserve">Управа </t>
    </r>
    <r>
      <rPr>
        <b/>
        <sz val="11.5"/>
        <rFont val="Times New Roman"/>
        <family val="1"/>
        <charset val="204"/>
      </rPr>
      <t>Левобережного</t>
    </r>
    <r>
      <rPr>
        <sz val="11.5"/>
        <rFont val="Times New Roman"/>
        <family val="1"/>
        <charset val="204"/>
      </rPr>
      <t xml:space="preserve"> района городского округа город Воронеж</t>
    </r>
  </si>
  <si>
    <r>
      <t xml:space="preserve">Управа </t>
    </r>
    <r>
      <rPr>
        <b/>
        <sz val="11.5"/>
        <rFont val="Times New Roman"/>
        <family val="1"/>
        <charset val="204"/>
      </rPr>
      <t>Ленинского</t>
    </r>
    <r>
      <rPr>
        <sz val="11.5"/>
        <rFont val="Times New Roman"/>
        <family val="1"/>
        <charset val="204"/>
      </rPr>
      <t xml:space="preserve"> района городского округа город Воронеж</t>
    </r>
  </si>
  <si>
    <r>
      <t xml:space="preserve">Управа </t>
    </r>
    <r>
      <rPr>
        <b/>
        <sz val="11.5"/>
        <rFont val="Times New Roman"/>
        <family val="1"/>
        <charset val="204"/>
      </rPr>
      <t>Советского</t>
    </r>
    <r>
      <rPr>
        <sz val="11.5"/>
        <rFont val="Times New Roman"/>
        <family val="1"/>
        <charset val="204"/>
      </rPr>
      <t xml:space="preserve"> района городского округа город Воронеж</t>
    </r>
  </si>
  <si>
    <r>
      <t xml:space="preserve">Управа </t>
    </r>
    <r>
      <rPr>
        <b/>
        <sz val="11.5"/>
        <rFont val="Times New Roman"/>
        <family val="1"/>
        <charset val="204"/>
      </rPr>
      <t>Центрального</t>
    </r>
    <r>
      <rPr>
        <sz val="11.5"/>
        <rFont val="Times New Roman"/>
        <family val="1"/>
        <charset val="204"/>
      </rPr>
      <t xml:space="preserve"> района городского округа город Воронеж</t>
    </r>
  </si>
  <si>
    <r>
      <rPr>
        <b/>
        <sz val="11.5"/>
        <rFont val="Times New Roman"/>
        <family val="1"/>
        <charset val="204"/>
      </rPr>
      <t>Управление культуры</t>
    </r>
    <r>
      <rPr>
        <sz val="11.5"/>
        <rFont val="Times New Roman"/>
        <family val="1"/>
        <charset val="204"/>
      </rPr>
      <t xml:space="preserve"> администрации городского округа город Воронеж</t>
    </r>
  </si>
  <si>
    <r>
      <rPr>
        <b/>
        <sz val="11.5"/>
        <rFont val="Times New Roman"/>
        <family val="1"/>
        <charset val="204"/>
      </rPr>
      <t>Управление образования</t>
    </r>
    <r>
      <rPr>
        <sz val="11.5"/>
        <rFont val="Times New Roman"/>
        <family val="1"/>
        <charset val="204"/>
      </rPr>
      <t xml:space="preserve"> и молодежной политики администрации городского округа город Воронеж</t>
    </r>
  </si>
  <si>
    <r>
      <rPr>
        <b/>
        <sz val="11.5"/>
        <rFont val="Times New Roman"/>
        <family val="1"/>
        <charset val="204"/>
      </rPr>
      <t>Администрация</t>
    </r>
    <r>
      <rPr>
        <sz val="11.5"/>
        <rFont val="Times New Roman"/>
        <family val="1"/>
        <charset val="204"/>
      </rPr>
      <t xml:space="preserve"> городского округа город Воронеж (управление делами, учета и отчетности)</t>
    </r>
  </si>
  <si>
    <r>
      <rPr>
        <b/>
        <sz val="11.5"/>
        <rFont val="Times New Roman"/>
        <family val="1"/>
        <charset val="204"/>
      </rPr>
      <t>Администрация</t>
    </r>
    <r>
      <rPr>
        <sz val="11.5"/>
        <rFont val="Times New Roman"/>
        <family val="1"/>
        <charset val="204"/>
      </rPr>
      <t xml:space="preserve"> городского округа город Воронеж </t>
    </r>
  </si>
  <si>
    <r>
      <t xml:space="preserve">Управа </t>
    </r>
    <r>
      <rPr>
        <b/>
        <sz val="11.5"/>
        <color theme="1"/>
        <rFont val="Times New Roman"/>
        <family val="1"/>
        <charset val="204"/>
      </rPr>
      <t xml:space="preserve">Коминтерновского </t>
    </r>
    <r>
      <rPr>
        <sz val="11.5"/>
        <color theme="1"/>
        <rFont val="Times New Roman"/>
        <family val="1"/>
        <charset val="204"/>
      </rPr>
      <t>района городского округа город Воронеж</t>
    </r>
  </si>
  <si>
    <t>Ресурсное обеспечение и прогнозная (справочная) оценка расходов федерального, областного и бюджета городского округа город Воронеж, внебюджетных источников на реализацию муниципальной программы городского округа город Воронеж  "Обеспечение общественного порядка"</t>
  </si>
  <si>
    <r>
      <rPr>
        <sz val="14"/>
        <color theme="1"/>
        <rFont val="Times New Roman"/>
        <family val="1"/>
        <charset val="204"/>
      </rPr>
      <t>Руководитель управления по работе с административными органами
и структурами гражданского общества                                                                                                                       Е.Г. Гудкова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</si>
  <si>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Количество проведенных мероприятий по профилактике экстремизма</t>
  </si>
  <si>
    <t>Приложение №1
к муниципальной программе
городского округа город Воронеж
"Обеспечение общественного порядка"</t>
  </si>
  <si>
    <r>
      <rPr>
        <sz val="14"/>
        <color theme="1"/>
        <rFont val="Times New Roman"/>
        <family val="1"/>
        <charset val="204"/>
      </rPr>
      <t>Руководитель управления по работе с административными органами
и структурами гражданского общества                                                                                                            Е.Г. Гудкова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</si>
  <si>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Приложение №2
к муниципальной программе
городского округа город Воронеж
"Обеспечение общественного порядка"</t>
  </si>
  <si>
    <t>Приложение №3
к муниципальной программе
городского округа город Воронеж
"Обеспечение общественного порядка"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</si>
</sst>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р.&quot;"/>
    <numFmt numFmtId="165" formatCode="0.0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Arial Cyr"/>
      <charset val="204"/>
    </font>
    <font>
      <sz val="11.5"/>
      <color theme="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1.5"/>
      <name val="Times New Roman"/>
      <family val="1"/>
      <charset val="204"/>
    </font>
    <font>
      <i/>
      <sz val="11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4" fillId="0" borderId="0" xfId="0" applyFont="1" applyFill="1" applyAlignment="1">
      <alignment vertical="center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top" wrapText="1"/>
    </xf>
    <xf numFmtId="0" fontId="9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0" fillId="2" borderId="2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3" fontId="10" fillId="0" borderId="2" xfId="1" applyNumberFormat="1" applyFont="1" applyBorder="1" applyAlignment="1">
      <alignment horizontal="center" vertical="center"/>
    </xf>
    <xf numFmtId="0" fontId="10" fillId="2" borderId="2" xfId="1" applyFont="1" applyFill="1" applyBorder="1" applyAlignment="1">
      <alignment wrapText="1"/>
    </xf>
    <xf numFmtId="165" fontId="15" fillId="2" borderId="2" xfId="1" applyNumberFormat="1" applyFont="1" applyFill="1" applyBorder="1" applyAlignment="1">
      <alignment wrapText="1"/>
    </xf>
    <xf numFmtId="165" fontId="15" fillId="0" borderId="2" xfId="1" applyNumberFormat="1" applyFont="1" applyFill="1" applyBorder="1" applyAlignment="1">
      <alignment horizontal="right" wrapText="1"/>
    </xf>
    <xf numFmtId="165" fontId="15" fillId="0" borderId="9" xfId="1" applyNumberFormat="1" applyFont="1" applyFill="1" applyBorder="1" applyAlignment="1">
      <alignment horizontal="right" wrapText="1"/>
    </xf>
    <xf numFmtId="165" fontId="15" fillId="0" borderId="2" xfId="1" applyNumberFormat="1" applyFont="1" applyBorder="1" applyAlignment="1">
      <alignment horizontal="center" wrapText="1"/>
    </xf>
    <xf numFmtId="2" fontId="15" fillId="0" borderId="2" xfId="1" applyNumberFormat="1" applyFont="1" applyBorder="1" applyAlignment="1">
      <alignment horizontal="center" wrapText="1"/>
    </xf>
    <xf numFmtId="4" fontId="15" fillId="0" borderId="7" xfId="1" applyNumberFormat="1" applyFont="1" applyBorder="1" applyAlignment="1">
      <alignment horizontal="right" wrapText="1"/>
    </xf>
    <xf numFmtId="0" fontId="10" fillId="2" borderId="2" xfId="1" applyFont="1" applyFill="1" applyBorder="1" applyAlignment="1">
      <alignment vertical="top" wrapText="1"/>
    </xf>
    <xf numFmtId="165" fontId="10" fillId="2" borderId="3" xfId="1" applyNumberFormat="1" applyFont="1" applyFill="1" applyBorder="1" applyAlignment="1">
      <alignment horizontal="left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top"/>
    </xf>
    <xf numFmtId="165" fontId="12" fillId="0" borderId="7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165" fontId="10" fillId="2" borderId="2" xfId="1" applyNumberFormat="1" applyFont="1" applyFill="1" applyBorder="1" applyAlignment="1">
      <alignment horizontal="left" vertical="center" wrapText="1"/>
    </xf>
    <xf numFmtId="165" fontId="15" fillId="2" borderId="2" xfId="1" applyNumberFormat="1" applyFont="1" applyFill="1" applyBorder="1" applyAlignment="1">
      <alignment horizontal="left" wrapText="1"/>
    </xf>
    <xf numFmtId="166" fontId="15" fillId="0" borderId="2" xfId="1" applyNumberFormat="1" applyFont="1" applyBorder="1" applyAlignment="1">
      <alignment horizontal="right" wrapText="1"/>
    </xf>
    <xf numFmtId="49" fontId="14" fillId="0" borderId="2" xfId="0" applyNumberFormat="1" applyFont="1" applyBorder="1"/>
    <xf numFmtId="166" fontId="10" fillId="2" borderId="3" xfId="1" applyNumberFormat="1" applyFont="1" applyFill="1" applyBorder="1" applyAlignment="1">
      <alignment horizontal="left" vertical="top" wrapText="1"/>
    </xf>
    <xf numFmtId="166" fontId="12" fillId="0" borderId="2" xfId="0" applyNumberFormat="1" applyFont="1" applyBorder="1" applyAlignment="1">
      <alignment horizontal="center" vertical="center" wrapText="1"/>
    </xf>
    <xf numFmtId="166" fontId="12" fillId="0" borderId="7" xfId="0" applyNumberFormat="1" applyFont="1" applyBorder="1" applyAlignment="1">
      <alignment horizontal="center" vertical="center" wrapText="1"/>
    </xf>
    <xf numFmtId="166" fontId="12" fillId="0" borderId="5" xfId="0" applyNumberFormat="1" applyFont="1" applyBorder="1" applyAlignment="1">
      <alignment horizontal="center" vertical="center" wrapText="1"/>
    </xf>
    <xf numFmtId="4" fontId="15" fillId="0" borderId="2" xfId="1" applyNumberFormat="1" applyFont="1" applyBorder="1" applyAlignment="1">
      <alignment horizontal="right" wrapText="1"/>
    </xf>
    <xf numFmtId="4" fontId="15" fillId="0" borderId="2" xfId="1" applyNumberFormat="1" applyFont="1" applyFill="1" applyBorder="1" applyAlignment="1">
      <alignment horizontal="right" wrapText="1"/>
    </xf>
    <xf numFmtId="49" fontId="10" fillId="2" borderId="2" xfId="1" applyNumberFormat="1" applyFont="1" applyFill="1" applyBorder="1" applyAlignment="1">
      <alignment wrapText="1"/>
    </xf>
    <xf numFmtId="49" fontId="10" fillId="0" borderId="2" xfId="1" applyNumberFormat="1" applyFont="1" applyFill="1" applyBorder="1" applyAlignment="1">
      <alignment horizontal="right" wrapText="1"/>
    </xf>
    <xf numFmtId="165" fontId="10" fillId="2" borderId="2" xfId="1" applyNumberFormat="1" applyFont="1" applyFill="1" applyBorder="1" applyAlignment="1">
      <alignment horizontal="left" vertical="top" wrapText="1"/>
    </xf>
    <xf numFmtId="166" fontId="10" fillId="0" borderId="2" xfId="1" applyNumberFormat="1" applyFont="1" applyFill="1" applyBorder="1" applyAlignment="1">
      <alignment horizontal="center" vertical="center" wrapText="1"/>
    </xf>
    <xf numFmtId="166" fontId="14" fillId="0" borderId="0" xfId="0" applyNumberFormat="1" applyFont="1"/>
    <xf numFmtId="49" fontId="15" fillId="2" borderId="2" xfId="1" applyNumberFormat="1" applyFont="1" applyFill="1" applyBorder="1" applyAlignment="1">
      <alignment wrapText="1"/>
    </xf>
    <xf numFmtId="49" fontId="10" fillId="0" borderId="2" xfId="1" applyNumberFormat="1" applyFont="1" applyBorder="1" applyAlignment="1">
      <alignment horizontal="right" wrapText="1"/>
    </xf>
    <xf numFmtId="165" fontId="12" fillId="0" borderId="0" xfId="0" applyNumberFormat="1" applyFont="1" applyAlignment="1">
      <alignment horizontal="left" vertical="top"/>
    </xf>
    <xf numFmtId="166" fontId="10" fillId="0" borderId="2" xfId="1" applyNumberFormat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wrapText="1"/>
    </xf>
    <xf numFmtId="166" fontId="10" fillId="0" borderId="2" xfId="1" applyNumberFormat="1" applyFont="1" applyFill="1" applyBorder="1" applyAlignment="1">
      <alignment horizontal="center" wrapText="1"/>
    </xf>
    <xf numFmtId="0" fontId="10" fillId="2" borderId="2" xfId="1" applyFont="1" applyFill="1" applyBorder="1" applyAlignment="1">
      <alignment horizontal="left" vertical="center" wrapText="1"/>
    </xf>
    <xf numFmtId="2" fontId="15" fillId="2" borderId="3" xfId="1" applyNumberFormat="1" applyFont="1" applyFill="1" applyBorder="1" applyAlignment="1">
      <alignment horizontal="left" vertical="center" wrapText="1"/>
    </xf>
    <xf numFmtId="2" fontId="16" fillId="0" borderId="2" xfId="0" applyNumberFormat="1" applyFont="1" applyBorder="1" applyAlignment="1">
      <alignment horizontal="left" vertical="center" wrapText="1"/>
    </xf>
    <xf numFmtId="2" fontId="10" fillId="2" borderId="2" xfId="1" applyNumberFormat="1" applyFont="1" applyFill="1" applyBorder="1" applyAlignment="1">
      <alignment horizontal="left" vertical="center" wrapText="1"/>
    </xf>
    <xf numFmtId="2" fontId="10" fillId="0" borderId="7" xfId="1" applyNumberFormat="1" applyFont="1" applyBorder="1" applyAlignment="1">
      <alignment horizontal="left" vertical="center" wrapText="1"/>
    </xf>
    <xf numFmtId="2" fontId="10" fillId="2" borderId="3" xfId="1" applyNumberFormat="1" applyFont="1" applyFill="1" applyBorder="1" applyAlignment="1">
      <alignment horizontal="left" vertical="center" wrapText="1"/>
    </xf>
    <xf numFmtId="2" fontId="12" fillId="0" borderId="2" xfId="0" applyNumberFormat="1" applyFont="1" applyBorder="1" applyAlignment="1">
      <alignment horizontal="left" vertical="center" wrapText="1"/>
    </xf>
    <xf numFmtId="2" fontId="12" fillId="0" borderId="2" xfId="0" applyNumberFormat="1" applyFont="1" applyBorder="1"/>
    <xf numFmtId="2" fontId="10" fillId="0" borderId="2" xfId="1" applyNumberFormat="1" applyFont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wrapText="1"/>
    </xf>
    <xf numFmtId="2" fontId="10" fillId="0" borderId="2" xfId="1" applyNumberFormat="1" applyFont="1" applyBorder="1" applyAlignment="1">
      <alignment horizontal="right" wrapText="1"/>
    </xf>
    <xf numFmtId="0" fontId="10" fillId="2" borderId="2" xfId="1" applyFont="1" applyFill="1" applyBorder="1" applyAlignment="1">
      <alignment vertical="center" wrapText="1"/>
    </xf>
    <xf numFmtId="2" fontId="10" fillId="2" borderId="2" xfId="1" applyNumberFormat="1" applyFont="1" applyFill="1" applyBorder="1" applyAlignment="1">
      <alignment horizontal="left" vertical="top" wrapText="1"/>
    </xf>
    <xf numFmtId="2" fontId="10" fillId="0" borderId="2" xfId="1" applyNumberFormat="1" applyFont="1" applyBorder="1" applyAlignment="1">
      <alignment horizontal="center" vertical="top" wrapText="1"/>
    </xf>
    <xf numFmtId="0" fontId="10" fillId="0" borderId="0" xfId="1" applyFont="1" applyBorder="1" applyAlignment="1">
      <alignment horizontal="center" vertical="top" wrapText="1"/>
    </xf>
    <xf numFmtId="0" fontId="10" fillId="2" borderId="0" xfId="1" applyFont="1" applyFill="1" applyBorder="1" applyAlignment="1">
      <alignment vertical="center" wrapText="1"/>
    </xf>
    <xf numFmtId="2" fontId="10" fillId="2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Border="1" applyAlignment="1">
      <alignment horizontal="center" vertical="center" wrapText="1"/>
    </xf>
    <xf numFmtId="49" fontId="10" fillId="0" borderId="0" xfId="1" applyNumberFormat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2" fontId="3" fillId="0" borderId="0" xfId="1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left" vertical="center" wrapText="1"/>
    </xf>
    <xf numFmtId="2" fontId="10" fillId="0" borderId="7" xfId="1" applyNumberFormat="1" applyFont="1" applyFill="1" applyBorder="1" applyAlignment="1">
      <alignment horizontal="left" vertical="center" wrapText="1"/>
    </xf>
    <xf numFmtId="2" fontId="12" fillId="0" borderId="2" xfId="0" applyNumberFormat="1" applyFont="1" applyFill="1" applyBorder="1" applyAlignment="1">
      <alignment horizontal="left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0" fillId="3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/>
    </xf>
    <xf numFmtId="0" fontId="10" fillId="0" borderId="2" xfId="1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  <xf numFmtId="4" fontId="15" fillId="0" borderId="2" xfId="1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wrapText="1"/>
    </xf>
    <xf numFmtId="49" fontId="15" fillId="0" borderId="2" xfId="1" applyNumberFormat="1" applyFont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4" fontId="10" fillId="0" borderId="2" xfId="1" applyNumberFormat="1" applyFont="1" applyBorder="1" applyAlignment="1">
      <alignment horizontal="right" wrapText="1"/>
    </xf>
    <xf numFmtId="4" fontId="10" fillId="0" borderId="2" xfId="1" applyNumberFormat="1" applyFont="1" applyFill="1" applyBorder="1" applyAlignment="1">
      <alignment horizontal="right" wrapText="1"/>
    </xf>
    <xf numFmtId="165" fontId="14" fillId="0" borderId="0" xfId="0" applyNumberFormat="1" applyFont="1"/>
    <xf numFmtId="2" fontId="11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0" borderId="2" xfId="1" applyNumberFormat="1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10" xfId="0" applyBorder="1"/>
    <xf numFmtId="0" fontId="7" fillId="0" borderId="0" xfId="0" applyFont="1" applyFill="1" applyBorder="1" applyAlignment="1">
      <alignment horizontal="center" vertical="center" wrapText="1"/>
    </xf>
    <xf numFmtId="165" fontId="0" fillId="0" borderId="0" xfId="0" applyNumberFormat="1" applyBorder="1"/>
    <xf numFmtId="166" fontId="0" fillId="0" borderId="0" xfId="0" applyNumberFormat="1" applyBorder="1"/>
    <xf numFmtId="49" fontId="0" fillId="0" borderId="0" xfId="0" applyNumberFormat="1" applyBorder="1"/>
    <xf numFmtId="0" fontId="10" fillId="0" borderId="2" xfId="0" applyFont="1" applyFill="1" applyBorder="1" applyAlignment="1">
      <alignment horizontal="center" vertical="center"/>
    </xf>
    <xf numFmtId="3" fontId="10" fillId="0" borderId="2" xfId="1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 wrapText="1"/>
    </xf>
    <xf numFmtId="4" fontId="15" fillId="0" borderId="7" xfId="1" applyNumberFormat="1" applyFont="1" applyFill="1" applyBorder="1" applyAlignment="1">
      <alignment horizontal="right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7" xfId="0" applyNumberFormat="1" applyFont="1" applyFill="1" applyBorder="1" applyAlignment="1">
      <alignment horizontal="center" vertical="center" wrapText="1"/>
    </xf>
    <xf numFmtId="166" fontId="15" fillId="0" borderId="2" xfId="1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/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7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/>
    <xf numFmtId="2" fontId="10" fillId="0" borderId="2" xfId="1" applyNumberFormat="1" applyFont="1" applyFill="1" applyBorder="1" applyAlignment="1">
      <alignment horizontal="right" wrapText="1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10" fillId="0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0" fillId="0" borderId="0" xfId="0" applyFill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2" fontId="0" fillId="0" borderId="0" xfId="0" applyNumberForma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9" fillId="0" borderId="0" xfId="0" applyFont="1"/>
    <xf numFmtId="0" fontId="8" fillId="0" borderId="0" xfId="0" applyFont="1" applyAlignment="1">
      <alignment horizontal="right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vertical="top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0" fillId="0" borderId="7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Layout" zoomScaleNormal="70" workbookViewId="0">
      <selection activeCell="A21" sqref="A21:B21"/>
    </sheetView>
  </sheetViews>
  <sheetFormatPr defaultRowHeight="15" x14ac:dyDescent="0.25"/>
  <cols>
    <col min="1" max="1" width="4" customWidth="1"/>
    <col min="2" max="2" width="20.85546875" customWidth="1"/>
    <col min="3" max="3" width="14.85546875" customWidth="1"/>
    <col min="4" max="4" width="11.5703125" customWidth="1"/>
    <col min="5" max="5" width="12" customWidth="1"/>
    <col min="6" max="6" width="12.42578125" customWidth="1"/>
    <col min="7" max="8" width="8.140625" customWidth="1"/>
    <col min="9" max="9" width="5.140625" customWidth="1"/>
    <col min="10" max="10" width="8.140625" customWidth="1"/>
    <col min="11" max="11" width="8.28515625" customWidth="1"/>
    <col min="12" max="12" width="8.140625" customWidth="1"/>
    <col min="13" max="13" width="8.28515625" customWidth="1"/>
  </cols>
  <sheetData>
    <row r="1" spans="1:15" s="146" customFormat="1" ht="76.5" customHeight="1" x14ac:dyDescent="0.25">
      <c r="A1" s="148" t="s">
        <v>85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5" ht="75.75" customHeight="1" x14ac:dyDescent="0.25">
      <c r="A2" s="155" t="s">
        <v>44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5" ht="15.75" customHeight="1" x14ac:dyDescent="0.25">
      <c r="A3" s="162" t="s">
        <v>13</v>
      </c>
      <c r="B3" s="162" t="s">
        <v>14</v>
      </c>
      <c r="C3" s="163" t="s">
        <v>69</v>
      </c>
      <c r="D3" s="162" t="s">
        <v>15</v>
      </c>
      <c r="E3" s="156" t="s">
        <v>16</v>
      </c>
      <c r="F3" s="157"/>
      <c r="G3" s="157"/>
      <c r="H3" s="157"/>
      <c r="I3" s="157"/>
      <c r="J3" s="157"/>
      <c r="K3" s="157"/>
      <c r="L3" s="157"/>
      <c r="M3" s="158"/>
    </row>
    <row r="4" spans="1:15" ht="75" customHeight="1" x14ac:dyDescent="0.25">
      <c r="A4" s="162"/>
      <c r="B4" s="162"/>
      <c r="C4" s="164"/>
      <c r="D4" s="162"/>
      <c r="E4" s="12" t="s">
        <v>17</v>
      </c>
      <c r="F4" s="12">
        <v>2013</v>
      </c>
      <c r="G4" s="12">
        <v>2014</v>
      </c>
      <c r="H4" s="12">
        <v>2015</v>
      </c>
      <c r="I4" s="12">
        <v>2016</v>
      </c>
      <c r="J4" s="13">
        <v>2017</v>
      </c>
      <c r="K4" s="12">
        <v>2018</v>
      </c>
      <c r="L4" s="12">
        <v>2019</v>
      </c>
      <c r="M4" s="12">
        <v>2020</v>
      </c>
    </row>
    <row r="5" spans="1:1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</row>
    <row r="6" spans="1:15" ht="15.75" customHeight="1" x14ac:dyDescent="0.25">
      <c r="A6" s="159" t="s">
        <v>70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1"/>
    </row>
    <row r="7" spans="1:15" ht="104.25" customHeight="1" x14ac:dyDescent="0.25">
      <c r="A7" s="14" t="s">
        <v>18</v>
      </c>
      <c r="B7" s="15" t="s">
        <v>63</v>
      </c>
      <c r="C7" s="15" t="s">
        <v>68</v>
      </c>
      <c r="D7" s="16" t="s">
        <v>64</v>
      </c>
      <c r="E7" s="17">
        <v>5477</v>
      </c>
      <c r="F7" s="17">
        <v>6103</v>
      </c>
      <c r="G7" s="17">
        <v>15320</v>
      </c>
      <c r="H7" s="141">
        <v>31126</v>
      </c>
      <c r="I7" s="141">
        <v>31200</v>
      </c>
      <c r="J7" s="141">
        <v>31300</v>
      </c>
      <c r="K7" s="141">
        <v>31450</v>
      </c>
      <c r="L7" s="141">
        <v>31650</v>
      </c>
      <c r="M7" s="141">
        <v>31800</v>
      </c>
      <c r="O7" s="117"/>
    </row>
    <row r="8" spans="1:15" x14ac:dyDescent="0.25">
      <c r="A8" s="152" t="s">
        <v>31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4"/>
    </row>
    <row r="9" spans="1:15" ht="101.25" customHeight="1" x14ac:dyDescent="0.25">
      <c r="A9" s="18" t="s">
        <v>38</v>
      </c>
      <c r="B9" s="18" t="s">
        <v>32</v>
      </c>
      <c r="C9" s="18" t="s">
        <v>68</v>
      </c>
      <c r="D9" s="16" t="s">
        <v>30</v>
      </c>
      <c r="E9" s="17">
        <v>4</v>
      </c>
      <c r="F9" s="17">
        <v>3</v>
      </c>
      <c r="G9" s="17">
        <v>10</v>
      </c>
      <c r="H9" s="142">
        <v>11</v>
      </c>
      <c r="I9" s="141">
        <v>14</v>
      </c>
      <c r="J9" s="141">
        <v>16</v>
      </c>
      <c r="K9" s="141">
        <v>17</v>
      </c>
      <c r="L9" s="141">
        <v>19</v>
      </c>
      <c r="M9" s="141">
        <v>20</v>
      </c>
    </row>
    <row r="10" spans="1:15" ht="116.25" customHeight="1" x14ac:dyDescent="0.25">
      <c r="A10" s="18" t="s">
        <v>39</v>
      </c>
      <c r="B10" s="18" t="s">
        <v>33</v>
      </c>
      <c r="C10" s="18" t="s">
        <v>68</v>
      </c>
      <c r="D10" s="16" t="s">
        <v>64</v>
      </c>
      <c r="E10" s="17">
        <v>800</v>
      </c>
      <c r="F10" s="144">
        <v>530</v>
      </c>
      <c r="G10" s="144">
        <v>1130</v>
      </c>
      <c r="H10" s="145">
        <v>2080</v>
      </c>
      <c r="I10" s="145">
        <v>2100</v>
      </c>
      <c r="J10" s="145">
        <v>2150</v>
      </c>
      <c r="K10" s="145">
        <v>2200</v>
      </c>
      <c r="L10" s="145">
        <v>2250</v>
      </c>
      <c r="M10" s="145">
        <v>2300</v>
      </c>
    </row>
    <row r="11" spans="1:15" ht="101.25" customHeight="1" x14ac:dyDescent="0.25">
      <c r="A11" s="18" t="s">
        <v>40</v>
      </c>
      <c r="B11" s="18" t="s">
        <v>84</v>
      </c>
      <c r="C11" s="18" t="s">
        <v>68</v>
      </c>
      <c r="D11" s="16" t="s">
        <v>30</v>
      </c>
      <c r="E11" s="17">
        <v>23</v>
      </c>
      <c r="F11" s="17">
        <v>27</v>
      </c>
      <c r="G11" s="17">
        <v>52</v>
      </c>
      <c r="H11" s="141">
        <v>59</v>
      </c>
      <c r="I11" s="141">
        <v>60</v>
      </c>
      <c r="J11" s="141">
        <v>61</v>
      </c>
      <c r="K11" s="141">
        <v>62</v>
      </c>
      <c r="L11" s="141">
        <v>64</v>
      </c>
      <c r="M11" s="141">
        <v>65</v>
      </c>
    </row>
    <row r="12" spans="1:15" ht="111.75" customHeight="1" x14ac:dyDescent="0.25">
      <c r="A12" s="18" t="s">
        <v>41</v>
      </c>
      <c r="B12" s="18" t="s">
        <v>34</v>
      </c>
      <c r="C12" s="18" t="s">
        <v>68</v>
      </c>
      <c r="D12" s="16" t="s">
        <v>64</v>
      </c>
      <c r="E12" s="17">
        <v>4677</v>
      </c>
      <c r="F12" s="17">
        <v>5573</v>
      </c>
      <c r="G12" s="17">
        <v>14190</v>
      </c>
      <c r="H12" s="17">
        <v>29046</v>
      </c>
      <c r="I12" s="17">
        <v>29100</v>
      </c>
      <c r="J12" s="17">
        <v>29150</v>
      </c>
      <c r="K12" s="17">
        <v>29250</v>
      </c>
      <c r="L12" s="17">
        <v>29400</v>
      </c>
      <c r="M12" s="17">
        <v>29500</v>
      </c>
    </row>
    <row r="13" spans="1:15" ht="165" customHeight="1" x14ac:dyDescent="0.25">
      <c r="A13" s="18" t="s">
        <v>42</v>
      </c>
      <c r="B13" s="18" t="s">
        <v>35</v>
      </c>
      <c r="C13" s="18" t="s">
        <v>68</v>
      </c>
      <c r="D13" s="16" t="s">
        <v>30</v>
      </c>
      <c r="E13" s="17">
        <v>531</v>
      </c>
      <c r="F13" s="17">
        <v>710</v>
      </c>
      <c r="G13" s="17">
        <v>1644</v>
      </c>
      <c r="H13" s="17">
        <v>2315</v>
      </c>
      <c r="I13" s="17">
        <v>2330</v>
      </c>
      <c r="J13" s="17">
        <v>2345</v>
      </c>
      <c r="K13" s="17">
        <v>2360</v>
      </c>
      <c r="L13" s="17">
        <v>2375</v>
      </c>
      <c r="M13" s="17">
        <v>2390</v>
      </c>
    </row>
    <row r="14" spans="1:15" x14ac:dyDescent="0.25">
      <c r="A14" s="152" t="s">
        <v>36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4"/>
    </row>
    <row r="15" spans="1:15" ht="78" customHeight="1" x14ac:dyDescent="0.25">
      <c r="A15" s="18" t="s">
        <v>43</v>
      </c>
      <c r="B15" s="18" t="s">
        <v>37</v>
      </c>
      <c r="C15" s="18" t="s">
        <v>68</v>
      </c>
      <c r="D15" s="16" t="s">
        <v>30</v>
      </c>
      <c r="E15" s="17">
        <v>42</v>
      </c>
      <c r="F15" s="17">
        <v>45</v>
      </c>
      <c r="G15" s="17">
        <v>55</v>
      </c>
      <c r="H15" s="17">
        <v>55</v>
      </c>
      <c r="I15" s="17">
        <v>75</v>
      </c>
      <c r="J15" s="17">
        <v>85</v>
      </c>
      <c r="K15" s="17">
        <v>95</v>
      </c>
      <c r="L15" s="17">
        <v>105</v>
      </c>
      <c r="M15" s="17">
        <v>115</v>
      </c>
    </row>
    <row r="16" spans="1:15" s="7" customFormat="1" ht="105.75" customHeight="1" x14ac:dyDescent="0.25">
      <c r="A16" s="18" t="s">
        <v>66</v>
      </c>
      <c r="B16" s="18" t="s">
        <v>67</v>
      </c>
      <c r="C16" s="18" t="s">
        <v>68</v>
      </c>
      <c r="D16" s="16" t="s">
        <v>30</v>
      </c>
      <c r="E16" s="17" t="s">
        <v>65</v>
      </c>
      <c r="F16" s="17" t="s">
        <v>65</v>
      </c>
      <c r="G16" s="17">
        <v>31</v>
      </c>
      <c r="H16" s="17">
        <v>35</v>
      </c>
      <c r="I16" s="17">
        <v>42</v>
      </c>
      <c r="J16" s="17">
        <v>49</v>
      </c>
      <c r="K16" s="17">
        <v>56</v>
      </c>
      <c r="L16" s="17">
        <v>62</v>
      </c>
      <c r="M16" s="17">
        <v>70</v>
      </c>
    </row>
    <row r="17" spans="1:13" ht="15.75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20"/>
      <c r="L17" s="20"/>
      <c r="M17" s="20"/>
    </row>
    <row r="19" spans="1:13" ht="61.5" customHeight="1" x14ac:dyDescent="0.25">
      <c r="A19" s="151" t="s">
        <v>86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</row>
    <row r="20" spans="1:13" x14ac:dyDescent="0.25">
      <c r="A20" s="149"/>
      <c r="B20" s="149"/>
      <c r="C20" s="149"/>
      <c r="D20" s="149"/>
    </row>
    <row r="21" spans="1:13" x14ac:dyDescent="0.25">
      <c r="A21" s="150"/>
      <c r="B21" s="150"/>
      <c r="C21" s="11"/>
      <c r="D21" s="11"/>
    </row>
    <row r="23" spans="1:13" ht="15.75" customHeight="1" x14ac:dyDescent="0.25"/>
  </sheetData>
  <mergeCells count="13">
    <mergeCell ref="A1:M1"/>
    <mergeCell ref="A20:D20"/>
    <mergeCell ref="A21:B21"/>
    <mergeCell ref="A19:M19"/>
    <mergeCell ref="A14:M14"/>
    <mergeCell ref="A2:M2"/>
    <mergeCell ref="E3:M3"/>
    <mergeCell ref="A6:M6"/>
    <mergeCell ref="A8:M8"/>
    <mergeCell ref="A3:A4"/>
    <mergeCell ref="B3:B4"/>
    <mergeCell ref="C3:C4"/>
    <mergeCell ref="D3:D4"/>
  </mergeCells>
  <pageMargins left="0.60416666666666663" right="0.3958333333333333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5"/>
  <sheetViews>
    <sheetView topLeftCell="A49" zoomScale="70" zoomScaleNormal="70" zoomScalePageLayoutView="85" workbookViewId="0">
      <selection activeCell="A66" sqref="A66:D67"/>
    </sheetView>
  </sheetViews>
  <sheetFormatPr defaultRowHeight="15" x14ac:dyDescent="0.25"/>
  <cols>
    <col min="1" max="1" width="16.28515625" customWidth="1"/>
    <col min="2" max="2" width="18.5703125" customWidth="1"/>
    <col min="3" max="3" width="21" customWidth="1"/>
    <col min="4" max="4" width="11.85546875" customWidth="1"/>
    <col min="5" max="5" width="10.140625" customWidth="1"/>
    <col min="6" max="6" width="11" style="133" customWidth="1"/>
    <col min="7" max="7" width="11.28515625" customWidth="1"/>
    <col min="8" max="8" width="10.42578125" customWidth="1"/>
    <col min="9" max="10" width="10.85546875" customWidth="1"/>
    <col min="11" max="11" width="10.7109375" customWidth="1"/>
    <col min="12" max="12" width="0.140625" customWidth="1"/>
    <col min="13" max="13" width="9.140625" hidden="1" customWidth="1"/>
    <col min="14" max="14" width="14.85546875" customWidth="1"/>
  </cols>
  <sheetData>
    <row r="1" spans="1:28" ht="83.25" customHeight="1" x14ac:dyDescent="0.25">
      <c r="A1" s="148" t="s">
        <v>87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</row>
    <row r="2" spans="1:28" ht="47.25" customHeight="1" x14ac:dyDescent="0.25">
      <c r="A2" s="174" t="s">
        <v>61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</row>
    <row r="3" spans="1:28" ht="33.75" customHeight="1" x14ac:dyDescent="0.25">
      <c r="A3" s="176" t="s">
        <v>0</v>
      </c>
      <c r="B3" s="177" t="s">
        <v>1</v>
      </c>
      <c r="C3" s="178" t="s">
        <v>2</v>
      </c>
      <c r="D3" s="175" t="s">
        <v>3</v>
      </c>
      <c r="E3" s="175"/>
      <c r="F3" s="175"/>
      <c r="G3" s="175"/>
      <c r="H3" s="175"/>
      <c r="I3" s="175"/>
      <c r="J3" s="175"/>
      <c r="K3" s="175"/>
      <c r="L3" s="20"/>
      <c r="M3" s="20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</row>
    <row r="4" spans="1:28" ht="159" customHeight="1" x14ac:dyDescent="0.25">
      <c r="A4" s="176"/>
      <c r="B4" s="177"/>
      <c r="C4" s="178"/>
      <c r="D4" s="21" t="s">
        <v>4</v>
      </c>
      <c r="E4" s="22" t="s">
        <v>5</v>
      </c>
      <c r="F4" s="121" t="s">
        <v>6</v>
      </c>
      <c r="G4" s="22" t="s">
        <v>7</v>
      </c>
      <c r="H4" s="23">
        <v>2017</v>
      </c>
      <c r="I4" s="23">
        <v>2018</v>
      </c>
      <c r="J4" s="23">
        <v>2019</v>
      </c>
      <c r="K4" s="23">
        <v>2020</v>
      </c>
      <c r="L4" s="20"/>
      <c r="M4" s="20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1:28" x14ac:dyDescent="0.25">
      <c r="A5" s="24">
        <v>1</v>
      </c>
      <c r="B5" s="24">
        <v>2</v>
      </c>
      <c r="C5" s="25">
        <v>3</v>
      </c>
      <c r="D5" s="25"/>
      <c r="E5" s="26">
        <v>4</v>
      </c>
      <c r="F5" s="122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0"/>
      <c r="M5" s="20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</row>
    <row r="6" spans="1:28" ht="18.75" customHeight="1" x14ac:dyDescent="0.25">
      <c r="A6" s="168" t="s">
        <v>8</v>
      </c>
      <c r="B6" s="168" t="s">
        <v>57</v>
      </c>
      <c r="C6" s="27" t="s">
        <v>9</v>
      </c>
      <c r="D6" s="28">
        <f>SUM(D9:D17)</f>
        <v>121899</v>
      </c>
      <c r="E6" s="29">
        <f>SUM(E9:E17)</f>
        <v>10975</v>
      </c>
      <c r="F6" s="30">
        <f>SUM(F9:F17)</f>
        <v>18226</v>
      </c>
      <c r="G6" s="30">
        <f>SUM(G9:G17)</f>
        <v>17254</v>
      </c>
      <c r="H6" s="30">
        <f>SUM(H8:H17)</f>
        <v>17295</v>
      </c>
      <c r="I6" s="30">
        <f>SUM(I9:I17)</f>
        <v>19383</v>
      </c>
      <c r="J6" s="30">
        <f>SUM(J9:J17)</f>
        <v>19383</v>
      </c>
      <c r="K6" s="29">
        <f>SUM(K9:K17)</f>
        <v>19383</v>
      </c>
      <c r="L6" s="20"/>
      <c r="M6" s="20"/>
      <c r="N6" s="118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</row>
    <row r="7" spans="1:28" x14ac:dyDescent="0.25">
      <c r="A7" s="169"/>
      <c r="B7" s="169"/>
      <c r="C7" s="27" t="s">
        <v>10</v>
      </c>
      <c r="D7" s="28"/>
      <c r="E7" s="31"/>
      <c r="F7" s="123"/>
      <c r="G7" s="31"/>
      <c r="H7" s="32"/>
      <c r="I7" s="31"/>
      <c r="J7" s="31"/>
      <c r="K7" s="31"/>
      <c r="L7" s="20"/>
      <c r="M7" s="20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</row>
    <row r="8" spans="1:28" ht="30" x14ac:dyDescent="0.25">
      <c r="A8" s="169"/>
      <c r="B8" s="169"/>
      <c r="C8" s="27" t="s">
        <v>11</v>
      </c>
      <c r="D8" s="27"/>
      <c r="E8" s="33"/>
      <c r="F8" s="124"/>
      <c r="G8" s="33"/>
      <c r="H8" s="33"/>
      <c r="I8" s="33"/>
      <c r="J8" s="33"/>
      <c r="K8" s="33"/>
      <c r="L8" s="20"/>
      <c r="M8" s="20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</row>
    <row r="9" spans="1:28" ht="83.25" customHeight="1" x14ac:dyDescent="0.25">
      <c r="A9" s="169"/>
      <c r="B9" s="169"/>
      <c r="C9" s="81" t="s">
        <v>71</v>
      </c>
      <c r="D9" s="35">
        <f t="shared" ref="D9:D17" si="0">E9+F9+G9+H9+I9+J9+K9</f>
        <v>840</v>
      </c>
      <c r="E9" s="36">
        <f t="shared" ref="E9:K16" si="1">E20</f>
        <v>120</v>
      </c>
      <c r="F9" s="125">
        <f t="shared" si="1"/>
        <v>120</v>
      </c>
      <c r="G9" s="36">
        <f t="shared" si="1"/>
        <v>120</v>
      </c>
      <c r="H9" s="37">
        <f t="shared" si="1"/>
        <v>120</v>
      </c>
      <c r="I9" s="36">
        <f t="shared" si="1"/>
        <v>120</v>
      </c>
      <c r="J9" s="36">
        <f t="shared" si="1"/>
        <v>120</v>
      </c>
      <c r="K9" s="36">
        <f t="shared" si="1"/>
        <v>120</v>
      </c>
      <c r="L9" s="20"/>
      <c r="M9" s="20"/>
      <c r="N9" s="118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</row>
    <row r="10" spans="1:28" ht="85.5" customHeight="1" x14ac:dyDescent="0.25">
      <c r="A10" s="169"/>
      <c r="B10" s="169"/>
      <c r="C10" s="82" t="s">
        <v>81</v>
      </c>
      <c r="D10" s="35">
        <f t="shared" si="0"/>
        <v>813</v>
      </c>
      <c r="E10" s="36">
        <f t="shared" si="1"/>
        <v>119</v>
      </c>
      <c r="F10" s="125">
        <f t="shared" si="1"/>
        <v>99</v>
      </c>
      <c r="G10" s="36">
        <f t="shared" si="1"/>
        <v>119</v>
      </c>
      <c r="H10" s="37">
        <f t="shared" si="1"/>
        <v>119</v>
      </c>
      <c r="I10" s="36">
        <f t="shared" si="1"/>
        <v>119</v>
      </c>
      <c r="J10" s="36">
        <f t="shared" si="1"/>
        <v>119</v>
      </c>
      <c r="K10" s="36">
        <f t="shared" si="1"/>
        <v>119</v>
      </c>
      <c r="L10" s="20"/>
      <c r="M10" s="20"/>
      <c r="N10" s="118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</row>
    <row r="11" spans="1:28" ht="87" customHeight="1" x14ac:dyDescent="0.25">
      <c r="A11" s="169"/>
      <c r="B11" s="169"/>
      <c r="C11" s="81" t="s">
        <v>73</v>
      </c>
      <c r="D11" s="35">
        <f t="shared" si="0"/>
        <v>842</v>
      </c>
      <c r="E11" s="36">
        <f t="shared" si="1"/>
        <v>122</v>
      </c>
      <c r="F11" s="125">
        <f t="shared" si="1"/>
        <v>110</v>
      </c>
      <c r="G11" s="36">
        <f t="shared" si="1"/>
        <v>122</v>
      </c>
      <c r="H11" s="37">
        <f t="shared" si="1"/>
        <v>122</v>
      </c>
      <c r="I11" s="36">
        <f t="shared" si="1"/>
        <v>122</v>
      </c>
      <c r="J11" s="36">
        <f t="shared" si="1"/>
        <v>122</v>
      </c>
      <c r="K11" s="36">
        <f t="shared" si="1"/>
        <v>122</v>
      </c>
      <c r="L11" s="20"/>
      <c r="M11" s="20"/>
      <c r="N11" s="118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</row>
    <row r="12" spans="1:28" ht="69.75" customHeight="1" x14ac:dyDescent="0.25">
      <c r="A12" s="169"/>
      <c r="B12" s="169"/>
      <c r="C12" s="81" t="s">
        <v>74</v>
      </c>
      <c r="D12" s="35">
        <f t="shared" si="0"/>
        <v>624</v>
      </c>
      <c r="E12" s="39">
        <f t="shared" si="1"/>
        <v>92</v>
      </c>
      <c r="F12" s="126">
        <f t="shared" si="1"/>
        <v>72</v>
      </c>
      <c r="G12" s="39">
        <f t="shared" si="1"/>
        <v>92</v>
      </c>
      <c r="H12" s="40">
        <f t="shared" si="1"/>
        <v>92</v>
      </c>
      <c r="I12" s="36">
        <f t="shared" si="1"/>
        <v>92</v>
      </c>
      <c r="J12" s="36">
        <f t="shared" si="1"/>
        <v>92</v>
      </c>
      <c r="K12" s="36">
        <f t="shared" si="1"/>
        <v>92</v>
      </c>
      <c r="L12" s="20"/>
      <c r="M12" s="20"/>
      <c r="N12" s="118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</row>
    <row r="13" spans="1:28" ht="72.75" customHeight="1" x14ac:dyDescent="0.25">
      <c r="A13" s="169"/>
      <c r="B13" s="169"/>
      <c r="C13" s="81" t="s">
        <v>75</v>
      </c>
      <c r="D13" s="35">
        <f t="shared" si="0"/>
        <v>654</v>
      </c>
      <c r="E13" s="36">
        <f t="shared" si="1"/>
        <v>93</v>
      </c>
      <c r="F13" s="125">
        <f t="shared" si="1"/>
        <v>93</v>
      </c>
      <c r="G13" s="36">
        <f t="shared" si="1"/>
        <v>93</v>
      </c>
      <c r="H13" s="37">
        <f t="shared" si="1"/>
        <v>93</v>
      </c>
      <c r="I13" s="36">
        <f t="shared" si="1"/>
        <v>94</v>
      </c>
      <c r="J13" s="36">
        <f t="shared" si="1"/>
        <v>94</v>
      </c>
      <c r="K13" s="36">
        <f t="shared" si="1"/>
        <v>94</v>
      </c>
      <c r="L13" s="20"/>
      <c r="M13" s="20"/>
      <c r="N13" s="118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</row>
    <row r="14" spans="1:28" ht="87.75" customHeight="1" x14ac:dyDescent="0.25">
      <c r="A14" s="169"/>
      <c r="B14" s="169"/>
      <c r="C14" s="81" t="s">
        <v>76</v>
      </c>
      <c r="D14" s="35">
        <f t="shared" si="0"/>
        <v>658</v>
      </c>
      <c r="E14" s="36">
        <f t="shared" si="1"/>
        <v>94</v>
      </c>
      <c r="F14" s="125">
        <f t="shared" si="1"/>
        <v>94</v>
      </c>
      <c r="G14" s="36">
        <f t="shared" si="1"/>
        <v>94</v>
      </c>
      <c r="H14" s="37">
        <f t="shared" si="1"/>
        <v>94</v>
      </c>
      <c r="I14" s="36">
        <f t="shared" si="1"/>
        <v>94</v>
      </c>
      <c r="J14" s="36">
        <f t="shared" si="1"/>
        <v>94</v>
      </c>
      <c r="K14" s="36">
        <f t="shared" si="1"/>
        <v>94</v>
      </c>
      <c r="L14" s="20"/>
      <c r="M14" s="20"/>
      <c r="N14" s="118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</row>
    <row r="15" spans="1:28" ht="170.25" customHeight="1" x14ac:dyDescent="0.25">
      <c r="A15" s="169"/>
      <c r="B15" s="169"/>
      <c r="C15" s="34" t="s">
        <v>77</v>
      </c>
      <c r="D15" s="35">
        <f t="shared" si="0"/>
        <v>828</v>
      </c>
      <c r="E15" s="36">
        <f t="shared" si="1"/>
        <v>112</v>
      </c>
      <c r="F15" s="125">
        <f t="shared" si="1"/>
        <v>112</v>
      </c>
      <c r="G15" s="36">
        <f t="shared" si="1"/>
        <v>143</v>
      </c>
      <c r="H15" s="37">
        <f t="shared" si="1"/>
        <v>125</v>
      </c>
      <c r="I15" s="36">
        <f t="shared" si="1"/>
        <v>112</v>
      </c>
      <c r="J15" s="36">
        <f t="shared" si="1"/>
        <v>112</v>
      </c>
      <c r="K15" s="36">
        <f t="shared" si="1"/>
        <v>112</v>
      </c>
      <c r="L15" s="20"/>
      <c r="M15" s="20"/>
      <c r="N15" s="118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</row>
    <row r="16" spans="1:28" ht="116.25" customHeight="1" x14ac:dyDescent="0.25">
      <c r="A16" s="169"/>
      <c r="B16" s="169"/>
      <c r="C16" s="81" t="s">
        <v>78</v>
      </c>
      <c r="D16" s="35">
        <f t="shared" si="0"/>
        <v>2149</v>
      </c>
      <c r="E16" s="39">
        <f t="shared" si="1"/>
        <v>307</v>
      </c>
      <c r="F16" s="126">
        <f t="shared" si="1"/>
        <v>307</v>
      </c>
      <c r="G16" s="39">
        <f t="shared" si="1"/>
        <v>307</v>
      </c>
      <c r="H16" s="40">
        <f t="shared" si="1"/>
        <v>307</v>
      </c>
      <c r="I16" s="36">
        <f t="shared" si="1"/>
        <v>307</v>
      </c>
      <c r="J16" s="36">
        <f t="shared" si="1"/>
        <v>307</v>
      </c>
      <c r="K16" s="36">
        <f t="shared" si="1"/>
        <v>307</v>
      </c>
      <c r="L16" s="20"/>
      <c r="M16" s="20"/>
      <c r="N16" s="118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</row>
    <row r="17" spans="1:28" ht="86.25" customHeight="1" x14ac:dyDescent="0.25">
      <c r="A17" s="170"/>
      <c r="B17" s="170"/>
      <c r="C17" s="81" t="s">
        <v>79</v>
      </c>
      <c r="D17" s="41">
        <f t="shared" si="0"/>
        <v>114491</v>
      </c>
      <c r="E17" s="36">
        <f t="shared" ref="E17:K17" si="2">E48</f>
        <v>9916</v>
      </c>
      <c r="F17" s="125">
        <f t="shared" si="2"/>
        <v>17219</v>
      </c>
      <c r="G17" s="36">
        <f t="shared" si="2"/>
        <v>16164</v>
      </c>
      <c r="H17" s="36">
        <f t="shared" si="2"/>
        <v>16223</v>
      </c>
      <c r="I17" s="36">
        <f t="shared" si="2"/>
        <v>18323</v>
      </c>
      <c r="J17" s="36">
        <f t="shared" si="2"/>
        <v>18323</v>
      </c>
      <c r="K17" s="36">
        <f t="shared" si="2"/>
        <v>18323</v>
      </c>
      <c r="L17" s="20"/>
      <c r="M17" s="20"/>
      <c r="N17" s="118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</row>
    <row r="18" spans="1:28" x14ac:dyDescent="0.25">
      <c r="A18" s="165" t="s">
        <v>29</v>
      </c>
      <c r="B18" s="165" t="s">
        <v>45</v>
      </c>
      <c r="C18" s="27" t="s">
        <v>9</v>
      </c>
      <c r="D18" s="42">
        <f t="shared" ref="D18:K18" si="3">SUM(D20:D27)</f>
        <v>7408</v>
      </c>
      <c r="E18" s="43">
        <f t="shared" si="3"/>
        <v>1059</v>
      </c>
      <c r="F18" s="127">
        <f t="shared" si="3"/>
        <v>1007</v>
      </c>
      <c r="G18" s="43">
        <f t="shared" si="3"/>
        <v>1090</v>
      </c>
      <c r="H18" s="43">
        <f t="shared" si="3"/>
        <v>1072</v>
      </c>
      <c r="I18" s="43">
        <f t="shared" si="3"/>
        <v>1060</v>
      </c>
      <c r="J18" s="43">
        <f t="shared" si="3"/>
        <v>1060</v>
      </c>
      <c r="K18" s="43">
        <f t="shared" si="3"/>
        <v>1060</v>
      </c>
      <c r="L18" s="20"/>
      <c r="M18" s="20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</row>
    <row r="19" spans="1:28" x14ac:dyDescent="0.25">
      <c r="A19" s="165"/>
      <c r="B19" s="165"/>
      <c r="C19" s="27" t="s">
        <v>10</v>
      </c>
      <c r="D19" s="44"/>
      <c r="E19" s="44"/>
      <c r="F19" s="128"/>
      <c r="G19" s="44"/>
      <c r="H19" s="44"/>
      <c r="I19" s="44"/>
      <c r="J19" s="44"/>
      <c r="K19" s="44"/>
      <c r="L19" s="20"/>
      <c r="M19" s="20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</row>
    <row r="20" spans="1:28" ht="87.75" customHeight="1" x14ac:dyDescent="0.25">
      <c r="A20" s="165"/>
      <c r="B20" s="165"/>
      <c r="C20" s="34" t="s">
        <v>71</v>
      </c>
      <c r="D20" s="45">
        <f t="shared" ref="D20:D27" si="4">E20+F20+G20+H20+I20+J20+K20</f>
        <v>840</v>
      </c>
      <c r="E20" s="46">
        <f t="shared" ref="E20:K27" si="5">E30+E40</f>
        <v>120</v>
      </c>
      <c r="F20" s="129">
        <f t="shared" si="5"/>
        <v>120</v>
      </c>
      <c r="G20" s="46">
        <f t="shared" si="5"/>
        <v>120</v>
      </c>
      <c r="H20" s="46">
        <f t="shared" si="5"/>
        <v>120</v>
      </c>
      <c r="I20" s="46">
        <f t="shared" si="5"/>
        <v>120</v>
      </c>
      <c r="J20" s="46">
        <f t="shared" si="5"/>
        <v>120</v>
      </c>
      <c r="K20" s="46">
        <f t="shared" si="5"/>
        <v>120</v>
      </c>
      <c r="L20" s="20"/>
      <c r="M20" s="20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</row>
    <row r="21" spans="1:28" ht="89.25" customHeight="1" x14ac:dyDescent="0.25">
      <c r="A21" s="165"/>
      <c r="B21" s="165"/>
      <c r="C21" s="38" t="s">
        <v>72</v>
      </c>
      <c r="D21" s="45">
        <f t="shared" si="4"/>
        <v>813</v>
      </c>
      <c r="E21" s="46">
        <f t="shared" si="5"/>
        <v>119</v>
      </c>
      <c r="F21" s="129">
        <f t="shared" si="5"/>
        <v>99</v>
      </c>
      <c r="G21" s="46">
        <f t="shared" si="5"/>
        <v>119</v>
      </c>
      <c r="H21" s="46">
        <f t="shared" si="5"/>
        <v>119</v>
      </c>
      <c r="I21" s="46">
        <f t="shared" si="5"/>
        <v>119</v>
      </c>
      <c r="J21" s="46">
        <f t="shared" si="5"/>
        <v>119</v>
      </c>
      <c r="K21" s="46">
        <f t="shared" si="5"/>
        <v>119</v>
      </c>
      <c r="L21" s="20"/>
      <c r="M21" s="20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</row>
    <row r="22" spans="1:28" ht="84" customHeight="1" x14ac:dyDescent="0.25">
      <c r="A22" s="165"/>
      <c r="B22" s="165"/>
      <c r="C22" s="34" t="s">
        <v>73</v>
      </c>
      <c r="D22" s="45">
        <f t="shared" si="4"/>
        <v>842</v>
      </c>
      <c r="E22" s="46">
        <f t="shared" si="5"/>
        <v>122</v>
      </c>
      <c r="F22" s="129">
        <f t="shared" si="5"/>
        <v>110</v>
      </c>
      <c r="G22" s="46">
        <f t="shared" si="5"/>
        <v>122</v>
      </c>
      <c r="H22" s="46">
        <f t="shared" si="5"/>
        <v>122</v>
      </c>
      <c r="I22" s="46">
        <f t="shared" si="5"/>
        <v>122</v>
      </c>
      <c r="J22" s="46">
        <f t="shared" si="5"/>
        <v>122</v>
      </c>
      <c r="K22" s="46">
        <f t="shared" si="5"/>
        <v>122</v>
      </c>
      <c r="L22" s="20"/>
      <c r="M22" s="20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</row>
    <row r="23" spans="1:28" ht="69.75" customHeight="1" x14ac:dyDescent="0.25">
      <c r="A23" s="165"/>
      <c r="B23" s="165"/>
      <c r="C23" s="34" t="s">
        <v>74</v>
      </c>
      <c r="D23" s="45">
        <f t="shared" si="4"/>
        <v>624</v>
      </c>
      <c r="E23" s="47">
        <f t="shared" si="5"/>
        <v>92</v>
      </c>
      <c r="F23" s="130">
        <f t="shared" si="5"/>
        <v>72</v>
      </c>
      <c r="G23" s="47">
        <f t="shared" si="5"/>
        <v>92</v>
      </c>
      <c r="H23" s="47">
        <f t="shared" si="5"/>
        <v>92</v>
      </c>
      <c r="I23" s="46">
        <f t="shared" si="5"/>
        <v>92</v>
      </c>
      <c r="J23" s="46">
        <f t="shared" si="5"/>
        <v>92</v>
      </c>
      <c r="K23" s="46">
        <f t="shared" si="5"/>
        <v>92</v>
      </c>
      <c r="L23" s="20"/>
      <c r="M23" s="20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</row>
    <row r="24" spans="1:28" ht="69.75" customHeight="1" x14ac:dyDescent="0.25">
      <c r="A24" s="165"/>
      <c r="B24" s="165"/>
      <c r="C24" s="34" t="s">
        <v>75</v>
      </c>
      <c r="D24" s="45">
        <f t="shared" si="4"/>
        <v>654</v>
      </c>
      <c r="E24" s="46">
        <f t="shared" si="5"/>
        <v>93</v>
      </c>
      <c r="F24" s="129">
        <f t="shared" si="5"/>
        <v>93</v>
      </c>
      <c r="G24" s="46">
        <f t="shared" si="5"/>
        <v>93</v>
      </c>
      <c r="H24" s="46">
        <f t="shared" si="5"/>
        <v>93</v>
      </c>
      <c r="I24" s="46">
        <f t="shared" si="5"/>
        <v>94</v>
      </c>
      <c r="J24" s="46">
        <f t="shared" si="5"/>
        <v>94</v>
      </c>
      <c r="K24" s="46">
        <f t="shared" si="5"/>
        <v>94</v>
      </c>
      <c r="L24" s="20"/>
      <c r="M24" s="20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</row>
    <row r="25" spans="1:28" ht="84.75" customHeight="1" x14ac:dyDescent="0.25">
      <c r="A25" s="165"/>
      <c r="B25" s="165"/>
      <c r="C25" s="34" t="s">
        <v>76</v>
      </c>
      <c r="D25" s="45">
        <f t="shared" si="4"/>
        <v>658</v>
      </c>
      <c r="E25" s="46">
        <f t="shared" si="5"/>
        <v>94</v>
      </c>
      <c r="F25" s="129">
        <f t="shared" si="5"/>
        <v>94</v>
      </c>
      <c r="G25" s="46">
        <f t="shared" si="5"/>
        <v>94</v>
      </c>
      <c r="H25" s="46">
        <f t="shared" si="5"/>
        <v>94</v>
      </c>
      <c r="I25" s="46">
        <f t="shared" si="5"/>
        <v>94</v>
      </c>
      <c r="J25" s="46">
        <f t="shared" si="5"/>
        <v>94</v>
      </c>
      <c r="K25" s="46">
        <f t="shared" si="5"/>
        <v>94</v>
      </c>
      <c r="L25" s="20"/>
      <c r="M25" s="20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</row>
    <row r="26" spans="1:28" ht="87" customHeight="1" x14ac:dyDescent="0.25">
      <c r="A26" s="165"/>
      <c r="B26" s="165"/>
      <c r="C26" s="34" t="s">
        <v>77</v>
      </c>
      <c r="D26" s="45">
        <f t="shared" si="4"/>
        <v>828</v>
      </c>
      <c r="E26" s="46">
        <f t="shared" si="5"/>
        <v>112</v>
      </c>
      <c r="F26" s="129">
        <f t="shared" si="5"/>
        <v>112</v>
      </c>
      <c r="G26" s="46">
        <f t="shared" si="5"/>
        <v>143</v>
      </c>
      <c r="H26" s="46">
        <f t="shared" si="5"/>
        <v>125</v>
      </c>
      <c r="I26" s="46">
        <f t="shared" si="5"/>
        <v>112</v>
      </c>
      <c r="J26" s="46">
        <f t="shared" si="5"/>
        <v>112</v>
      </c>
      <c r="K26" s="46">
        <f t="shared" si="5"/>
        <v>112</v>
      </c>
      <c r="L26" s="20"/>
      <c r="M26" s="20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</row>
    <row r="27" spans="1:28" ht="178.5" customHeight="1" x14ac:dyDescent="0.25">
      <c r="A27" s="165"/>
      <c r="B27" s="165"/>
      <c r="C27" s="34" t="s">
        <v>78</v>
      </c>
      <c r="D27" s="45">
        <f t="shared" si="4"/>
        <v>2149</v>
      </c>
      <c r="E27" s="46">
        <f t="shared" si="5"/>
        <v>307</v>
      </c>
      <c r="F27" s="129">
        <f t="shared" si="5"/>
        <v>307</v>
      </c>
      <c r="G27" s="46">
        <f t="shared" si="5"/>
        <v>307</v>
      </c>
      <c r="H27" s="46">
        <f t="shared" si="5"/>
        <v>307</v>
      </c>
      <c r="I27" s="48">
        <f t="shared" si="5"/>
        <v>307</v>
      </c>
      <c r="J27" s="46">
        <f t="shared" si="5"/>
        <v>307</v>
      </c>
      <c r="K27" s="46">
        <f t="shared" si="5"/>
        <v>307</v>
      </c>
      <c r="L27" s="20"/>
      <c r="M27" s="20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</row>
    <row r="28" spans="1:28" x14ac:dyDescent="0.25">
      <c r="A28" s="165" t="s">
        <v>47</v>
      </c>
      <c r="B28" s="165" t="s">
        <v>52</v>
      </c>
      <c r="C28" s="27" t="s">
        <v>9</v>
      </c>
      <c r="D28" s="42">
        <f>D30+D31+D32+D33+D34+D35+D36+D37</f>
        <v>1035</v>
      </c>
      <c r="E28" s="49">
        <f t="shared" ref="E28:K28" si="6">SUM(E30:E37)</f>
        <v>110</v>
      </c>
      <c r="F28" s="50">
        <f t="shared" si="6"/>
        <v>150</v>
      </c>
      <c r="G28" s="50">
        <f t="shared" si="6"/>
        <v>155</v>
      </c>
      <c r="H28" s="49">
        <f t="shared" si="6"/>
        <v>155</v>
      </c>
      <c r="I28" s="49">
        <f t="shared" si="6"/>
        <v>155</v>
      </c>
      <c r="J28" s="49">
        <f t="shared" si="6"/>
        <v>155</v>
      </c>
      <c r="K28" s="49">
        <f t="shared" si="6"/>
        <v>155</v>
      </c>
      <c r="L28" s="20"/>
      <c r="M28" s="20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</row>
    <row r="29" spans="1:28" x14ac:dyDescent="0.25">
      <c r="A29" s="165"/>
      <c r="B29" s="165"/>
      <c r="C29" s="27" t="s">
        <v>10</v>
      </c>
      <c r="D29" s="51"/>
      <c r="E29" s="52"/>
      <c r="F29" s="52"/>
      <c r="G29" s="52"/>
      <c r="H29" s="52"/>
      <c r="I29" s="52"/>
      <c r="J29" s="52"/>
      <c r="K29" s="52"/>
      <c r="L29" s="20"/>
      <c r="M29" s="20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</row>
    <row r="30" spans="1:28" ht="75" x14ac:dyDescent="0.25">
      <c r="A30" s="165"/>
      <c r="B30" s="165"/>
      <c r="C30" s="34" t="s">
        <v>71</v>
      </c>
      <c r="D30" s="53">
        <f t="shared" ref="D30:D37" si="7">E30+F30+G30+H30+I30+J30+K30</f>
        <v>140</v>
      </c>
      <c r="E30" s="54">
        <v>20</v>
      </c>
      <c r="F30" s="54">
        <v>20</v>
      </c>
      <c r="G30" s="54">
        <v>20</v>
      </c>
      <c r="H30" s="54">
        <v>20</v>
      </c>
      <c r="I30" s="54">
        <v>20</v>
      </c>
      <c r="J30" s="54">
        <v>20</v>
      </c>
      <c r="K30" s="54">
        <v>20</v>
      </c>
      <c r="L30" s="55"/>
      <c r="M30" s="20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</row>
    <row r="31" spans="1:28" ht="75" x14ac:dyDescent="0.25">
      <c r="A31" s="165"/>
      <c r="B31" s="165"/>
      <c r="C31" s="38" t="s">
        <v>72</v>
      </c>
      <c r="D31" s="53">
        <f t="shared" si="7"/>
        <v>240</v>
      </c>
      <c r="E31" s="54">
        <v>5</v>
      </c>
      <c r="F31" s="54">
        <v>35</v>
      </c>
      <c r="G31" s="54">
        <v>40</v>
      </c>
      <c r="H31" s="54">
        <v>40</v>
      </c>
      <c r="I31" s="54">
        <v>40</v>
      </c>
      <c r="J31" s="54">
        <v>40</v>
      </c>
      <c r="K31" s="54">
        <v>40</v>
      </c>
      <c r="L31" s="55"/>
      <c r="M31" s="20"/>
      <c r="N31" s="89"/>
      <c r="O31" s="89"/>
      <c r="P31" s="119"/>
      <c r="Q31" s="11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</row>
    <row r="32" spans="1:28" ht="75" x14ac:dyDescent="0.25">
      <c r="A32" s="165"/>
      <c r="B32" s="165"/>
      <c r="C32" s="34" t="s">
        <v>73</v>
      </c>
      <c r="D32" s="53">
        <f t="shared" si="7"/>
        <v>105</v>
      </c>
      <c r="E32" s="54">
        <v>15</v>
      </c>
      <c r="F32" s="54">
        <v>15</v>
      </c>
      <c r="G32" s="54">
        <v>15</v>
      </c>
      <c r="H32" s="54">
        <v>15</v>
      </c>
      <c r="I32" s="54">
        <v>15</v>
      </c>
      <c r="J32" s="54">
        <v>15</v>
      </c>
      <c r="K32" s="54">
        <v>15</v>
      </c>
      <c r="L32" s="55"/>
      <c r="M32" s="20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</row>
    <row r="33" spans="1:28" ht="60" x14ac:dyDescent="0.25">
      <c r="A33" s="165"/>
      <c r="B33" s="165"/>
      <c r="C33" s="34" t="s">
        <v>74</v>
      </c>
      <c r="D33" s="53">
        <f t="shared" si="7"/>
        <v>130</v>
      </c>
      <c r="E33" s="54">
        <v>10</v>
      </c>
      <c r="F33" s="54">
        <v>20</v>
      </c>
      <c r="G33" s="54">
        <v>20</v>
      </c>
      <c r="H33" s="54">
        <v>20</v>
      </c>
      <c r="I33" s="54">
        <v>20</v>
      </c>
      <c r="J33" s="54">
        <v>20</v>
      </c>
      <c r="K33" s="54">
        <v>20</v>
      </c>
      <c r="L33" s="55"/>
      <c r="M33" s="20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</row>
    <row r="34" spans="1:28" ht="60" x14ac:dyDescent="0.25">
      <c r="A34" s="165"/>
      <c r="B34" s="165"/>
      <c r="C34" s="34" t="s">
        <v>75</v>
      </c>
      <c r="D34" s="53">
        <f t="shared" si="7"/>
        <v>140</v>
      </c>
      <c r="E34" s="54">
        <v>20</v>
      </c>
      <c r="F34" s="54">
        <v>20</v>
      </c>
      <c r="G34" s="54">
        <v>20</v>
      </c>
      <c r="H34" s="54">
        <v>20</v>
      </c>
      <c r="I34" s="54">
        <v>20</v>
      </c>
      <c r="J34" s="54">
        <v>20</v>
      </c>
      <c r="K34" s="54">
        <v>20</v>
      </c>
      <c r="L34" s="55"/>
      <c r="M34" s="20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</row>
    <row r="35" spans="1:28" ht="75" x14ac:dyDescent="0.25">
      <c r="A35" s="165"/>
      <c r="B35" s="165"/>
      <c r="C35" s="34" t="s">
        <v>76</v>
      </c>
      <c r="D35" s="53">
        <f t="shared" si="7"/>
        <v>140</v>
      </c>
      <c r="E35" s="54">
        <v>20</v>
      </c>
      <c r="F35" s="54">
        <v>20</v>
      </c>
      <c r="G35" s="54">
        <v>20</v>
      </c>
      <c r="H35" s="54">
        <v>20</v>
      </c>
      <c r="I35" s="54">
        <v>20</v>
      </c>
      <c r="J35" s="54">
        <v>20</v>
      </c>
      <c r="K35" s="54">
        <v>20</v>
      </c>
      <c r="L35" s="55"/>
      <c r="M35" s="20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</row>
    <row r="36" spans="1:28" ht="74.25" x14ac:dyDescent="0.25">
      <c r="A36" s="165"/>
      <c r="B36" s="165"/>
      <c r="C36" s="34" t="s">
        <v>77</v>
      </c>
      <c r="D36" s="53">
        <f t="shared" si="7"/>
        <v>70</v>
      </c>
      <c r="E36" s="54">
        <v>10</v>
      </c>
      <c r="F36" s="54">
        <v>10</v>
      </c>
      <c r="G36" s="54">
        <v>10</v>
      </c>
      <c r="H36" s="54">
        <v>10</v>
      </c>
      <c r="I36" s="54">
        <v>10</v>
      </c>
      <c r="J36" s="54">
        <v>10</v>
      </c>
      <c r="K36" s="54">
        <v>10</v>
      </c>
      <c r="L36" s="55"/>
      <c r="M36" s="20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</row>
    <row r="37" spans="1:28" ht="89.25" x14ac:dyDescent="0.25">
      <c r="A37" s="165"/>
      <c r="B37" s="165"/>
      <c r="C37" s="34" t="s">
        <v>78</v>
      </c>
      <c r="D37" s="53">
        <f t="shared" si="7"/>
        <v>70</v>
      </c>
      <c r="E37" s="54">
        <v>10</v>
      </c>
      <c r="F37" s="54">
        <v>10</v>
      </c>
      <c r="G37" s="54">
        <v>10</v>
      </c>
      <c r="H37" s="54">
        <v>10</v>
      </c>
      <c r="I37" s="54">
        <v>10</v>
      </c>
      <c r="J37" s="54">
        <v>10</v>
      </c>
      <c r="K37" s="54">
        <v>10</v>
      </c>
      <c r="L37" s="55"/>
      <c r="M37" s="20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</row>
    <row r="38" spans="1:28" x14ac:dyDescent="0.25">
      <c r="A38" s="165" t="s">
        <v>48</v>
      </c>
      <c r="B38" s="165" t="s">
        <v>53</v>
      </c>
      <c r="C38" s="27" t="s">
        <v>9</v>
      </c>
      <c r="D38" s="28">
        <f>D40+D41+D42+D43+D44+D45+D46+D47</f>
        <v>6373</v>
      </c>
      <c r="E38" s="49">
        <f t="shared" ref="E38:K38" si="8">SUM(E40:E47)</f>
        <v>949</v>
      </c>
      <c r="F38" s="50">
        <f t="shared" si="8"/>
        <v>857</v>
      </c>
      <c r="G38" s="49">
        <f t="shared" si="8"/>
        <v>935</v>
      </c>
      <c r="H38" s="49">
        <f t="shared" si="8"/>
        <v>917</v>
      </c>
      <c r="I38" s="49">
        <f t="shared" si="8"/>
        <v>905</v>
      </c>
      <c r="J38" s="49">
        <f t="shared" si="8"/>
        <v>905</v>
      </c>
      <c r="K38" s="49">
        <f t="shared" si="8"/>
        <v>905</v>
      </c>
      <c r="L38" s="20"/>
      <c r="M38" s="20"/>
      <c r="N38" s="11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</row>
    <row r="39" spans="1:28" x14ac:dyDescent="0.25">
      <c r="A39" s="165"/>
      <c r="B39" s="165"/>
      <c r="C39" s="27" t="s">
        <v>10</v>
      </c>
      <c r="D39" s="56"/>
      <c r="E39" s="57"/>
      <c r="F39" s="52"/>
      <c r="G39" s="57"/>
      <c r="H39" s="57"/>
      <c r="I39" s="57"/>
      <c r="J39" s="57"/>
      <c r="K39" s="57"/>
      <c r="L39" s="20"/>
      <c r="M39" s="20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</row>
    <row r="40" spans="1:28" ht="75" x14ac:dyDescent="0.25">
      <c r="A40" s="165"/>
      <c r="B40" s="165"/>
      <c r="C40" s="34" t="s">
        <v>71</v>
      </c>
      <c r="D40" s="58">
        <f t="shared" ref="D40:D47" si="9">E40+F40+G40+H40+I40+J40+K40</f>
        <v>700</v>
      </c>
      <c r="E40" s="59">
        <v>100</v>
      </c>
      <c r="F40" s="54">
        <v>100</v>
      </c>
      <c r="G40" s="59">
        <v>100</v>
      </c>
      <c r="H40" s="59">
        <v>100</v>
      </c>
      <c r="I40" s="59">
        <v>100</v>
      </c>
      <c r="J40" s="59">
        <v>100</v>
      </c>
      <c r="K40" s="59">
        <v>100</v>
      </c>
      <c r="L40" s="55"/>
      <c r="M40" s="20"/>
      <c r="N40" s="119"/>
      <c r="O40" s="11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</row>
    <row r="41" spans="1:28" ht="75" x14ac:dyDescent="0.25">
      <c r="A41" s="165"/>
      <c r="B41" s="165"/>
      <c r="C41" s="38" t="s">
        <v>72</v>
      </c>
      <c r="D41" s="53">
        <f t="shared" si="9"/>
        <v>573</v>
      </c>
      <c r="E41" s="60">
        <v>114</v>
      </c>
      <c r="F41" s="61">
        <v>64</v>
      </c>
      <c r="G41" s="60">
        <v>79</v>
      </c>
      <c r="H41" s="60">
        <v>79</v>
      </c>
      <c r="I41" s="60">
        <v>79</v>
      </c>
      <c r="J41" s="60">
        <v>79</v>
      </c>
      <c r="K41" s="60">
        <v>79</v>
      </c>
      <c r="L41" s="55"/>
      <c r="M41" s="20"/>
      <c r="N41" s="119"/>
      <c r="O41" s="89"/>
      <c r="P41" s="11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</row>
    <row r="42" spans="1:28" ht="75" x14ac:dyDescent="0.25">
      <c r="A42" s="165"/>
      <c r="B42" s="165"/>
      <c r="C42" s="34" t="s">
        <v>73</v>
      </c>
      <c r="D42" s="53">
        <f t="shared" si="9"/>
        <v>737</v>
      </c>
      <c r="E42" s="60">
        <v>107</v>
      </c>
      <c r="F42" s="61">
        <v>95</v>
      </c>
      <c r="G42" s="60">
        <v>107</v>
      </c>
      <c r="H42" s="60">
        <v>107</v>
      </c>
      <c r="I42" s="60">
        <v>107</v>
      </c>
      <c r="J42" s="60">
        <v>107</v>
      </c>
      <c r="K42" s="60">
        <v>107</v>
      </c>
      <c r="L42" s="55"/>
      <c r="M42" s="20"/>
      <c r="N42" s="119"/>
      <c r="O42" s="89"/>
      <c r="P42" s="11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</row>
    <row r="43" spans="1:28" ht="60" x14ac:dyDescent="0.25">
      <c r="A43" s="165"/>
      <c r="B43" s="165"/>
      <c r="C43" s="34" t="s">
        <v>74</v>
      </c>
      <c r="D43" s="53">
        <f t="shared" si="9"/>
        <v>494</v>
      </c>
      <c r="E43" s="60">
        <v>82</v>
      </c>
      <c r="F43" s="61">
        <v>52</v>
      </c>
      <c r="G43" s="60">
        <v>72</v>
      </c>
      <c r="H43" s="60">
        <v>72</v>
      </c>
      <c r="I43" s="60">
        <v>72</v>
      </c>
      <c r="J43" s="60">
        <v>72</v>
      </c>
      <c r="K43" s="60">
        <v>72</v>
      </c>
      <c r="L43" s="55"/>
      <c r="M43" s="20"/>
      <c r="N43" s="11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</row>
    <row r="44" spans="1:28" ht="60" x14ac:dyDescent="0.25">
      <c r="A44" s="165"/>
      <c r="B44" s="165"/>
      <c r="C44" s="34" t="s">
        <v>75</v>
      </c>
      <c r="D44" s="53">
        <f t="shared" si="9"/>
        <v>514</v>
      </c>
      <c r="E44" s="60">
        <v>73</v>
      </c>
      <c r="F44" s="61">
        <v>73</v>
      </c>
      <c r="G44" s="60">
        <v>73</v>
      </c>
      <c r="H44" s="60">
        <v>73</v>
      </c>
      <c r="I44" s="60">
        <v>74</v>
      </c>
      <c r="J44" s="60">
        <v>74</v>
      </c>
      <c r="K44" s="60">
        <v>74</v>
      </c>
      <c r="L44" s="55"/>
      <c r="M44" s="20"/>
      <c r="N44" s="11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</row>
    <row r="45" spans="1:28" ht="75" x14ac:dyDescent="0.25">
      <c r="A45" s="165"/>
      <c r="B45" s="165"/>
      <c r="C45" s="34" t="s">
        <v>76</v>
      </c>
      <c r="D45" s="53">
        <f t="shared" si="9"/>
        <v>518</v>
      </c>
      <c r="E45" s="60">
        <v>74</v>
      </c>
      <c r="F45" s="61">
        <v>74</v>
      </c>
      <c r="G45" s="60">
        <v>74</v>
      </c>
      <c r="H45" s="60">
        <v>74</v>
      </c>
      <c r="I45" s="60">
        <v>74</v>
      </c>
      <c r="J45" s="60">
        <v>74</v>
      </c>
      <c r="K45" s="60">
        <v>74</v>
      </c>
      <c r="L45" s="55"/>
      <c r="M45" s="20"/>
      <c r="N45" s="119"/>
      <c r="O45" s="89"/>
      <c r="P45" s="89"/>
      <c r="Q45" s="89"/>
      <c r="R45" s="119"/>
      <c r="S45" s="89"/>
      <c r="T45" s="89"/>
      <c r="U45" s="89"/>
      <c r="V45" s="89"/>
      <c r="W45" s="89"/>
      <c r="X45" s="89"/>
      <c r="Y45" s="89"/>
      <c r="Z45" s="89"/>
      <c r="AA45" s="89"/>
      <c r="AB45" s="89"/>
    </row>
    <row r="46" spans="1:28" ht="74.25" x14ac:dyDescent="0.25">
      <c r="A46" s="165"/>
      <c r="B46" s="165"/>
      <c r="C46" s="34" t="s">
        <v>77</v>
      </c>
      <c r="D46" s="53">
        <f t="shared" si="9"/>
        <v>758</v>
      </c>
      <c r="E46" s="60">
        <v>102</v>
      </c>
      <c r="F46" s="61">
        <v>102</v>
      </c>
      <c r="G46" s="61">
        <v>133</v>
      </c>
      <c r="H46" s="60">
        <v>115</v>
      </c>
      <c r="I46" s="60">
        <v>102</v>
      </c>
      <c r="J46" s="60">
        <v>102</v>
      </c>
      <c r="K46" s="60">
        <v>102</v>
      </c>
      <c r="L46" s="55"/>
      <c r="M46" s="20"/>
      <c r="N46" s="11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</row>
    <row r="47" spans="1:28" ht="116.25" customHeight="1" x14ac:dyDescent="0.25">
      <c r="A47" s="165"/>
      <c r="B47" s="165"/>
      <c r="C47" s="34" t="s">
        <v>78</v>
      </c>
      <c r="D47" s="53">
        <f t="shared" si="9"/>
        <v>2079</v>
      </c>
      <c r="E47" s="59">
        <v>297</v>
      </c>
      <c r="F47" s="54">
        <v>297</v>
      </c>
      <c r="G47" s="59">
        <v>297</v>
      </c>
      <c r="H47" s="59">
        <v>297</v>
      </c>
      <c r="I47" s="59">
        <v>297</v>
      </c>
      <c r="J47" s="59">
        <v>297</v>
      </c>
      <c r="K47" s="59">
        <v>297</v>
      </c>
      <c r="L47" s="55"/>
      <c r="M47" s="20"/>
      <c r="N47" s="11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</row>
    <row r="48" spans="1:28" ht="32.25" customHeight="1" x14ac:dyDescent="0.25">
      <c r="A48" s="168" t="s">
        <v>12</v>
      </c>
      <c r="B48" s="171" t="s">
        <v>46</v>
      </c>
      <c r="C48" s="62" t="s">
        <v>9</v>
      </c>
      <c r="D48" s="63">
        <v>114491</v>
      </c>
      <c r="E48" s="64">
        <v>9916</v>
      </c>
      <c r="F48" s="84">
        <f t="shared" ref="F48:K48" si="10">F51+F54+F57</f>
        <v>17219</v>
      </c>
      <c r="G48" s="64">
        <f t="shared" si="10"/>
        <v>16164</v>
      </c>
      <c r="H48" s="64">
        <f t="shared" si="10"/>
        <v>16223</v>
      </c>
      <c r="I48" s="84">
        <f t="shared" si="10"/>
        <v>18323</v>
      </c>
      <c r="J48" s="84">
        <f t="shared" si="10"/>
        <v>18323</v>
      </c>
      <c r="K48" s="84">
        <f t="shared" si="10"/>
        <v>18323</v>
      </c>
      <c r="L48" s="55"/>
      <c r="M48" s="20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</row>
    <row r="49" spans="1:28" ht="24" customHeight="1" x14ac:dyDescent="0.25">
      <c r="A49" s="169"/>
      <c r="B49" s="172"/>
      <c r="C49" s="62" t="s">
        <v>10</v>
      </c>
      <c r="D49" s="65"/>
      <c r="E49" s="66"/>
      <c r="F49" s="85"/>
      <c r="G49" s="66"/>
      <c r="H49" s="66"/>
      <c r="I49" s="85"/>
      <c r="J49" s="85"/>
      <c r="K49" s="85"/>
      <c r="L49" s="55"/>
      <c r="M49" s="20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</row>
    <row r="50" spans="1:28" ht="57.75" customHeight="1" x14ac:dyDescent="0.25">
      <c r="A50" s="170"/>
      <c r="B50" s="173"/>
      <c r="C50" s="62" t="s">
        <v>80</v>
      </c>
      <c r="D50" s="67">
        <f>E50+F50+G50+H50+I50+J50+K50</f>
        <v>114491</v>
      </c>
      <c r="E50" s="68">
        <v>9916</v>
      </c>
      <c r="F50" s="86">
        <f t="shared" ref="F50:K50" si="11">F53+F56+F59</f>
        <v>17219</v>
      </c>
      <c r="G50" s="68">
        <f t="shared" si="11"/>
        <v>16164</v>
      </c>
      <c r="H50" s="68">
        <f t="shared" si="11"/>
        <v>16223</v>
      </c>
      <c r="I50" s="86">
        <f t="shared" si="11"/>
        <v>18323</v>
      </c>
      <c r="J50" s="86">
        <f t="shared" si="11"/>
        <v>18323</v>
      </c>
      <c r="K50" s="86">
        <f t="shared" si="11"/>
        <v>18323</v>
      </c>
      <c r="L50" s="55"/>
      <c r="M50" s="20"/>
      <c r="N50" s="118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</row>
    <row r="51" spans="1:28" x14ac:dyDescent="0.25">
      <c r="A51" s="165" t="s">
        <v>49</v>
      </c>
      <c r="B51" s="165" t="s">
        <v>54</v>
      </c>
      <c r="C51" s="27" t="s">
        <v>9</v>
      </c>
      <c r="D51" s="69">
        <f>E51+F51+G51+H51+I51+J51+K51</f>
        <v>20286</v>
      </c>
      <c r="E51" s="69">
        <v>1422</v>
      </c>
      <c r="F51" s="131">
        <v>3144</v>
      </c>
      <c r="G51" s="70">
        <v>3144</v>
      </c>
      <c r="H51" s="70">
        <v>3144</v>
      </c>
      <c r="I51" s="87">
        <v>3144</v>
      </c>
      <c r="J51" s="87">
        <v>3144</v>
      </c>
      <c r="K51" s="87">
        <v>3144</v>
      </c>
      <c r="L51" s="20"/>
      <c r="M51" s="20"/>
      <c r="N51" s="120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</row>
    <row r="52" spans="1:28" ht="32.25" customHeight="1" x14ac:dyDescent="0.25">
      <c r="A52" s="165"/>
      <c r="B52" s="165"/>
      <c r="C52" s="27" t="s">
        <v>10</v>
      </c>
      <c r="D52" s="71"/>
      <c r="E52" s="72"/>
      <c r="F52" s="132"/>
      <c r="G52" s="70"/>
      <c r="H52" s="70"/>
      <c r="I52" s="87"/>
      <c r="J52" s="87"/>
      <c r="K52" s="87"/>
      <c r="L52" s="20"/>
      <c r="M52" s="20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</row>
    <row r="53" spans="1:28" ht="140.25" customHeight="1" x14ac:dyDescent="0.25">
      <c r="A53" s="165"/>
      <c r="B53" s="165"/>
      <c r="C53" s="81" t="s">
        <v>80</v>
      </c>
      <c r="D53" s="65">
        <v>20286</v>
      </c>
      <c r="E53" s="70">
        <v>1422</v>
      </c>
      <c r="F53" s="87">
        <v>3144</v>
      </c>
      <c r="G53" s="70">
        <v>3144</v>
      </c>
      <c r="H53" s="70">
        <v>3144</v>
      </c>
      <c r="I53" s="87">
        <v>3144</v>
      </c>
      <c r="J53" s="87">
        <v>3144</v>
      </c>
      <c r="K53" s="87">
        <v>3144</v>
      </c>
      <c r="L53" s="55"/>
      <c r="M53" s="20"/>
      <c r="N53" s="89"/>
      <c r="O53" s="89"/>
      <c r="P53" s="118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</row>
    <row r="54" spans="1:28" ht="15.75" x14ac:dyDescent="0.25">
      <c r="A54" s="165" t="s">
        <v>50</v>
      </c>
      <c r="B54" s="165" t="s">
        <v>55</v>
      </c>
      <c r="C54" s="27" t="s">
        <v>9</v>
      </c>
      <c r="D54" s="74">
        <f>E54+F54+G54+H54+I54+J54+K54</f>
        <v>84508</v>
      </c>
      <c r="E54" s="70">
        <v>8439</v>
      </c>
      <c r="F54" s="87">
        <v>12468</v>
      </c>
      <c r="G54" s="75">
        <v>11413</v>
      </c>
      <c r="H54" s="75">
        <v>11472</v>
      </c>
      <c r="I54" s="87">
        <v>13572</v>
      </c>
      <c r="J54" s="87">
        <v>13572</v>
      </c>
      <c r="K54" s="87">
        <v>13572</v>
      </c>
      <c r="L54" s="20"/>
      <c r="M54" s="20"/>
      <c r="N54" s="83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</row>
    <row r="55" spans="1:28" x14ac:dyDescent="0.25">
      <c r="A55" s="165"/>
      <c r="B55" s="165"/>
      <c r="C55" s="27" t="s">
        <v>10</v>
      </c>
      <c r="D55" s="74"/>
      <c r="E55" s="70"/>
      <c r="F55" s="87"/>
      <c r="G55" s="70"/>
      <c r="H55" s="70"/>
      <c r="I55" s="87"/>
      <c r="J55" s="87"/>
      <c r="K55" s="87"/>
      <c r="L55" s="20"/>
      <c r="M55" s="20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</row>
    <row r="56" spans="1:28" ht="63.75" customHeight="1" x14ac:dyDescent="0.25">
      <c r="A56" s="165"/>
      <c r="B56" s="165"/>
      <c r="C56" s="21" t="s">
        <v>80</v>
      </c>
      <c r="D56" s="65">
        <f>E56+F56+G56+H56+I56+J56+K56</f>
        <v>84508</v>
      </c>
      <c r="E56" s="70">
        <v>8439</v>
      </c>
      <c r="F56" s="87">
        <v>12468</v>
      </c>
      <c r="G56" s="70">
        <v>11413</v>
      </c>
      <c r="H56" s="70">
        <v>11472</v>
      </c>
      <c r="I56" s="87">
        <v>13572</v>
      </c>
      <c r="J56" s="87">
        <v>13572</v>
      </c>
      <c r="K56" s="87">
        <v>13572</v>
      </c>
      <c r="L56" s="55"/>
      <c r="M56" s="20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</row>
    <row r="57" spans="1:28" ht="15.75" x14ac:dyDescent="0.25">
      <c r="A57" s="165" t="s">
        <v>51</v>
      </c>
      <c r="B57" s="165" t="s">
        <v>56</v>
      </c>
      <c r="C57" s="27" t="s">
        <v>9</v>
      </c>
      <c r="D57" s="74">
        <f>E57+F57+G57+H57+I57+J57+K57</f>
        <v>9697</v>
      </c>
      <c r="E57" s="70">
        <v>55</v>
      </c>
      <c r="F57" s="87">
        <v>1607</v>
      </c>
      <c r="G57" s="70">
        <v>1607</v>
      </c>
      <c r="H57" s="70">
        <v>1607</v>
      </c>
      <c r="I57" s="87">
        <v>1607</v>
      </c>
      <c r="J57" s="87">
        <v>1607</v>
      </c>
      <c r="K57" s="87">
        <v>1607</v>
      </c>
      <c r="L57" s="20"/>
      <c r="M57" s="20"/>
      <c r="N57" s="83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</row>
    <row r="58" spans="1:28" x14ac:dyDescent="0.25">
      <c r="A58" s="165"/>
      <c r="B58" s="165"/>
      <c r="C58" s="27" t="s">
        <v>10</v>
      </c>
      <c r="D58" s="74"/>
      <c r="E58" s="70"/>
      <c r="F58" s="87"/>
      <c r="G58" s="70"/>
      <c r="H58" s="70"/>
      <c r="I58" s="87"/>
      <c r="J58" s="87"/>
      <c r="K58" s="87"/>
      <c r="L58" s="20"/>
      <c r="M58" s="20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</row>
    <row r="59" spans="1:28" ht="56.25" customHeight="1" x14ac:dyDescent="0.25">
      <c r="A59" s="165"/>
      <c r="B59" s="165"/>
      <c r="C59" s="73" t="s">
        <v>80</v>
      </c>
      <c r="D59" s="65">
        <v>9697</v>
      </c>
      <c r="E59" s="70">
        <v>55</v>
      </c>
      <c r="F59" s="87">
        <v>1607</v>
      </c>
      <c r="G59" s="70">
        <v>1607</v>
      </c>
      <c r="H59" s="70">
        <v>1607</v>
      </c>
      <c r="I59" s="87">
        <v>1607</v>
      </c>
      <c r="J59" s="87">
        <v>1607</v>
      </c>
      <c r="K59" s="87">
        <v>1607</v>
      </c>
      <c r="L59" s="55"/>
      <c r="M59" s="20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</row>
    <row r="60" spans="1:28" s="8" customFormat="1" ht="11.25" customHeight="1" x14ac:dyDescent="0.25">
      <c r="A60" s="76"/>
      <c r="B60" s="76"/>
      <c r="C60" s="77"/>
      <c r="D60" s="78"/>
      <c r="E60" s="79"/>
      <c r="F60" s="88"/>
      <c r="G60" s="80"/>
      <c r="H60" s="80"/>
      <c r="I60" s="88"/>
      <c r="J60" s="88"/>
      <c r="K60" s="88"/>
      <c r="L60" s="55"/>
      <c r="M60" s="20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</row>
    <row r="61" spans="1:28" ht="53.25" customHeight="1" x14ac:dyDescent="0.25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</row>
    <row r="62" spans="1:28" ht="21" customHeight="1" x14ac:dyDescent="0.25">
      <c r="A62" s="167"/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</row>
    <row r="63" spans="1:28" hidden="1" x14ac:dyDescent="0.25"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</row>
    <row r="64" spans="1:28" ht="51.75" customHeight="1" x14ac:dyDescent="0.25">
      <c r="A64" s="151" t="s">
        <v>62</v>
      </c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</row>
    <row r="65" spans="1:28" ht="10.5" customHeight="1" x14ac:dyDescent="0.25"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</row>
    <row r="66" spans="1:28" x14ac:dyDescent="0.25">
      <c r="A66" s="149"/>
      <c r="B66" s="149"/>
      <c r="C66" s="149"/>
      <c r="D66" s="14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</row>
    <row r="67" spans="1:28" x14ac:dyDescent="0.25">
      <c r="A67" s="150"/>
      <c r="B67" s="150"/>
      <c r="C67" s="11"/>
      <c r="D67" s="11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</row>
    <row r="68" spans="1:28" x14ac:dyDescent="0.25"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</row>
    <row r="69" spans="1:28" x14ac:dyDescent="0.25"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</row>
    <row r="70" spans="1:28" x14ac:dyDescent="0.25"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</row>
    <row r="71" spans="1:28" x14ac:dyDescent="0.25"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</row>
    <row r="72" spans="1:28" x14ac:dyDescent="0.25"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</row>
    <row r="73" spans="1:28" x14ac:dyDescent="0.25"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</row>
    <row r="74" spans="1:28" x14ac:dyDescent="0.25"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</row>
    <row r="75" spans="1:28" x14ac:dyDescent="0.25"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</row>
  </sheetData>
  <mergeCells count="27">
    <mergeCell ref="A2:K2"/>
    <mergeCell ref="A38:A47"/>
    <mergeCell ref="B38:B47"/>
    <mergeCell ref="D3:K3"/>
    <mergeCell ref="A18:A27"/>
    <mergeCell ref="B18:B27"/>
    <mergeCell ref="A28:A37"/>
    <mergeCell ref="B28:B37"/>
    <mergeCell ref="A3:A4"/>
    <mergeCell ref="B3:B4"/>
    <mergeCell ref="C3:C4"/>
    <mergeCell ref="A1:M1"/>
    <mergeCell ref="A66:D66"/>
    <mergeCell ref="A67:B67"/>
    <mergeCell ref="A57:A59"/>
    <mergeCell ref="B57:B59"/>
    <mergeCell ref="A51:A53"/>
    <mergeCell ref="A54:A56"/>
    <mergeCell ref="B54:B56"/>
    <mergeCell ref="A61:M61"/>
    <mergeCell ref="A62:M62"/>
    <mergeCell ref="A64:M64"/>
    <mergeCell ref="A48:A50"/>
    <mergeCell ref="B48:B50"/>
    <mergeCell ref="A6:A17"/>
    <mergeCell ref="B6:B17"/>
    <mergeCell ref="B51:B53"/>
  </mergeCells>
  <printOptions horizontalCentered="1"/>
  <pageMargins left="0.23622047244094491" right="0.15931372549019607" top="0.74803149606299213" bottom="0.74803149606299213" header="0.31496062992125984" footer="0.31496062992125984"/>
  <pageSetup paperSize="9" orientation="landscape" r:id="rId1"/>
  <ignoredErrors>
    <ignoredError sqref="D18:E18 E38:K38" formulaRange="1"/>
    <ignoredError sqref="H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opLeftCell="A29" zoomScale="70" zoomScaleNormal="70" zoomScalePageLayoutView="85" workbookViewId="0">
      <selection activeCell="A56" sqref="A56:B56"/>
    </sheetView>
  </sheetViews>
  <sheetFormatPr defaultRowHeight="15" x14ac:dyDescent="0.25"/>
  <cols>
    <col min="1" max="1" width="19.28515625" customWidth="1"/>
    <col min="2" max="2" width="18.7109375" customWidth="1"/>
    <col min="3" max="3" width="15.5703125" customWidth="1"/>
    <col min="4" max="4" width="11.7109375" bestFit="1" customWidth="1"/>
    <col min="5" max="5" width="10.5703125" bestFit="1" customWidth="1"/>
    <col min="6" max="6" width="10.5703125" style="133" bestFit="1" customWidth="1"/>
    <col min="7" max="7" width="10.5703125" bestFit="1" customWidth="1"/>
    <col min="8" max="8" width="10.28515625" customWidth="1"/>
    <col min="9" max="9" width="10.5703125" bestFit="1" customWidth="1"/>
    <col min="10" max="10" width="11" customWidth="1"/>
    <col min="11" max="11" width="10.7109375" customWidth="1"/>
    <col min="12" max="12" width="9" hidden="1" customWidth="1"/>
    <col min="13" max="14" width="9.140625" hidden="1" customWidth="1"/>
  </cols>
  <sheetData>
    <row r="1" spans="1:19" ht="81" customHeight="1" x14ac:dyDescent="0.25">
      <c r="A1" s="148" t="s">
        <v>88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9" ht="15.75" x14ac:dyDescent="0.25">
      <c r="A2" s="1"/>
      <c r="B2" s="3"/>
      <c r="C2" s="4"/>
      <c r="D2" s="4"/>
      <c r="E2" s="4"/>
      <c r="F2" s="134"/>
      <c r="G2" s="4"/>
      <c r="H2" s="2"/>
    </row>
    <row r="3" spans="1:19" ht="94.5" customHeight="1" x14ac:dyDescent="0.25">
      <c r="A3" s="185" t="s">
        <v>82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9" x14ac:dyDescent="0.25">
      <c r="A4" s="113"/>
      <c r="B4" s="114"/>
      <c r="C4" s="115"/>
      <c r="D4" s="115"/>
      <c r="E4" s="115"/>
      <c r="F4" s="115"/>
      <c r="G4" s="115"/>
      <c r="H4" s="115"/>
      <c r="I4" s="89"/>
      <c r="J4" s="89"/>
      <c r="K4" s="89"/>
      <c r="L4" s="116"/>
    </row>
    <row r="5" spans="1:19" ht="49.5" customHeight="1" x14ac:dyDescent="0.25">
      <c r="A5" s="186" t="s">
        <v>0</v>
      </c>
      <c r="B5" s="187" t="s">
        <v>1</v>
      </c>
      <c r="C5" s="162" t="s">
        <v>19</v>
      </c>
      <c r="D5" s="184" t="s">
        <v>20</v>
      </c>
      <c r="E5" s="184"/>
      <c r="F5" s="184"/>
      <c r="G5" s="184"/>
      <c r="H5" s="184"/>
      <c r="I5" s="184"/>
      <c r="J5" s="184"/>
      <c r="K5" s="184"/>
      <c r="L5" s="184"/>
      <c r="M5" s="20"/>
      <c r="N5" s="20"/>
      <c r="O5" s="89"/>
    </row>
    <row r="6" spans="1:19" ht="81" customHeight="1" x14ac:dyDescent="0.25">
      <c r="A6" s="186"/>
      <c r="B6" s="187"/>
      <c r="C6" s="162"/>
      <c r="D6" s="90" t="s">
        <v>4</v>
      </c>
      <c r="E6" s="91">
        <v>2014</v>
      </c>
      <c r="F6" s="135">
        <v>2015</v>
      </c>
      <c r="G6" s="91">
        <v>2016</v>
      </c>
      <c r="H6" s="91">
        <v>2017</v>
      </c>
      <c r="I6" s="92">
        <v>2018</v>
      </c>
      <c r="J6" s="92">
        <v>2019</v>
      </c>
      <c r="K6" s="92">
        <v>2020</v>
      </c>
      <c r="L6" s="92">
        <v>2020</v>
      </c>
      <c r="M6" s="20"/>
      <c r="N6" s="20"/>
    </row>
    <row r="7" spans="1:19" x14ac:dyDescent="0.25">
      <c r="A7" s="90">
        <v>1</v>
      </c>
      <c r="B7" s="90">
        <v>2</v>
      </c>
      <c r="C7" s="90">
        <v>3</v>
      </c>
      <c r="D7" s="111">
        <v>4</v>
      </c>
      <c r="E7" s="111">
        <v>5</v>
      </c>
      <c r="F7" s="136">
        <v>6</v>
      </c>
      <c r="G7" s="111">
        <v>7</v>
      </c>
      <c r="H7" s="111">
        <v>8</v>
      </c>
      <c r="I7" s="112">
        <v>9</v>
      </c>
      <c r="J7" s="112">
        <v>10</v>
      </c>
      <c r="K7" s="112">
        <v>11</v>
      </c>
      <c r="L7" s="93">
        <v>11</v>
      </c>
      <c r="M7" s="20"/>
      <c r="N7" s="20"/>
    </row>
    <row r="8" spans="1:19" ht="27" customHeight="1" x14ac:dyDescent="0.25">
      <c r="A8" s="189" t="s">
        <v>8</v>
      </c>
      <c r="B8" s="188" t="s">
        <v>57</v>
      </c>
      <c r="C8" s="94" t="s">
        <v>21</v>
      </c>
      <c r="D8" s="104">
        <f>D10+D11</f>
        <v>122196.6</v>
      </c>
      <c r="E8" s="105">
        <f t="shared" ref="E8:K8" si="0">SUM(E9:E12)</f>
        <v>11272.6</v>
      </c>
      <c r="F8" s="137">
        <f t="shared" si="0"/>
        <v>18226</v>
      </c>
      <c r="G8" s="106">
        <f t="shared" si="0"/>
        <v>17254</v>
      </c>
      <c r="H8" s="106">
        <f t="shared" si="0"/>
        <v>17295</v>
      </c>
      <c r="I8" s="106">
        <f t="shared" si="0"/>
        <v>19383</v>
      </c>
      <c r="J8" s="106">
        <f t="shared" si="0"/>
        <v>19383</v>
      </c>
      <c r="K8" s="106">
        <f t="shared" si="0"/>
        <v>19383</v>
      </c>
      <c r="L8" s="95">
        <f>SUM(D8:K8)</f>
        <v>244393.2</v>
      </c>
      <c r="M8" s="20"/>
      <c r="N8" s="20"/>
      <c r="O8" s="5"/>
      <c r="R8" s="5"/>
    </row>
    <row r="9" spans="1:19" ht="30" x14ac:dyDescent="0.25">
      <c r="A9" s="189"/>
      <c r="B9" s="188"/>
      <c r="C9" s="96" t="s">
        <v>22</v>
      </c>
      <c r="D9" s="107"/>
      <c r="E9" s="107"/>
      <c r="F9" s="105"/>
      <c r="G9" s="107"/>
      <c r="H9" s="107"/>
      <c r="I9" s="70"/>
      <c r="J9" s="70"/>
      <c r="K9" s="70"/>
      <c r="L9" s="49"/>
      <c r="M9" s="20"/>
      <c r="N9" s="20"/>
    </row>
    <row r="10" spans="1:19" ht="30" x14ac:dyDescent="0.25">
      <c r="A10" s="189"/>
      <c r="B10" s="188"/>
      <c r="C10" s="97" t="s">
        <v>23</v>
      </c>
      <c r="D10" s="105">
        <f>SUM(E10:K10)</f>
        <v>297.60000000000002</v>
      </c>
      <c r="E10" s="105">
        <v>297.60000000000002</v>
      </c>
      <c r="F10" s="105"/>
      <c r="G10" s="105"/>
      <c r="H10" s="105"/>
      <c r="I10" s="70"/>
      <c r="J10" s="70"/>
      <c r="K10" s="70"/>
      <c r="L10" s="49"/>
      <c r="M10" s="20"/>
      <c r="N10" s="20"/>
    </row>
    <row r="11" spans="1:19" ht="45" x14ac:dyDescent="0.25">
      <c r="A11" s="189"/>
      <c r="B11" s="188"/>
      <c r="C11" s="97" t="s">
        <v>24</v>
      </c>
      <c r="D11" s="108">
        <f>SUM(E11:K11)</f>
        <v>121899</v>
      </c>
      <c r="E11" s="106">
        <f t="shared" ref="E11:K11" si="1">E16+E31</f>
        <v>10975</v>
      </c>
      <c r="F11" s="137">
        <f t="shared" si="1"/>
        <v>18226</v>
      </c>
      <c r="G11" s="106">
        <f t="shared" si="1"/>
        <v>17254</v>
      </c>
      <c r="H11" s="106">
        <f t="shared" si="1"/>
        <v>17295</v>
      </c>
      <c r="I11" s="106">
        <f t="shared" si="1"/>
        <v>19383</v>
      </c>
      <c r="J11" s="106">
        <f t="shared" si="1"/>
        <v>19383</v>
      </c>
      <c r="K11" s="106">
        <f t="shared" si="1"/>
        <v>19383</v>
      </c>
      <c r="L11" s="98">
        <v>19090</v>
      </c>
      <c r="M11" s="20"/>
      <c r="N11" s="20"/>
      <c r="O11" s="5"/>
      <c r="R11" s="5"/>
    </row>
    <row r="12" spans="1:19" ht="65.25" customHeight="1" x14ac:dyDescent="0.25">
      <c r="A12" s="189"/>
      <c r="B12" s="188"/>
      <c r="C12" s="99" t="s">
        <v>25</v>
      </c>
      <c r="D12" s="105"/>
      <c r="E12" s="105"/>
      <c r="F12" s="105"/>
      <c r="G12" s="105"/>
      <c r="H12" s="105"/>
      <c r="I12" s="87"/>
      <c r="J12" s="87"/>
      <c r="K12" s="87"/>
      <c r="L12" s="50"/>
      <c r="M12" s="20"/>
      <c r="N12" s="20"/>
    </row>
    <row r="13" spans="1:19" ht="30" x14ac:dyDescent="0.25">
      <c r="A13" s="183" t="s">
        <v>29</v>
      </c>
      <c r="B13" s="182" t="s">
        <v>45</v>
      </c>
      <c r="C13" s="100" t="s">
        <v>21</v>
      </c>
      <c r="D13" s="104">
        <f t="shared" ref="D13:D46" si="2">SUM(E13:K13)</f>
        <v>7705.6</v>
      </c>
      <c r="E13" s="105">
        <f t="shared" ref="E13:K13" si="3">E15+E16</f>
        <v>1356.6</v>
      </c>
      <c r="F13" s="138">
        <f t="shared" si="3"/>
        <v>1007</v>
      </c>
      <c r="G13" s="109">
        <f t="shared" si="3"/>
        <v>1090</v>
      </c>
      <c r="H13" s="109">
        <f t="shared" si="3"/>
        <v>1072</v>
      </c>
      <c r="I13" s="109">
        <f t="shared" si="3"/>
        <v>1060</v>
      </c>
      <c r="J13" s="109">
        <f t="shared" si="3"/>
        <v>1060</v>
      </c>
      <c r="K13" s="109">
        <f t="shared" si="3"/>
        <v>1060</v>
      </c>
      <c r="L13" s="50"/>
      <c r="M13" s="20"/>
      <c r="N13" s="20"/>
    </row>
    <row r="14" spans="1:19" ht="30" x14ac:dyDescent="0.25">
      <c r="A14" s="183"/>
      <c r="B14" s="182"/>
      <c r="C14" s="96" t="s">
        <v>27</v>
      </c>
      <c r="D14" s="107"/>
      <c r="E14" s="105"/>
      <c r="F14" s="105"/>
      <c r="G14" s="105"/>
      <c r="H14" s="105"/>
      <c r="I14" s="105"/>
      <c r="J14" s="105"/>
      <c r="K14" s="105"/>
      <c r="L14" s="50"/>
      <c r="M14" s="20"/>
      <c r="N14" s="20"/>
    </row>
    <row r="15" spans="1:19" ht="30" x14ac:dyDescent="0.25">
      <c r="A15" s="183"/>
      <c r="B15" s="182"/>
      <c r="C15" s="99" t="s">
        <v>23</v>
      </c>
      <c r="D15" s="105">
        <f t="shared" si="2"/>
        <v>297.60000000000002</v>
      </c>
      <c r="E15" s="105">
        <v>297.60000000000002</v>
      </c>
      <c r="F15" s="105"/>
      <c r="G15" s="105"/>
      <c r="H15" s="105"/>
      <c r="I15" s="105"/>
      <c r="J15" s="105"/>
      <c r="K15" s="105"/>
      <c r="L15" s="50"/>
      <c r="M15" s="20"/>
      <c r="N15" s="20"/>
    </row>
    <row r="16" spans="1:19" ht="45" x14ac:dyDescent="0.25">
      <c r="A16" s="183"/>
      <c r="B16" s="182"/>
      <c r="C16" s="97" t="s">
        <v>24</v>
      </c>
      <c r="D16" s="109">
        <f t="shared" si="2"/>
        <v>7408</v>
      </c>
      <c r="E16" s="109">
        <f>E21+E26</f>
        <v>1059</v>
      </c>
      <c r="F16" s="138">
        <f t="shared" ref="F16:K16" si="4">F21+F26</f>
        <v>1007</v>
      </c>
      <c r="G16" s="109">
        <f t="shared" si="4"/>
        <v>1090</v>
      </c>
      <c r="H16" s="109">
        <f t="shared" si="4"/>
        <v>1072</v>
      </c>
      <c r="I16" s="109">
        <f t="shared" si="4"/>
        <v>1060</v>
      </c>
      <c r="J16" s="109">
        <f t="shared" si="4"/>
        <v>1060</v>
      </c>
      <c r="K16" s="109">
        <f t="shared" si="4"/>
        <v>1060</v>
      </c>
      <c r="L16" s="50"/>
      <c r="M16" s="20"/>
      <c r="N16" s="20"/>
      <c r="O16" s="5"/>
      <c r="R16" s="5"/>
      <c r="S16" s="5"/>
    </row>
    <row r="17" spans="1:19" ht="30" x14ac:dyDescent="0.25">
      <c r="A17" s="183"/>
      <c r="B17" s="182"/>
      <c r="C17" s="99" t="s">
        <v>25</v>
      </c>
      <c r="D17" s="105"/>
      <c r="E17" s="105"/>
      <c r="F17" s="105"/>
      <c r="G17" s="105"/>
      <c r="H17" s="105"/>
      <c r="I17" s="105"/>
      <c r="J17" s="105"/>
      <c r="K17" s="105"/>
      <c r="L17" s="50"/>
      <c r="M17" s="20"/>
      <c r="N17" s="20"/>
    </row>
    <row r="18" spans="1:19" ht="33.75" customHeight="1" x14ac:dyDescent="0.25">
      <c r="A18" s="183" t="s">
        <v>26</v>
      </c>
      <c r="B18" s="182" t="s">
        <v>52</v>
      </c>
      <c r="C18" s="100" t="s">
        <v>21</v>
      </c>
      <c r="D18" s="104">
        <f t="shared" si="2"/>
        <v>1035</v>
      </c>
      <c r="E18" s="105">
        <f t="shared" ref="E18:F18" si="5">E19+E20+E21+E22</f>
        <v>110</v>
      </c>
      <c r="F18" s="105">
        <f t="shared" si="5"/>
        <v>150</v>
      </c>
      <c r="G18" s="105">
        <v>155</v>
      </c>
      <c r="H18" s="105">
        <v>155</v>
      </c>
      <c r="I18" s="87">
        <v>155</v>
      </c>
      <c r="J18" s="87">
        <v>155</v>
      </c>
      <c r="K18" s="87">
        <v>155</v>
      </c>
      <c r="L18" s="50"/>
      <c r="M18" s="20"/>
      <c r="N18" s="20"/>
      <c r="R18" s="5"/>
    </row>
    <row r="19" spans="1:19" ht="30" x14ac:dyDescent="0.25">
      <c r="A19" s="183"/>
      <c r="B19" s="182"/>
      <c r="C19" s="96" t="s">
        <v>27</v>
      </c>
      <c r="D19" s="107"/>
      <c r="E19" s="105"/>
      <c r="F19" s="105"/>
      <c r="G19" s="105"/>
      <c r="H19" s="105"/>
      <c r="I19" s="70"/>
      <c r="J19" s="70"/>
      <c r="K19" s="70"/>
      <c r="L19" s="101"/>
      <c r="M19" s="20"/>
      <c r="N19" s="20"/>
    </row>
    <row r="20" spans="1:19" ht="30" x14ac:dyDescent="0.25">
      <c r="A20" s="183"/>
      <c r="B20" s="182"/>
      <c r="C20" s="99" t="s">
        <v>23</v>
      </c>
      <c r="D20" s="105"/>
      <c r="E20" s="105"/>
      <c r="F20" s="105"/>
      <c r="G20" s="105"/>
      <c r="H20" s="105"/>
      <c r="I20" s="70"/>
      <c r="J20" s="70"/>
      <c r="K20" s="70"/>
      <c r="L20" s="101"/>
      <c r="M20" s="20"/>
      <c r="N20" s="20"/>
    </row>
    <row r="21" spans="1:19" ht="45" x14ac:dyDescent="0.25">
      <c r="A21" s="183"/>
      <c r="B21" s="182"/>
      <c r="C21" s="97" t="s">
        <v>24</v>
      </c>
      <c r="D21" s="108">
        <f t="shared" si="2"/>
        <v>1035</v>
      </c>
      <c r="E21" s="87">
        <v>110</v>
      </c>
      <c r="F21" s="87">
        <v>150</v>
      </c>
      <c r="G21" s="87">
        <v>155</v>
      </c>
      <c r="H21" s="87">
        <v>155</v>
      </c>
      <c r="I21" s="87">
        <v>155</v>
      </c>
      <c r="J21" s="87">
        <v>155</v>
      </c>
      <c r="K21" s="87">
        <v>155</v>
      </c>
      <c r="L21" s="52">
        <v>155</v>
      </c>
      <c r="M21" s="20"/>
      <c r="N21" s="20"/>
      <c r="O21" s="5"/>
      <c r="S21" s="5"/>
    </row>
    <row r="22" spans="1:19" ht="30" x14ac:dyDescent="0.25">
      <c r="A22" s="183"/>
      <c r="B22" s="182"/>
      <c r="C22" s="99" t="s">
        <v>25</v>
      </c>
      <c r="D22" s="105"/>
      <c r="E22" s="105"/>
      <c r="F22" s="110"/>
      <c r="G22" s="105"/>
      <c r="H22" s="105"/>
      <c r="I22" s="87"/>
      <c r="J22" s="87"/>
      <c r="K22" s="87"/>
      <c r="L22" s="102"/>
      <c r="M22" s="20"/>
      <c r="N22" s="20"/>
    </row>
    <row r="23" spans="1:19" ht="30" customHeight="1" x14ac:dyDescent="0.25">
      <c r="A23" s="183" t="s">
        <v>28</v>
      </c>
      <c r="B23" s="182" t="s">
        <v>53</v>
      </c>
      <c r="C23" s="100" t="s">
        <v>21</v>
      </c>
      <c r="D23" s="104">
        <f t="shared" si="2"/>
        <v>6670.6</v>
      </c>
      <c r="E23" s="105">
        <f t="shared" ref="E23:F23" si="6">E24+E25+E26+E27</f>
        <v>1246.5999999999999</v>
      </c>
      <c r="F23" s="105">
        <f t="shared" si="6"/>
        <v>857</v>
      </c>
      <c r="G23" s="105">
        <v>935</v>
      </c>
      <c r="H23" s="105">
        <v>917</v>
      </c>
      <c r="I23" s="87">
        <v>905</v>
      </c>
      <c r="J23" s="87">
        <v>905</v>
      </c>
      <c r="K23" s="87">
        <v>905</v>
      </c>
      <c r="L23" s="102"/>
      <c r="M23" s="20"/>
      <c r="N23" s="20"/>
    </row>
    <row r="24" spans="1:19" ht="33.75" customHeight="1" x14ac:dyDescent="0.25">
      <c r="A24" s="183"/>
      <c r="B24" s="182"/>
      <c r="C24" s="96" t="s">
        <v>27</v>
      </c>
      <c r="D24" s="107"/>
      <c r="E24" s="105"/>
      <c r="F24" s="105"/>
      <c r="G24" s="105"/>
      <c r="H24" s="105"/>
      <c r="I24" s="87"/>
      <c r="J24" s="87"/>
      <c r="K24" s="87"/>
      <c r="L24" s="102"/>
      <c r="M24" s="20"/>
      <c r="N24" s="20"/>
    </row>
    <row r="25" spans="1:19" ht="30" x14ac:dyDescent="0.25">
      <c r="A25" s="183"/>
      <c r="B25" s="182"/>
      <c r="C25" s="99" t="s">
        <v>23</v>
      </c>
      <c r="D25" s="105">
        <f t="shared" si="2"/>
        <v>297.60000000000002</v>
      </c>
      <c r="E25" s="105">
        <v>297.60000000000002</v>
      </c>
      <c r="F25" s="105"/>
      <c r="G25" s="105"/>
      <c r="H25" s="105"/>
      <c r="I25" s="70"/>
      <c r="J25" s="70"/>
      <c r="K25" s="70"/>
      <c r="L25" s="101"/>
      <c r="M25" s="20"/>
      <c r="N25" s="20"/>
    </row>
    <row r="26" spans="1:19" ht="45" x14ac:dyDescent="0.25">
      <c r="A26" s="183"/>
      <c r="B26" s="182"/>
      <c r="C26" s="97" t="s">
        <v>24</v>
      </c>
      <c r="D26" s="108">
        <f t="shared" si="2"/>
        <v>6373</v>
      </c>
      <c r="E26" s="70">
        <v>949</v>
      </c>
      <c r="F26" s="87">
        <v>857</v>
      </c>
      <c r="G26" s="70">
        <v>935</v>
      </c>
      <c r="H26" s="70">
        <v>917</v>
      </c>
      <c r="I26" s="70">
        <v>905</v>
      </c>
      <c r="J26" s="70">
        <v>905</v>
      </c>
      <c r="K26" s="70">
        <v>905</v>
      </c>
      <c r="L26" s="57">
        <v>925</v>
      </c>
      <c r="M26" s="20"/>
      <c r="N26" s="20"/>
      <c r="S26" s="5"/>
    </row>
    <row r="27" spans="1:19" ht="30" x14ac:dyDescent="0.25">
      <c r="A27" s="183"/>
      <c r="B27" s="182"/>
      <c r="C27" s="99" t="s">
        <v>25</v>
      </c>
      <c r="D27" s="105"/>
      <c r="E27" s="105"/>
      <c r="F27" s="110"/>
      <c r="G27" s="105"/>
      <c r="H27" s="105"/>
      <c r="I27" s="70"/>
      <c r="J27" s="70"/>
      <c r="K27" s="70"/>
      <c r="L27" s="101"/>
      <c r="M27" s="20"/>
      <c r="N27" s="20"/>
    </row>
    <row r="28" spans="1:19" ht="30" x14ac:dyDescent="0.25">
      <c r="A28" s="179" t="s">
        <v>12</v>
      </c>
      <c r="B28" s="182" t="s">
        <v>46</v>
      </c>
      <c r="C28" s="100" t="s">
        <v>21</v>
      </c>
      <c r="D28" s="104">
        <f t="shared" si="2"/>
        <v>114491</v>
      </c>
      <c r="E28" s="105">
        <f t="shared" ref="E28:F28" si="7">E29+E30+E31+E32</f>
        <v>9916</v>
      </c>
      <c r="F28" s="105">
        <f t="shared" si="7"/>
        <v>17219</v>
      </c>
      <c r="G28" s="105">
        <f>G33+G38+G43</f>
        <v>16164</v>
      </c>
      <c r="H28" s="105">
        <f>H33+H38+H43</f>
        <v>16223</v>
      </c>
      <c r="I28" s="105">
        <f>I33+I38+I43</f>
        <v>18323</v>
      </c>
      <c r="J28" s="105">
        <f>J33+J38+J43</f>
        <v>18323</v>
      </c>
      <c r="K28" s="105">
        <f>K33+K38+K43</f>
        <v>18323</v>
      </c>
      <c r="L28" s="101"/>
      <c r="M28" s="20"/>
      <c r="N28" s="20"/>
    </row>
    <row r="29" spans="1:19" ht="30" x14ac:dyDescent="0.25">
      <c r="A29" s="180"/>
      <c r="B29" s="182"/>
      <c r="C29" s="96" t="s">
        <v>27</v>
      </c>
      <c r="D29" s="107"/>
      <c r="E29" s="105"/>
      <c r="F29" s="105"/>
      <c r="G29" s="105"/>
      <c r="H29" s="105"/>
      <c r="I29" s="105"/>
      <c r="J29" s="105"/>
      <c r="K29" s="105"/>
      <c r="L29" s="101"/>
      <c r="M29" s="20"/>
      <c r="N29" s="20"/>
    </row>
    <row r="30" spans="1:19" ht="30" x14ac:dyDescent="0.25">
      <c r="A30" s="180"/>
      <c r="B30" s="182"/>
      <c r="C30" s="99" t="s">
        <v>23</v>
      </c>
      <c r="D30" s="105"/>
      <c r="E30" s="105"/>
      <c r="F30" s="105"/>
      <c r="G30" s="105"/>
      <c r="H30" s="105"/>
      <c r="I30" s="105"/>
      <c r="J30" s="105"/>
      <c r="K30" s="105"/>
      <c r="L30" s="101"/>
      <c r="M30" s="20"/>
      <c r="N30" s="20"/>
    </row>
    <row r="31" spans="1:19" ht="45" x14ac:dyDescent="0.25">
      <c r="A31" s="180"/>
      <c r="B31" s="182"/>
      <c r="C31" s="97" t="s">
        <v>24</v>
      </c>
      <c r="D31" s="108">
        <f t="shared" si="2"/>
        <v>114491</v>
      </c>
      <c r="E31" s="70">
        <f t="shared" ref="E31" si="8">E36+E41+E46</f>
        <v>9916</v>
      </c>
      <c r="F31" s="87">
        <f t="shared" ref="F31:K31" si="9">F36+F41+F46</f>
        <v>17219</v>
      </c>
      <c r="G31" s="70">
        <f t="shared" si="9"/>
        <v>16164</v>
      </c>
      <c r="H31" s="70">
        <f t="shared" si="9"/>
        <v>16223</v>
      </c>
      <c r="I31" s="70">
        <f t="shared" si="9"/>
        <v>18323</v>
      </c>
      <c r="J31" s="70">
        <f t="shared" si="9"/>
        <v>18323</v>
      </c>
      <c r="K31" s="70">
        <f t="shared" si="9"/>
        <v>18323</v>
      </c>
      <c r="L31" s="101"/>
      <c r="M31" s="20"/>
      <c r="N31" s="20"/>
      <c r="S31" s="5"/>
    </row>
    <row r="32" spans="1:19" ht="30" x14ac:dyDescent="0.25">
      <c r="A32" s="181"/>
      <c r="B32" s="182"/>
      <c r="C32" s="99" t="s">
        <v>25</v>
      </c>
      <c r="D32" s="105"/>
      <c r="E32" s="105"/>
      <c r="F32" s="105"/>
      <c r="G32" s="105"/>
      <c r="H32" s="105"/>
      <c r="I32" s="105"/>
      <c r="J32" s="105"/>
      <c r="K32" s="105"/>
      <c r="L32" s="101"/>
      <c r="M32" s="20"/>
      <c r="N32" s="20"/>
    </row>
    <row r="33" spans="1:20" ht="30" x14ac:dyDescent="0.25">
      <c r="A33" s="183" t="s">
        <v>58</v>
      </c>
      <c r="B33" s="182" t="s">
        <v>54</v>
      </c>
      <c r="C33" s="100" t="s">
        <v>21</v>
      </c>
      <c r="D33" s="104">
        <f t="shared" si="2"/>
        <v>20286</v>
      </c>
      <c r="E33" s="105">
        <f t="shared" ref="E33:F33" si="10">E34+E35+E36+E37</f>
        <v>1422</v>
      </c>
      <c r="F33" s="105">
        <f t="shared" si="10"/>
        <v>3144</v>
      </c>
      <c r="G33" s="105">
        <v>3144</v>
      </c>
      <c r="H33" s="105">
        <v>3144</v>
      </c>
      <c r="I33" s="87">
        <v>3144</v>
      </c>
      <c r="J33" s="87">
        <v>3144</v>
      </c>
      <c r="K33" s="87">
        <v>3144</v>
      </c>
      <c r="L33" s="102"/>
      <c r="M33" s="20"/>
      <c r="N33" s="20"/>
    </row>
    <row r="34" spans="1:20" ht="30" x14ac:dyDescent="0.25">
      <c r="A34" s="183"/>
      <c r="B34" s="182"/>
      <c r="C34" s="96" t="s">
        <v>27</v>
      </c>
      <c r="D34" s="107"/>
      <c r="E34" s="105"/>
      <c r="F34" s="105"/>
      <c r="G34" s="105"/>
      <c r="H34" s="105"/>
      <c r="I34" s="87"/>
      <c r="J34" s="87"/>
      <c r="K34" s="87"/>
      <c r="L34" s="102"/>
      <c r="M34" s="20"/>
      <c r="N34" s="20"/>
    </row>
    <row r="35" spans="1:20" ht="30" x14ac:dyDescent="0.25">
      <c r="A35" s="183"/>
      <c r="B35" s="182"/>
      <c r="C35" s="99" t="s">
        <v>23</v>
      </c>
      <c r="D35" s="109"/>
      <c r="E35" s="109"/>
      <c r="F35" s="138"/>
      <c r="G35" s="105"/>
      <c r="H35" s="105"/>
      <c r="I35" s="70"/>
      <c r="J35" s="70"/>
      <c r="K35" s="70"/>
      <c r="L35" s="101"/>
      <c r="M35" s="20"/>
      <c r="N35" s="20"/>
    </row>
    <row r="36" spans="1:20" ht="45" x14ac:dyDescent="0.25">
      <c r="A36" s="183"/>
      <c r="B36" s="182"/>
      <c r="C36" s="97" t="s">
        <v>24</v>
      </c>
      <c r="D36" s="108">
        <f t="shared" si="2"/>
        <v>20286</v>
      </c>
      <c r="E36" s="70">
        <v>1422</v>
      </c>
      <c r="F36" s="87">
        <v>3144</v>
      </c>
      <c r="G36" s="105">
        <v>3144</v>
      </c>
      <c r="H36" s="105">
        <v>3144</v>
      </c>
      <c r="I36" s="70">
        <v>3144</v>
      </c>
      <c r="J36" s="70">
        <v>3144</v>
      </c>
      <c r="K36" s="70">
        <v>3144</v>
      </c>
      <c r="L36" s="101"/>
      <c r="M36" s="20"/>
      <c r="N36" s="20"/>
      <c r="S36" s="5"/>
    </row>
    <row r="37" spans="1:20" ht="30" x14ac:dyDescent="0.25">
      <c r="A37" s="183"/>
      <c r="B37" s="182"/>
      <c r="C37" s="99" t="s">
        <v>25</v>
      </c>
      <c r="D37" s="105"/>
      <c r="E37" s="105"/>
      <c r="F37" s="105"/>
      <c r="G37" s="105"/>
      <c r="H37" s="105"/>
      <c r="I37" s="70"/>
      <c r="J37" s="70"/>
      <c r="K37" s="70"/>
      <c r="L37" s="101"/>
      <c r="M37" s="20"/>
      <c r="N37" s="20"/>
    </row>
    <row r="38" spans="1:20" ht="30" x14ac:dyDescent="0.25">
      <c r="A38" s="183" t="s">
        <v>59</v>
      </c>
      <c r="B38" s="182" t="s">
        <v>55</v>
      </c>
      <c r="C38" s="100" t="s">
        <v>21</v>
      </c>
      <c r="D38" s="104">
        <f t="shared" si="2"/>
        <v>84508</v>
      </c>
      <c r="E38" s="105">
        <f t="shared" ref="E38" si="11">E39+E40+E41+E42</f>
        <v>8439</v>
      </c>
      <c r="F38" s="105">
        <v>12468</v>
      </c>
      <c r="G38" s="105">
        <v>11413</v>
      </c>
      <c r="H38" s="105">
        <v>11472</v>
      </c>
      <c r="I38" s="87">
        <v>13572</v>
      </c>
      <c r="J38" s="87">
        <v>13572</v>
      </c>
      <c r="K38" s="87">
        <v>13572</v>
      </c>
      <c r="L38" s="102"/>
      <c r="M38" s="20"/>
      <c r="N38" s="20"/>
    </row>
    <row r="39" spans="1:20" ht="30.75" customHeight="1" x14ac:dyDescent="0.25">
      <c r="A39" s="183"/>
      <c r="B39" s="182"/>
      <c r="C39" s="96" t="s">
        <v>27</v>
      </c>
      <c r="D39" s="107"/>
      <c r="E39" s="105"/>
      <c r="F39" s="105"/>
      <c r="G39" s="105"/>
      <c r="H39" s="105"/>
      <c r="I39" s="87"/>
      <c r="J39" s="87"/>
      <c r="K39" s="87"/>
      <c r="L39" s="102"/>
      <c r="M39" s="20"/>
      <c r="N39" s="20"/>
    </row>
    <row r="40" spans="1:20" ht="30" x14ac:dyDescent="0.25">
      <c r="A40" s="183"/>
      <c r="B40" s="182"/>
      <c r="C40" s="99" t="s">
        <v>23</v>
      </c>
      <c r="D40" s="105"/>
      <c r="E40" s="105"/>
      <c r="F40" s="105"/>
      <c r="G40" s="105"/>
      <c r="H40" s="105"/>
      <c r="I40" s="70"/>
      <c r="J40" s="70"/>
      <c r="K40" s="70"/>
      <c r="L40" s="101"/>
      <c r="M40" s="20"/>
      <c r="N40" s="20"/>
    </row>
    <row r="41" spans="1:20" ht="45" x14ac:dyDescent="0.25">
      <c r="A41" s="183"/>
      <c r="B41" s="182"/>
      <c r="C41" s="97" t="s">
        <v>24</v>
      </c>
      <c r="D41" s="108">
        <f t="shared" si="2"/>
        <v>84508</v>
      </c>
      <c r="E41" s="70">
        <v>8439</v>
      </c>
      <c r="F41" s="87">
        <v>12468</v>
      </c>
      <c r="G41" s="105">
        <v>11413</v>
      </c>
      <c r="H41" s="105">
        <v>11472</v>
      </c>
      <c r="I41" s="70">
        <v>13572</v>
      </c>
      <c r="J41" s="70">
        <v>13572</v>
      </c>
      <c r="K41" s="70">
        <v>13572</v>
      </c>
      <c r="L41" s="101"/>
      <c r="M41" s="20"/>
      <c r="N41" s="20"/>
      <c r="S41" s="6"/>
    </row>
    <row r="42" spans="1:20" ht="39" customHeight="1" x14ac:dyDescent="0.25">
      <c r="A42" s="183"/>
      <c r="B42" s="182"/>
      <c r="C42" s="99" t="s">
        <v>25</v>
      </c>
      <c r="D42" s="105"/>
      <c r="E42" s="105"/>
      <c r="F42" s="105"/>
      <c r="G42" s="105"/>
      <c r="H42" s="105"/>
      <c r="I42" s="70"/>
      <c r="J42" s="70"/>
      <c r="K42" s="70"/>
      <c r="L42" s="101"/>
      <c r="M42" s="20"/>
      <c r="N42" s="20"/>
    </row>
    <row r="43" spans="1:20" ht="30" x14ac:dyDescent="0.25">
      <c r="A43" s="183" t="s">
        <v>60</v>
      </c>
      <c r="B43" s="182" t="s">
        <v>56</v>
      </c>
      <c r="C43" s="100" t="s">
        <v>21</v>
      </c>
      <c r="D43" s="104">
        <f t="shared" si="2"/>
        <v>9697</v>
      </c>
      <c r="E43" s="105">
        <f t="shared" ref="E43:K43" si="12">E44+E45+E46+E47</f>
        <v>55</v>
      </c>
      <c r="F43" s="105">
        <f t="shared" si="12"/>
        <v>1607</v>
      </c>
      <c r="G43" s="105">
        <f t="shared" si="12"/>
        <v>1607</v>
      </c>
      <c r="H43" s="105">
        <f t="shared" si="12"/>
        <v>1607</v>
      </c>
      <c r="I43" s="87">
        <f t="shared" si="12"/>
        <v>1607</v>
      </c>
      <c r="J43" s="87">
        <f t="shared" si="12"/>
        <v>1607</v>
      </c>
      <c r="K43" s="87">
        <f t="shared" si="12"/>
        <v>1607</v>
      </c>
      <c r="L43" s="102"/>
      <c r="M43" s="20"/>
      <c r="N43" s="20"/>
    </row>
    <row r="44" spans="1:20" ht="30" customHeight="1" x14ac:dyDescent="0.25">
      <c r="A44" s="183"/>
      <c r="B44" s="182"/>
      <c r="C44" s="96" t="s">
        <v>27</v>
      </c>
      <c r="D44" s="107"/>
      <c r="E44" s="105"/>
      <c r="F44" s="105"/>
      <c r="G44" s="105"/>
      <c r="H44" s="105"/>
      <c r="I44" s="87"/>
      <c r="J44" s="87"/>
      <c r="K44" s="87"/>
      <c r="L44" s="102"/>
      <c r="M44" s="20"/>
      <c r="N44" s="20"/>
    </row>
    <row r="45" spans="1:20" ht="30" x14ac:dyDescent="0.25">
      <c r="A45" s="183"/>
      <c r="B45" s="182"/>
      <c r="C45" s="99" t="s">
        <v>23</v>
      </c>
      <c r="D45" s="105"/>
      <c r="E45" s="105"/>
      <c r="F45" s="105"/>
      <c r="G45" s="105"/>
      <c r="H45" s="105"/>
      <c r="I45" s="70"/>
      <c r="J45" s="70"/>
      <c r="K45" s="70"/>
      <c r="L45" s="101"/>
      <c r="M45" s="20"/>
      <c r="N45" s="20"/>
    </row>
    <row r="46" spans="1:20" ht="45" x14ac:dyDescent="0.25">
      <c r="A46" s="183"/>
      <c r="B46" s="182"/>
      <c r="C46" s="97" t="s">
        <v>24</v>
      </c>
      <c r="D46" s="108">
        <f t="shared" si="2"/>
        <v>9697</v>
      </c>
      <c r="E46" s="70">
        <v>55</v>
      </c>
      <c r="F46" s="87">
        <v>1607</v>
      </c>
      <c r="G46" s="105">
        <v>1607</v>
      </c>
      <c r="H46" s="105">
        <v>1607</v>
      </c>
      <c r="I46" s="70">
        <v>1607</v>
      </c>
      <c r="J46" s="70">
        <v>1607</v>
      </c>
      <c r="K46" s="70">
        <v>1607</v>
      </c>
      <c r="L46" s="101"/>
      <c r="M46" s="20"/>
      <c r="N46" s="20"/>
      <c r="T46" s="5"/>
    </row>
    <row r="47" spans="1:20" ht="30" x14ac:dyDescent="0.25">
      <c r="A47" s="183"/>
      <c r="B47" s="182"/>
      <c r="C47" s="99" t="s">
        <v>25</v>
      </c>
      <c r="D47" s="105"/>
      <c r="E47" s="105"/>
      <c r="F47" s="105"/>
      <c r="G47" s="105"/>
      <c r="H47" s="105"/>
      <c r="I47" s="70"/>
      <c r="J47" s="70"/>
      <c r="K47" s="70"/>
      <c r="L47" s="101"/>
      <c r="M47" s="20"/>
      <c r="N47" s="20"/>
    </row>
    <row r="48" spans="1:20" x14ac:dyDescent="0.25">
      <c r="A48" s="20"/>
      <c r="B48" s="20"/>
      <c r="C48" s="20"/>
      <c r="D48" s="20"/>
      <c r="E48" s="20"/>
      <c r="F48" s="139"/>
      <c r="G48" s="20"/>
      <c r="H48" s="20"/>
      <c r="I48" s="20"/>
      <c r="J48" s="20"/>
      <c r="K48" s="20"/>
      <c r="L48" s="20"/>
      <c r="M48" s="20"/>
      <c r="N48" s="20"/>
    </row>
    <row r="49" spans="1:14" x14ac:dyDescent="0.25">
      <c r="A49" s="20"/>
      <c r="B49" s="20"/>
      <c r="C49" s="20"/>
      <c r="D49" s="20"/>
      <c r="E49" s="103"/>
      <c r="F49" s="139"/>
      <c r="G49" s="20"/>
      <c r="H49" s="20"/>
      <c r="I49" s="20"/>
      <c r="J49" s="20"/>
      <c r="K49" s="20"/>
      <c r="L49" s="20"/>
      <c r="M49" s="20"/>
      <c r="N49" s="20"/>
    </row>
    <row r="50" spans="1:14" x14ac:dyDescent="0.25">
      <c r="A50" s="20"/>
      <c r="B50" s="20"/>
      <c r="C50" s="20"/>
      <c r="D50" s="20"/>
      <c r="E50" s="20"/>
      <c r="F50" s="139"/>
      <c r="G50" s="20"/>
      <c r="H50" s="20"/>
      <c r="I50" s="20"/>
      <c r="J50" s="20"/>
      <c r="K50" s="20"/>
      <c r="L50" s="20"/>
      <c r="M50" s="20"/>
      <c r="N50" s="20"/>
    </row>
    <row r="51" spans="1:14" ht="69" customHeight="1" x14ac:dyDescent="0.25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</row>
    <row r="52" spans="1:14" ht="15.75" x14ac:dyDescent="0.25">
      <c r="A52" s="167"/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</row>
    <row r="53" spans="1:14" ht="57" customHeight="1" x14ac:dyDescent="0.25">
      <c r="A53" s="151" t="s">
        <v>83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</row>
    <row r="54" spans="1:14" s="9" customFormat="1" ht="57" customHeight="1" x14ac:dyDescent="0.25">
      <c r="A54" s="10"/>
      <c r="B54" s="10"/>
      <c r="C54" s="10"/>
      <c r="D54" s="10"/>
      <c r="E54" s="10"/>
      <c r="F54" s="140"/>
      <c r="G54" s="10"/>
      <c r="H54" s="10"/>
      <c r="I54" s="10"/>
      <c r="J54" s="10"/>
      <c r="K54" s="10"/>
      <c r="L54" s="10"/>
      <c r="M54" s="10"/>
    </row>
    <row r="55" spans="1:14" x14ac:dyDescent="0.25">
      <c r="A55" s="149"/>
      <c r="B55" s="149"/>
      <c r="C55" s="149"/>
      <c r="D55" s="149"/>
    </row>
    <row r="56" spans="1:14" x14ac:dyDescent="0.25">
      <c r="A56" s="150"/>
      <c r="B56" s="150"/>
      <c r="C56" s="147"/>
      <c r="D56" s="147"/>
    </row>
  </sheetData>
  <mergeCells count="27">
    <mergeCell ref="A13:A17"/>
    <mergeCell ref="B13:B17"/>
    <mergeCell ref="A38:A42"/>
    <mergeCell ref="A53:M53"/>
    <mergeCell ref="A55:D55"/>
    <mergeCell ref="A56:B56"/>
    <mergeCell ref="B38:B42"/>
    <mergeCell ref="A43:A47"/>
    <mergeCell ref="B43:B47"/>
    <mergeCell ref="A51:N51"/>
    <mergeCell ref="A52:N52"/>
    <mergeCell ref="A1:M1"/>
    <mergeCell ref="A28:A32"/>
    <mergeCell ref="B28:B32"/>
    <mergeCell ref="A33:A37"/>
    <mergeCell ref="B33:B37"/>
    <mergeCell ref="D5:L5"/>
    <mergeCell ref="A3:L3"/>
    <mergeCell ref="A18:A22"/>
    <mergeCell ref="B18:B22"/>
    <mergeCell ref="A23:A27"/>
    <mergeCell ref="B23:B27"/>
    <mergeCell ref="A5:A6"/>
    <mergeCell ref="B5:B6"/>
    <mergeCell ref="C5:C6"/>
    <mergeCell ref="B8:B12"/>
    <mergeCell ref="A8:A12"/>
  </mergeCells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landscape" r:id="rId1"/>
  <ignoredErrors>
    <ignoredError sqref="D21 D26" formulaRange="1"/>
    <ignoredError sqref="F8 G8:K8 E11:K1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workbookViewId="0">
      <selection activeCell="B8" sqref="B8"/>
    </sheetView>
  </sheetViews>
  <sheetFormatPr defaultRowHeight="15" x14ac:dyDescent="0.25"/>
  <cols>
    <col min="10" max="10" width="9.5703125" bestFit="1" customWidth="1"/>
  </cols>
  <sheetData>
    <row r="2" spans="1:14" x14ac:dyDescent="0.25">
      <c r="A2" s="143">
        <f>SUM(Приложение1!G9:M9)</f>
        <v>107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x14ac:dyDescent="0.25">
      <c r="A3" s="143"/>
      <c r="B3" s="143"/>
      <c r="C3" s="143"/>
      <c r="D3" s="143"/>
      <c r="E3" s="143">
        <f>SUM(Приложение1!G10:M10)</f>
        <v>14210</v>
      </c>
      <c r="F3" s="143"/>
      <c r="G3" s="143"/>
      <c r="H3" s="143"/>
      <c r="I3" s="143"/>
      <c r="J3" s="143"/>
      <c r="K3" s="143"/>
      <c r="L3" s="143"/>
      <c r="M3" s="143"/>
      <c r="N3" s="143"/>
    </row>
    <row r="4" spans="1:14" x14ac:dyDescent="0.25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x14ac:dyDescent="0.25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14" x14ac:dyDescent="0.25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1:14" x14ac:dyDescent="0.25">
      <c r="A7" s="143"/>
      <c r="B7" s="143"/>
      <c r="C7" s="143"/>
      <c r="D7" s="143"/>
      <c r="E7" s="143"/>
      <c r="F7" s="143"/>
      <c r="G7" s="143"/>
      <c r="H7" s="143"/>
      <c r="I7" s="143"/>
      <c r="J7" s="143">
        <f>SUM(Приложение1!G12:M12)</f>
        <v>189636</v>
      </c>
      <c r="K7" s="143"/>
      <c r="L7" s="143"/>
      <c r="M7" s="143"/>
      <c r="N7" s="143"/>
    </row>
    <row r="8" spans="1:14" x14ac:dyDescent="0.25">
      <c r="A8" s="143"/>
      <c r="B8" s="143">
        <f>SUM(Приложение1!G11:M11)</f>
        <v>423</v>
      </c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</row>
    <row r="9" spans="1:14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</row>
    <row r="10" spans="1:14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</row>
    <row r="11" spans="1:14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14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</row>
    <row r="13" spans="1:14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</row>
    <row r="14" spans="1:14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</row>
    <row r="15" spans="1:14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</row>
    <row r="16" spans="1:14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4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14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19" spans="1:14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14" x14ac:dyDescent="0.25">
      <c r="A20" s="143"/>
      <c r="B20" s="143"/>
      <c r="C20" s="143"/>
      <c r="D20" s="143"/>
      <c r="E20" s="143"/>
      <c r="F20" s="143"/>
      <c r="G20" s="143">
        <f>SUM(Приложение1!G13:M13)</f>
        <v>15759</v>
      </c>
      <c r="H20" s="143"/>
      <c r="I20" s="143"/>
      <c r="J20" s="143"/>
      <c r="K20" s="143"/>
      <c r="L20" s="143"/>
      <c r="M20" s="143"/>
      <c r="N20" s="143"/>
    </row>
    <row r="21" spans="1:14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14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</row>
    <row r="23" spans="1:14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14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4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</row>
    <row r="26" spans="1:14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Приложение1</vt:lpstr>
      <vt:lpstr>Приложение2</vt:lpstr>
      <vt:lpstr>Приложение3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Маракушин Н.Ю.</dc:creator>
  <cp:lastModifiedBy>lnturischeva</cp:lastModifiedBy>
  <cp:lastPrinted>2015-07-09T06:00:50Z</cp:lastPrinted>
  <dcterms:created xsi:type="dcterms:W3CDTF">2015-02-09T13:32:17Z</dcterms:created>
  <dcterms:modified xsi:type="dcterms:W3CDTF">2015-08-21T12:10:21Z</dcterms:modified>
</cp:coreProperties>
</file>