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60" windowWidth="19320" windowHeight="11925" firstSheet="2" activeTab="7"/>
  </bookViews>
  <sheets>
    <sheet name="2012" sheetId="7" r:id="rId1"/>
    <sheet name="2013 (1+2+3+4кв.)" sheetId="5" r:id="rId2"/>
    <sheet name="2014 (1+2+3+4кв.)" sheetId="12" r:id="rId3"/>
    <sheet name="2012-2014" sheetId="14" r:id="rId4"/>
    <sheet name="1 кв. 2015" sheetId="15" r:id="rId5"/>
    <sheet name="1+2 кв. 2015" sheetId="16" r:id="rId6"/>
    <sheet name="июнь 2015 " sheetId="17" r:id="rId7"/>
    <sheet name="2 кв. 2015" sheetId="18" r:id="rId8"/>
  </sheets>
  <definedNames>
    <definedName name="_xlnm._FilterDatabase" localSheetId="2" hidden="1">'2014 (1+2+3+4кв.)'!$C$6:$D$6</definedName>
    <definedName name="_xlnm.Print_Area" localSheetId="1">'2013 (1+2+3+4кв.)'!$B$1:$L$230</definedName>
    <definedName name="_xlnm.Print_Area" localSheetId="2">'2014 (1+2+3+4кв.)'!$B$2:$K$413</definedName>
  </definedNames>
  <calcPr calcId="145621"/>
</workbook>
</file>

<file path=xl/calcChain.xml><?xml version="1.0" encoding="utf-8"?>
<calcChain xmlns="http://schemas.openxmlformats.org/spreadsheetml/2006/main">
  <c r="H46" i="18" l="1"/>
  <c r="I81" i="18" l="1"/>
  <c r="I127" i="18"/>
  <c r="F127" i="18"/>
  <c r="F112" i="18"/>
  <c r="F57" i="18"/>
  <c r="I49" i="18"/>
  <c r="F49" i="18"/>
  <c r="F13" i="18"/>
  <c r="I9" i="18"/>
  <c r="I13" i="18"/>
  <c r="F9" i="18"/>
  <c r="E9" i="18"/>
  <c r="I24" i="17" l="1"/>
  <c r="I252" i="16" l="1"/>
  <c r="F252" i="16"/>
  <c r="I186" i="16"/>
  <c r="I57" i="18"/>
  <c r="I35" i="18" l="1"/>
  <c r="F38" i="18"/>
  <c r="F32" i="18"/>
  <c r="I38" i="18"/>
  <c r="F35" i="18"/>
  <c r="F30" i="18"/>
  <c r="E30" i="18"/>
  <c r="E28" i="18"/>
  <c r="F28" i="18"/>
  <c r="F26" i="18"/>
  <c r="E26" i="18"/>
  <c r="F17" i="18"/>
  <c r="I135" i="18"/>
  <c r="F135" i="18"/>
  <c r="I134" i="18"/>
  <c r="F134" i="18"/>
  <c r="I133" i="18"/>
  <c r="F133" i="18"/>
  <c r="I132" i="18"/>
  <c r="F132" i="18"/>
  <c r="I126" i="18"/>
  <c r="F126" i="18"/>
  <c r="I125" i="18"/>
  <c r="F125" i="18"/>
  <c r="I124" i="18"/>
  <c r="F124" i="18"/>
  <c r="I123" i="18"/>
  <c r="F123" i="18"/>
  <c r="I122" i="18"/>
  <c r="F122" i="18"/>
  <c r="I121" i="18"/>
  <c r="F121" i="18"/>
  <c r="I120" i="18"/>
  <c r="F120" i="18"/>
  <c r="I119" i="18"/>
  <c r="F119" i="18"/>
  <c r="I118" i="18"/>
  <c r="F118" i="18"/>
  <c r="L112" i="18"/>
  <c r="I112" i="18"/>
  <c r="L111" i="18"/>
  <c r="I111" i="18"/>
  <c r="K110" i="18"/>
  <c r="I109" i="18"/>
  <c r="L108" i="18"/>
  <c r="I108" i="18"/>
  <c r="L81" i="18"/>
  <c r="F81" i="18"/>
  <c r="I80" i="18"/>
  <c r="F80" i="18"/>
  <c r="F79" i="18"/>
  <c r="I78" i="18"/>
  <c r="I77" i="18"/>
  <c r="I76" i="18"/>
  <c r="I75" i="18"/>
  <c r="F74" i="18"/>
  <c r="I73" i="18"/>
  <c r="F73" i="18"/>
  <c r="I72" i="18"/>
  <c r="H72" i="18"/>
  <c r="I71" i="18"/>
  <c r="F71" i="18"/>
  <c r="I70" i="18"/>
  <c r="F70" i="18"/>
  <c r="I69" i="18"/>
  <c r="F69" i="18"/>
  <c r="I68" i="18"/>
  <c r="F68" i="18"/>
  <c r="I67" i="18"/>
  <c r="F67" i="18"/>
  <c r="I66" i="18"/>
  <c r="F66" i="18"/>
  <c r="I65" i="18"/>
  <c r="F65" i="18"/>
  <c r="I64" i="18"/>
  <c r="F64" i="18"/>
  <c r="I63" i="18"/>
  <c r="F63" i="18"/>
  <c r="I48" i="18"/>
  <c r="I45" i="18"/>
  <c r="I44" i="18"/>
  <c r="F44" i="18"/>
  <c r="I43" i="18"/>
  <c r="I42" i="18"/>
  <c r="F42" i="18"/>
  <c r="I41" i="18"/>
  <c r="I40" i="18"/>
  <c r="F40" i="18"/>
  <c r="I39" i="18"/>
  <c r="F39" i="18"/>
  <c r="K46" i="18"/>
  <c r="F36" i="18"/>
  <c r="I24" i="18"/>
  <c r="F24" i="18"/>
  <c r="I23" i="18"/>
  <c r="F23" i="18"/>
  <c r="I21" i="18"/>
  <c r="F21" i="18"/>
  <c r="I20" i="18"/>
  <c r="F20" i="18"/>
  <c r="I19" i="18"/>
  <c r="F19" i="18"/>
  <c r="I18" i="18"/>
  <c r="F18" i="18"/>
  <c r="I17" i="18"/>
  <c r="I46" i="18" s="1"/>
  <c r="F72" i="18" l="1"/>
  <c r="H136" i="18"/>
  <c r="H137" i="18" s="1"/>
  <c r="I110" i="18"/>
  <c r="I136" i="18" s="1"/>
  <c r="K136" i="18"/>
  <c r="K137" i="18" s="1"/>
  <c r="F46" i="18"/>
  <c r="F136" i="18"/>
  <c r="K50" i="17" l="1"/>
  <c r="I46" i="17"/>
  <c r="I41" i="17"/>
  <c r="F49" i="17"/>
  <c r="I18" i="17"/>
  <c r="H16" i="17"/>
  <c r="I9" i="17"/>
  <c r="I48" i="17"/>
  <c r="F48" i="17"/>
  <c r="I45" i="17"/>
  <c r="F45" i="17"/>
  <c r="I44" i="17"/>
  <c r="F44" i="17"/>
  <c r="I43" i="17"/>
  <c r="F43" i="17"/>
  <c r="K40" i="17"/>
  <c r="I40" i="17" s="1"/>
  <c r="F23" i="17"/>
  <c r="I22" i="17"/>
  <c r="F22" i="17"/>
  <c r="K49" i="17"/>
  <c r="I21" i="17"/>
  <c r="F21" i="17"/>
  <c r="I20" i="17"/>
  <c r="F20" i="17"/>
  <c r="K16" i="17"/>
  <c r="I14" i="17"/>
  <c r="F14" i="17"/>
  <c r="I13" i="17"/>
  <c r="F13" i="17"/>
  <c r="I12" i="17"/>
  <c r="F12" i="17"/>
  <c r="I11" i="17"/>
  <c r="F11" i="17"/>
  <c r="H49" i="17" l="1"/>
  <c r="H50" i="17" s="1"/>
  <c r="F16" i="17"/>
  <c r="I16" i="17"/>
  <c r="I49" i="17"/>
  <c r="L229" i="16"/>
  <c r="L217" i="16"/>
  <c r="L216" i="16"/>
  <c r="L186" i="16"/>
  <c r="I217" i="16"/>
  <c r="F217" i="16"/>
  <c r="F241" i="16"/>
  <c r="I241" i="16"/>
  <c r="F247" i="16"/>
  <c r="I247" i="16"/>
  <c r="F182" i="16"/>
  <c r="I138" i="16"/>
  <c r="F138" i="16"/>
  <c r="F40" i="16"/>
  <c r="F39" i="16"/>
  <c r="I40" i="16"/>
  <c r="I39" i="16"/>
  <c r="I14" i="16" l="1"/>
  <c r="F14" i="16"/>
  <c r="I23" i="16"/>
  <c r="F23" i="16"/>
  <c r="I158" i="16"/>
  <c r="F158" i="16"/>
  <c r="I153" i="16"/>
  <c r="F153" i="16"/>
  <c r="I147" i="16"/>
  <c r="F147" i="16"/>
  <c r="I24" i="16"/>
  <c r="F24" i="16"/>
  <c r="I239" i="16" l="1"/>
  <c r="F239" i="16"/>
  <c r="I234" i="16"/>
  <c r="F234" i="16"/>
  <c r="I228" i="16"/>
  <c r="F228" i="16"/>
  <c r="K215" i="16" l="1"/>
  <c r="I215" i="16" l="1"/>
  <c r="L213" i="16"/>
  <c r="F125" i="16"/>
  <c r="I125" i="16"/>
  <c r="F80" i="16"/>
  <c r="F55" i="16"/>
  <c r="F47" i="16"/>
  <c r="F42" i="16"/>
  <c r="I9" i="16"/>
  <c r="F9" i="16"/>
  <c r="I25" i="16"/>
  <c r="F25" i="16"/>
  <c r="I246" i="16"/>
  <c r="F246" i="16"/>
  <c r="I183" i="16" l="1"/>
  <c r="F183" i="16"/>
  <c r="I159" i="16"/>
  <c r="F159" i="16"/>
  <c r="I157" i="16"/>
  <c r="F157" i="16"/>
  <c r="F238" i="16"/>
  <c r="F240" i="16"/>
  <c r="I238" i="16"/>
  <c r="I240" i="16"/>
  <c r="I250" i="16" l="1"/>
  <c r="F250" i="16"/>
  <c r="I214" i="16"/>
  <c r="I180" i="16"/>
  <c r="I179" i="16"/>
  <c r="I249" i="16"/>
  <c r="F249" i="16"/>
  <c r="I117" i="16"/>
  <c r="F116" i="16"/>
  <c r="I116" i="16"/>
  <c r="I22" i="16" l="1"/>
  <c r="I21" i="16"/>
  <c r="I181" i="16"/>
  <c r="I178" i="16"/>
  <c r="I115" i="16"/>
  <c r="I213" i="16"/>
  <c r="I113" i="16"/>
  <c r="F114" i="16" l="1"/>
  <c r="I114" i="16"/>
  <c r="I216" i="16"/>
  <c r="I124" i="16"/>
  <c r="F177" i="16"/>
  <c r="I146" i="16" l="1"/>
  <c r="F146" i="16"/>
  <c r="I145" i="16"/>
  <c r="F145" i="16"/>
  <c r="I226" i="16"/>
  <c r="I227" i="16"/>
  <c r="F226" i="16"/>
  <c r="F227" i="16"/>
  <c r="I232" i="16"/>
  <c r="I233" i="16"/>
  <c r="F232" i="16"/>
  <c r="F233" i="16"/>
  <c r="F151" i="16"/>
  <c r="F152" i="16"/>
  <c r="I151" i="16"/>
  <c r="I152" i="16"/>
  <c r="F22" i="16"/>
  <c r="F21" i="16"/>
  <c r="F175" i="16"/>
  <c r="F110" i="16"/>
  <c r="I112" i="16"/>
  <c r="F112" i="16"/>
  <c r="H20" i="16"/>
  <c r="H172" i="16" l="1"/>
  <c r="F172" i="16" s="1"/>
  <c r="F95" i="16"/>
  <c r="F92" i="16"/>
  <c r="I80" i="16"/>
  <c r="F248" i="16"/>
  <c r="K237" i="16"/>
  <c r="I237" i="16" s="1"/>
  <c r="H237" i="16"/>
  <c r="F237" i="16" s="1"/>
  <c r="I236" i="16"/>
  <c r="H236" i="16"/>
  <c r="F236" i="16" s="1"/>
  <c r="H235" i="16"/>
  <c r="K235" i="16" s="1"/>
  <c r="I231" i="16"/>
  <c r="H231" i="16"/>
  <c r="F231" i="16" s="1"/>
  <c r="I230" i="16"/>
  <c r="H230" i="16"/>
  <c r="F230" i="16" s="1"/>
  <c r="I229" i="16"/>
  <c r="F229" i="16"/>
  <c r="K225" i="16"/>
  <c r="H225" i="16"/>
  <c r="F225" i="16" s="1"/>
  <c r="F224" i="16"/>
  <c r="I223" i="16"/>
  <c r="F223" i="16"/>
  <c r="F186" i="16"/>
  <c r="F185" i="16"/>
  <c r="F184" i="16"/>
  <c r="I176" i="16"/>
  <c r="I175" i="16"/>
  <c r="K174" i="16"/>
  <c r="I174" i="16" s="1"/>
  <c r="K173" i="16"/>
  <c r="I173" i="16" s="1"/>
  <c r="H173" i="16"/>
  <c r="F173" i="16" s="1"/>
  <c r="K172" i="16"/>
  <c r="I172" i="16" s="1"/>
  <c r="F171" i="16"/>
  <c r="K170" i="16"/>
  <c r="I170" i="16" s="1"/>
  <c r="I169" i="16"/>
  <c r="H169" i="16"/>
  <c r="F169" i="16" s="1"/>
  <c r="K167" i="16"/>
  <c r="I167" i="16" s="1"/>
  <c r="F167" i="16"/>
  <c r="F166" i="16"/>
  <c r="E166" i="16"/>
  <c r="I165" i="16"/>
  <c r="F164" i="16"/>
  <c r="F163" i="16"/>
  <c r="E162" i="16"/>
  <c r="F161" i="16"/>
  <c r="F160" i="16"/>
  <c r="E160" i="16"/>
  <c r="H156" i="16"/>
  <c r="F156" i="16" s="1"/>
  <c r="I155" i="16"/>
  <c r="H155" i="16"/>
  <c r="F155" i="16" s="1"/>
  <c r="K154" i="16"/>
  <c r="F154" i="16"/>
  <c r="I150" i="16"/>
  <c r="H150" i="16"/>
  <c r="F150" i="16" s="1"/>
  <c r="I149" i="16"/>
  <c r="H149" i="16"/>
  <c r="H251" i="16" s="1"/>
  <c r="I148" i="16"/>
  <c r="F148" i="16"/>
  <c r="I144" i="16"/>
  <c r="I123" i="16"/>
  <c r="F122" i="16"/>
  <c r="F119" i="16"/>
  <c r="E119" i="16"/>
  <c r="I111" i="16"/>
  <c r="I110" i="16"/>
  <c r="K109" i="16"/>
  <c r="I109" i="16" s="1"/>
  <c r="I108" i="16"/>
  <c r="H108" i="16"/>
  <c r="F108" i="16" s="1"/>
  <c r="K107" i="16"/>
  <c r="I105" i="16" s="1"/>
  <c r="F105" i="16"/>
  <c r="I104" i="16"/>
  <c r="H104" i="16"/>
  <c r="F104" i="16" s="1"/>
  <c r="I103" i="16"/>
  <c r="F102" i="16"/>
  <c r="F101" i="16"/>
  <c r="K100" i="16"/>
  <c r="I100" i="16" s="1"/>
  <c r="K99" i="16"/>
  <c r="H99" i="16"/>
  <c r="F99" i="16" s="1"/>
  <c r="I95" i="16"/>
  <c r="I94" i="16"/>
  <c r="I92" i="16"/>
  <c r="I91" i="16"/>
  <c r="F91" i="16"/>
  <c r="F90" i="16"/>
  <c r="F89" i="16"/>
  <c r="I87" i="16"/>
  <c r="I86" i="16"/>
  <c r="F86" i="16"/>
  <c r="F79" i="16"/>
  <c r="F77" i="16"/>
  <c r="F76" i="16"/>
  <c r="F74" i="16"/>
  <c r="I73" i="16"/>
  <c r="F73" i="16"/>
  <c r="I72" i="16"/>
  <c r="F72" i="16"/>
  <c r="F71" i="16"/>
  <c r="I70" i="16"/>
  <c r="F70" i="16"/>
  <c r="I69" i="16"/>
  <c r="F69" i="16"/>
  <c r="F68" i="16"/>
  <c r="I67" i="16"/>
  <c r="F67" i="16"/>
  <c r="I66" i="16"/>
  <c r="F66" i="16"/>
  <c r="H63" i="16"/>
  <c r="H62" i="16"/>
  <c r="H61" i="16"/>
  <c r="H60" i="16"/>
  <c r="H120" i="16" s="1"/>
  <c r="H252" i="16" s="1"/>
  <c r="E55" i="16"/>
  <c r="F53" i="16"/>
  <c r="E47" i="16"/>
  <c r="E42" i="16"/>
  <c r="F38" i="16"/>
  <c r="F37" i="16"/>
  <c r="F36" i="16"/>
  <c r="F35" i="16"/>
  <c r="F34" i="16"/>
  <c r="I32" i="16"/>
  <c r="I31" i="16"/>
  <c r="F31" i="16"/>
  <c r="F30" i="16"/>
  <c r="I29" i="16"/>
  <c r="F27" i="16"/>
  <c r="I20" i="16"/>
  <c r="F20" i="16"/>
  <c r="I19" i="16"/>
  <c r="F19" i="16"/>
  <c r="I18" i="16"/>
  <c r="F18" i="16"/>
  <c r="E9" i="16"/>
  <c r="K251" i="16" l="1"/>
  <c r="I235" i="16"/>
  <c r="L235" i="16"/>
  <c r="K120" i="16"/>
  <c r="I225" i="16"/>
  <c r="L223" i="16"/>
  <c r="F60" i="16"/>
  <c r="F120" i="16" s="1"/>
  <c r="I99" i="16"/>
  <c r="I120" i="16" s="1"/>
  <c r="F235" i="16"/>
  <c r="F149" i="16"/>
  <c r="F251" i="16" s="1"/>
  <c r="I154" i="16"/>
  <c r="I251" i="16" l="1"/>
  <c r="K252" i="16"/>
  <c r="K77" i="15" l="1"/>
  <c r="F116" i="15" l="1"/>
  <c r="K116" i="15" l="1"/>
  <c r="I116" i="15" s="1"/>
  <c r="K84" i="15"/>
  <c r="I82" i="15" s="1"/>
  <c r="I72" i="15" l="1"/>
  <c r="I69" i="15"/>
  <c r="H85" i="15" l="1"/>
  <c r="H118" i="15"/>
  <c r="F118" i="15" s="1"/>
  <c r="I118" i="15"/>
  <c r="I136" i="15"/>
  <c r="I9" i="15"/>
  <c r="K137" i="15"/>
  <c r="I137" i="15" s="1"/>
  <c r="H137" i="15"/>
  <c r="F137" i="15" s="1"/>
  <c r="H108" i="15"/>
  <c r="F108" i="15" s="1"/>
  <c r="H136" i="15"/>
  <c r="F136" i="15" s="1"/>
  <c r="I107" i="15"/>
  <c r="H107" i="15"/>
  <c r="F107" i="15" s="1"/>
  <c r="H135" i="15"/>
  <c r="F135" i="15" s="1"/>
  <c r="H134" i="15"/>
  <c r="H105" i="15"/>
  <c r="H13" i="15"/>
  <c r="H133" i="15"/>
  <c r="H104" i="15"/>
  <c r="F46" i="15"/>
  <c r="F52" i="15"/>
  <c r="F49" i="15"/>
  <c r="F22" i="15"/>
  <c r="I19" i="15"/>
  <c r="K135" i="15" l="1"/>
  <c r="I135" i="15" s="1"/>
  <c r="I20" i="15"/>
  <c r="F18" i="15"/>
  <c r="F23" i="15" l="1"/>
  <c r="F127" i="15" l="1"/>
  <c r="F126" i="15"/>
  <c r="I95" i="15"/>
  <c r="F95" i="15"/>
  <c r="F93" i="15"/>
  <c r="F90" i="15"/>
  <c r="E90" i="15"/>
  <c r="F66" i="15"/>
  <c r="I63" i="15"/>
  <c r="F63" i="15"/>
  <c r="F58" i="15"/>
  <c r="F55" i="15"/>
  <c r="F57" i="15"/>
  <c r="I58" i="15"/>
  <c r="F37" i="15"/>
  <c r="F31" i="15"/>
  <c r="F28" i="15" l="1"/>
  <c r="I13" i="15"/>
  <c r="F13" i="15"/>
  <c r="I12" i="15"/>
  <c r="F12" i="15"/>
  <c r="I11" i="15"/>
  <c r="F11" i="15"/>
  <c r="I51" i="15"/>
  <c r="F51" i="15"/>
  <c r="I50" i="15"/>
  <c r="F50" i="15"/>
  <c r="I48" i="15"/>
  <c r="F48" i="15"/>
  <c r="I47" i="15"/>
  <c r="F47" i="15"/>
  <c r="I45" i="15"/>
  <c r="F45" i="15"/>
  <c r="I44" i="15"/>
  <c r="F44" i="15"/>
  <c r="I134" i="15"/>
  <c r="F134" i="15"/>
  <c r="I133" i="15"/>
  <c r="F133" i="15"/>
  <c r="I132" i="15"/>
  <c r="F132" i="15"/>
  <c r="I103" i="15"/>
  <c r="I104" i="15"/>
  <c r="F104" i="15"/>
  <c r="I105" i="15"/>
  <c r="F103" i="15"/>
  <c r="I102" i="15"/>
  <c r="K131" i="15"/>
  <c r="H131" i="15"/>
  <c r="I125" i="15"/>
  <c r="I88" i="15"/>
  <c r="I114" i="15" l="1"/>
  <c r="I124" i="15"/>
  <c r="L14" i="5" l="1"/>
  <c r="I17" i="15" l="1"/>
  <c r="I87" i="15"/>
  <c r="K76" i="15"/>
  <c r="H76" i="15"/>
  <c r="F76" i="15" s="1"/>
  <c r="K122" i="15"/>
  <c r="I122" i="15" s="1"/>
  <c r="H122" i="15"/>
  <c r="K123" i="15"/>
  <c r="I123" i="15" s="1"/>
  <c r="I77" i="15"/>
  <c r="I71" i="15"/>
  <c r="F122" i="15" l="1"/>
  <c r="H139" i="15"/>
  <c r="I76" i="15"/>
  <c r="K121" i="15"/>
  <c r="I121" i="15" s="1"/>
  <c r="H81" i="15" l="1"/>
  <c r="F81" i="15" s="1"/>
  <c r="I81" i="15"/>
  <c r="I94" i="15"/>
  <c r="I64" i="15"/>
  <c r="K119" i="15"/>
  <c r="I119" i="15" s="1"/>
  <c r="I85" i="15"/>
  <c r="F85" i="15"/>
  <c r="K86" i="15"/>
  <c r="I80" i="15"/>
  <c r="I86" i="15" l="1"/>
  <c r="K91" i="15"/>
  <c r="F79" i="15"/>
  <c r="F78" i="15"/>
  <c r="F82" i="15"/>
  <c r="I68" i="15"/>
  <c r="F68" i="15"/>
  <c r="F120" i="15"/>
  <c r="I91" i="15" l="1"/>
  <c r="F110" i="15"/>
  <c r="F67" i="15"/>
  <c r="F115" i="15" l="1"/>
  <c r="F128" i="15"/>
  <c r="F113" i="15"/>
  <c r="F83" i="14"/>
  <c r="F112" i="15" l="1"/>
  <c r="F109" i="15" l="1"/>
  <c r="F25" i="15"/>
  <c r="F26" i="15" l="1"/>
  <c r="F138" i="15"/>
  <c r="F35" i="15"/>
  <c r="F54" i="15" l="1"/>
  <c r="I131" i="15"/>
  <c r="F131" i="15"/>
  <c r="F130" i="15"/>
  <c r="I129" i="15"/>
  <c r="F129" i="15"/>
  <c r="E115" i="15"/>
  <c r="E111" i="15"/>
  <c r="E109" i="15"/>
  <c r="K106" i="15"/>
  <c r="F106" i="15"/>
  <c r="F105" i="15"/>
  <c r="H43" i="15"/>
  <c r="H42" i="15"/>
  <c r="H41" i="15"/>
  <c r="H40" i="15"/>
  <c r="E37" i="15"/>
  <c r="E31" i="15"/>
  <c r="E28" i="15"/>
  <c r="F24" i="15"/>
  <c r="F19" i="15"/>
  <c r="F15" i="15"/>
  <c r="F9" i="15"/>
  <c r="E9" i="15"/>
  <c r="F139" i="15" l="1"/>
  <c r="I106" i="15"/>
  <c r="I139" i="15" s="1"/>
  <c r="K139" i="15"/>
  <c r="H91" i="15"/>
  <c r="F40" i="15"/>
  <c r="H140" i="15" l="1"/>
  <c r="F91" i="15"/>
  <c r="K140" i="15"/>
  <c r="K22" i="14" l="1"/>
  <c r="L70" i="7" l="1"/>
  <c r="O93" i="7"/>
  <c r="N55" i="5" l="1"/>
  <c r="I234" i="5"/>
  <c r="L148" i="5"/>
  <c r="F321" i="14"/>
  <c r="F319" i="14"/>
  <c r="J8" i="5"/>
  <c r="L57" i="7"/>
  <c r="L92" i="7"/>
  <c r="L44" i="7"/>
  <c r="J9" i="7"/>
  <c r="H398" i="14" l="1"/>
  <c r="L64" i="7"/>
  <c r="F148" i="5"/>
  <c r="G148" i="5"/>
  <c r="I148" i="5"/>
  <c r="L227" i="5"/>
  <c r="L235" i="5" s="1"/>
  <c r="L226" i="5"/>
  <c r="F8" i="14" l="1"/>
  <c r="I8" i="14"/>
  <c r="I16" i="14"/>
  <c r="F16" i="14"/>
  <c r="I59" i="14"/>
  <c r="I71" i="14"/>
  <c r="I90" i="14"/>
  <c r="I95" i="14"/>
  <c r="I100" i="14"/>
  <c r="K219" i="14"/>
  <c r="I219" i="14" s="1"/>
  <c r="K269" i="14"/>
  <c r="I269" i="14" s="1"/>
  <c r="H269" i="14"/>
  <c r="F269" i="14" s="1"/>
  <c r="I305" i="14"/>
  <c r="K398" i="14"/>
  <c r="I398" i="14" s="1"/>
  <c r="F398" i="14"/>
  <c r="I489" i="14"/>
  <c r="I548" i="14"/>
  <c r="I582" i="14"/>
  <c r="K588" i="14"/>
  <c r="I588" i="14" s="1"/>
  <c r="I592" i="14"/>
  <c r="I594" i="14"/>
  <c r="I598" i="14"/>
  <c r="I603" i="14"/>
  <c r="I608" i="14"/>
  <c r="I612" i="14"/>
  <c r="L192" i="5" l="1"/>
  <c r="L93" i="5"/>
  <c r="I109" i="5"/>
  <c r="G109" i="5"/>
  <c r="L109" i="5"/>
  <c r="L101" i="5"/>
  <c r="L231" i="5" s="1"/>
  <c r="I147" i="5"/>
  <c r="L147" i="5"/>
  <c r="K632" i="14" l="1"/>
  <c r="I632" i="14" s="1"/>
  <c r="F632" i="14"/>
  <c r="K468" i="14"/>
  <c r="I468" i="14"/>
  <c r="H468" i="14"/>
  <c r="F468" i="14" s="1"/>
  <c r="K329" i="14"/>
  <c r="I329" i="14" s="1"/>
  <c r="F329" i="14"/>
  <c r="I68" i="7"/>
  <c r="L68" i="7"/>
  <c r="L93" i="7" s="1"/>
  <c r="L94" i="7" s="1"/>
  <c r="K266" i="14"/>
  <c r="K237" i="14"/>
  <c r="K236" i="14"/>
  <c r="K216" i="14"/>
  <c r="F462" i="14" l="1"/>
  <c r="F484" i="14"/>
  <c r="F516" i="14"/>
  <c r="F522" i="14"/>
  <c r="F629" i="14"/>
  <c r="I629" i="14"/>
  <c r="H631" i="14"/>
  <c r="F631" i="14" s="1"/>
  <c r="K631" i="14"/>
  <c r="I631" i="14" s="1"/>
  <c r="E631" i="14"/>
  <c r="I627" i="14"/>
  <c r="H627" i="14"/>
  <c r="F627" i="14" s="1"/>
  <c r="E627" i="14"/>
  <c r="K624" i="14"/>
  <c r="I624" i="14" s="1"/>
  <c r="K621" i="14"/>
  <c r="I621" i="14" s="1"/>
  <c r="K618" i="14"/>
  <c r="I618" i="14" s="1"/>
  <c r="K616" i="14"/>
  <c r="I616" i="14" s="1"/>
  <c r="F616" i="14"/>
  <c r="E616" i="14"/>
  <c r="H615" i="14"/>
  <c r="K614" i="14"/>
  <c r="H614" i="14"/>
  <c r="K613" i="14"/>
  <c r="K601" i="14"/>
  <c r="I599" i="14" s="1"/>
  <c r="H601" i="14"/>
  <c r="K602" i="14"/>
  <c r="I602" i="14" s="1"/>
  <c r="F602" i="14"/>
  <c r="E602" i="14"/>
  <c r="I597" i="14"/>
  <c r="H597" i="14"/>
  <c r="F597" i="14" s="1"/>
  <c r="E597" i="14"/>
  <c r="K585" i="14"/>
  <c r="I583" i="14" s="1"/>
  <c r="H586" i="14"/>
  <c r="K587" i="14"/>
  <c r="I587" i="14" s="1"/>
  <c r="F587" i="14"/>
  <c r="E587" i="14"/>
  <c r="H545" i="14"/>
  <c r="F542" i="14" s="1"/>
  <c r="I510" i="14"/>
  <c r="F510" i="14"/>
  <c r="I509" i="14"/>
  <c r="F509" i="14"/>
  <c r="I497" i="14"/>
  <c r="F497" i="14"/>
  <c r="H526" i="14"/>
  <c r="K525" i="14"/>
  <c r="I525" i="14" s="1"/>
  <c r="H525" i="14"/>
  <c r="E525" i="14"/>
  <c r="I522" i="14"/>
  <c r="I519" i="14"/>
  <c r="H519" i="14"/>
  <c r="F519" i="14" s="1"/>
  <c r="I516" i="14"/>
  <c r="I515" i="14"/>
  <c r="F515" i="14"/>
  <c r="I513" i="14"/>
  <c r="F513" i="14"/>
  <c r="I512" i="14"/>
  <c r="F512" i="14"/>
  <c r="F499" i="14"/>
  <c r="I613" i="14" l="1"/>
  <c r="F613" i="14"/>
  <c r="F525" i="14"/>
  <c r="K477" i="14"/>
  <c r="I477" i="14" s="1"/>
  <c r="H477" i="14"/>
  <c r="F477" i="14" s="1"/>
  <c r="I462" i="14"/>
  <c r="K474" i="14"/>
  <c r="K473" i="14"/>
  <c r="H473" i="14"/>
  <c r="H472" i="14"/>
  <c r="K467" i="14"/>
  <c r="H467" i="14"/>
  <c r="F384" i="14"/>
  <c r="K397" i="14"/>
  <c r="I397" i="14" s="1"/>
  <c r="F397" i="14"/>
  <c r="K396" i="14"/>
  <c r="I396" i="14" s="1"/>
  <c r="H396" i="14"/>
  <c r="F396" i="14" s="1"/>
  <c r="K395" i="14"/>
  <c r="I395" i="14" s="1"/>
  <c r="K394" i="14"/>
  <c r="I394" i="14" s="1"/>
  <c r="K393" i="14"/>
  <c r="I393" i="14" s="1"/>
  <c r="I392" i="14"/>
  <c r="H392" i="14"/>
  <c r="F392" i="14" s="1"/>
  <c r="I391" i="14"/>
  <c r="H391" i="14"/>
  <c r="F391" i="14" s="1"/>
  <c r="I390" i="14"/>
  <c r="H390" i="14"/>
  <c r="F390" i="14" s="1"/>
  <c r="I389" i="14"/>
  <c r="H389" i="14"/>
  <c r="F389" i="14" s="1"/>
  <c r="I388" i="14"/>
  <c r="H388" i="14"/>
  <c r="F388" i="14" s="1"/>
  <c r="I387" i="14"/>
  <c r="H387" i="14"/>
  <c r="F387" i="14" s="1"/>
  <c r="K384" i="14"/>
  <c r="I384" i="14" s="1"/>
  <c r="K383" i="14"/>
  <c r="I383" i="14" s="1"/>
  <c r="H383" i="14"/>
  <c r="F383" i="14" s="1"/>
  <c r="E383" i="14"/>
  <c r="K382" i="14"/>
  <c r="I382" i="14" s="1"/>
  <c r="H382" i="14"/>
  <c r="F382" i="14" s="1"/>
  <c r="E382" i="14"/>
  <c r="H381" i="14"/>
  <c r="F380" i="14" s="1"/>
  <c r="K380" i="14"/>
  <c r="I380" i="14" s="1"/>
  <c r="I332" i="14"/>
  <c r="F332" i="14"/>
  <c r="I331" i="14"/>
  <c r="I467" i="14" l="1"/>
  <c r="F467" i="14"/>
  <c r="F470" i="14"/>
  <c r="I470" i="14"/>
  <c r="K343" i="14"/>
  <c r="I343" i="14" s="1"/>
  <c r="H343" i="14"/>
  <c r="F343" i="14" s="1"/>
  <c r="K342" i="14"/>
  <c r="I342" i="14" s="1"/>
  <c r="H342" i="14"/>
  <c r="F342" i="14" s="1"/>
  <c r="E342" i="14"/>
  <c r="K340" i="14"/>
  <c r="I340" i="14" s="1"/>
  <c r="H340" i="14"/>
  <c r="F340" i="14" s="1"/>
  <c r="E340" i="14"/>
  <c r="I339" i="14"/>
  <c r="F339" i="14"/>
  <c r="E339" i="14"/>
  <c r="I338" i="14"/>
  <c r="F338" i="14"/>
  <c r="I337" i="14"/>
  <c r="F337" i="14"/>
  <c r="F331" i="14"/>
  <c r="I323" i="14"/>
  <c r="F323" i="14"/>
  <c r="F330" i="14"/>
  <c r="I328" i="14"/>
  <c r="K290" i="14" l="1"/>
  <c r="K289" i="14"/>
  <c r="H289" i="14"/>
  <c r="K288" i="14"/>
  <c r="K287" i="14"/>
  <c r="K286" i="14"/>
  <c r="H286" i="14"/>
  <c r="K285" i="14"/>
  <c r="K284" i="14"/>
  <c r="K282" i="14"/>
  <c r="K268" i="14"/>
  <c r="I268" i="14" s="1"/>
  <c r="H268" i="14"/>
  <c r="F268" i="14" s="1"/>
  <c r="K265" i="14"/>
  <c r="K264" i="14"/>
  <c r="K263" i="14"/>
  <c r="K262" i="14"/>
  <c r="K261" i="14"/>
  <c r="K260" i="14"/>
  <c r="H260" i="14"/>
  <c r="F260" i="14" s="1"/>
  <c r="E260" i="14"/>
  <c r="K240" i="14"/>
  <c r="I240" i="14" s="1"/>
  <c r="H240" i="14"/>
  <c r="F240" i="14" s="1"/>
  <c r="K235" i="14"/>
  <c r="K234" i="14"/>
  <c r="K233" i="14"/>
  <c r="K232" i="14"/>
  <c r="K231" i="14"/>
  <c r="K230" i="14"/>
  <c r="H230" i="14"/>
  <c r="F230" i="14" s="1"/>
  <c r="E230" i="14"/>
  <c r="K218" i="14"/>
  <c r="I218" i="14" s="1"/>
  <c r="H218" i="14"/>
  <c r="F218" i="14" s="1"/>
  <c r="K215" i="14"/>
  <c r="K214" i="14"/>
  <c r="K213" i="14"/>
  <c r="K212" i="14"/>
  <c r="K211" i="14"/>
  <c r="K210" i="14"/>
  <c r="H210" i="14"/>
  <c r="F210" i="14" s="1"/>
  <c r="E210" i="14"/>
  <c r="H197" i="14"/>
  <c r="F197" i="14" s="1"/>
  <c r="E197" i="14"/>
  <c r="I260" i="14" l="1"/>
  <c r="I230" i="14"/>
  <c r="I210" i="14"/>
  <c r="I280" i="14"/>
  <c r="H152" i="14" l="1"/>
  <c r="F152" i="14" s="1"/>
  <c r="E152" i="14"/>
  <c r="H149" i="14" l="1"/>
  <c r="F149" i="14" s="1"/>
  <c r="K150" i="14"/>
  <c r="K149" i="14"/>
  <c r="E149" i="14"/>
  <c r="H148" i="14"/>
  <c r="F147" i="14" s="1"/>
  <c r="K147" i="14"/>
  <c r="I147" i="14" s="1"/>
  <c r="I146" i="14"/>
  <c r="F146" i="14"/>
  <c r="K144" i="14"/>
  <c r="I144" i="14" s="1"/>
  <c r="F144" i="14"/>
  <c r="H143" i="14"/>
  <c r="F142" i="14" s="1"/>
  <c r="I142" i="14"/>
  <c r="I140" i="14"/>
  <c r="F140" i="14"/>
  <c r="I137" i="14"/>
  <c r="H137" i="14"/>
  <c r="F137" i="14" s="1"/>
  <c r="I135" i="14"/>
  <c r="H135" i="14"/>
  <c r="F135" i="14" s="1"/>
  <c r="F125" i="14"/>
  <c r="K102" i="14"/>
  <c r="I102" i="14" s="1"/>
  <c r="H102" i="14"/>
  <c r="F102" i="14" s="1"/>
  <c r="E102" i="14"/>
  <c r="K104" i="14"/>
  <c r="I104" i="14" s="1"/>
  <c r="H104" i="14"/>
  <c r="F104" i="14" s="1"/>
  <c r="H98" i="14"/>
  <c r="K97" i="14"/>
  <c r="I97" i="14" s="1"/>
  <c r="H97" i="14"/>
  <c r="E97" i="14"/>
  <c r="K99" i="14"/>
  <c r="I99" i="14" s="1"/>
  <c r="H99" i="14"/>
  <c r="F99" i="14" s="1"/>
  <c r="H93" i="14"/>
  <c r="K92" i="14"/>
  <c r="I92" i="14" s="1"/>
  <c r="H92" i="14"/>
  <c r="E92" i="14"/>
  <c r="K94" i="14"/>
  <c r="I94" i="14" s="1"/>
  <c r="H94" i="14"/>
  <c r="F94" i="14" s="1"/>
  <c r="H88" i="14"/>
  <c r="K89" i="14"/>
  <c r="I89" i="14" s="1"/>
  <c r="H89" i="14"/>
  <c r="F89" i="14" s="1"/>
  <c r="K87" i="14"/>
  <c r="I87" i="14" s="1"/>
  <c r="H87" i="14"/>
  <c r="E87" i="14"/>
  <c r="H85" i="14"/>
  <c r="K84" i="14"/>
  <c r="H84" i="14"/>
  <c r="K83" i="14"/>
  <c r="K70" i="14"/>
  <c r="I70" i="14" s="1"/>
  <c r="K69" i="14"/>
  <c r="I69" i="14" s="1"/>
  <c r="K68" i="14"/>
  <c r="I68" i="14" s="1"/>
  <c r="H68" i="14"/>
  <c r="F68" i="14" s="1"/>
  <c r="H67" i="14"/>
  <c r="F67" i="14" s="1"/>
  <c r="H66" i="14"/>
  <c r="F66" i="14" s="1"/>
  <c r="H65" i="14"/>
  <c r="F65" i="14" s="1"/>
  <c r="H64" i="14"/>
  <c r="F64" i="14" s="1"/>
  <c r="I63" i="14"/>
  <c r="H63" i="14"/>
  <c r="F63" i="14" s="1"/>
  <c r="E63" i="14"/>
  <c r="K62" i="14"/>
  <c r="I62" i="14" s="1"/>
  <c r="F62" i="14"/>
  <c r="E62" i="14"/>
  <c r="I61" i="14"/>
  <c r="F61" i="14"/>
  <c r="I60" i="14"/>
  <c r="I149" i="14" l="1"/>
  <c r="F97" i="14"/>
  <c r="F92" i="14"/>
  <c r="I83" i="14"/>
  <c r="F87" i="14"/>
  <c r="K58" i="14"/>
  <c r="I58" i="14" s="1"/>
  <c r="H58" i="14"/>
  <c r="F58" i="14" s="1"/>
  <c r="H57" i="14"/>
  <c r="K56" i="14"/>
  <c r="I56" i="14" s="1"/>
  <c r="H56" i="14"/>
  <c r="E56" i="14"/>
  <c r="F55" i="14"/>
  <c r="I55" i="14"/>
  <c r="E55" i="14"/>
  <c r="I54" i="14"/>
  <c r="F56" i="14" l="1"/>
  <c r="F34" i="14"/>
  <c r="H40" i="14"/>
  <c r="F40" i="14" s="1"/>
  <c r="H35" i="14"/>
  <c r="F35" i="14"/>
  <c r="F25" i="14"/>
  <c r="I25" i="14"/>
  <c r="F23" i="14"/>
  <c r="F26" i="14"/>
  <c r="K40" i="14"/>
  <c r="I40" i="14" s="1"/>
  <c r="E40" i="14"/>
  <c r="K39" i="14"/>
  <c r="I39" i="14" s="1"/>
  <c r="H39" i="14"/>
  <c r="F39" i="14" s="1"/>
  <c r="E39" i="14"/>
  <c r="K38" i="14"/>
  <c r="I38" i="14" s="1"/>
  <c r="H38" i="14"/>
  <c r="F38" i="14" s="1"/>
  <c r="E38" i="14"/>
  <c r="K37" i="14"/>
  <c r="I37" i="14" s="1"/>
  <c r="H37" i="14"/>
  <c r="F37" i="14" s="1"/>
  <c r="E37" i="14"/>
  <c r="I36" i="14"/>
  <c r="H36" i="14"/>
  <c r="F36" i="14" s="1"/>
  <c r="E36" i="14"/>
  <c r="K35" i="14"/>
  <c r="I35" i="14" s="1"/>
  <c r="E35" i="14"/>
  <c r="K34" i="14"/>
  <c r="I34" i="14" s="1"/>
  <c r="I33" i="14"/>
  <c r="H33" i="14"/>
  <c r="F33" i="14" s="1"/>
  <c r="E33" i="14"/>
  <c r="H32" i="14"/>
  <c r="F30" i="14" s="1"/>
  <c r="I30" i="14"/>
  <c r="H29" i="14"/>
  <c r="F28" i="14" s="1"/>
  <c r="I28" i="14"/>
  <c r="F18" i="14"/>
  <c r="F11" i="14"/>
  <c r="I21" i="14"/>
  <c r="F21" i="14"/>
  <c r="I14" i="14"/>
  <c r="F14" i="14"/>
  <c r="H19" i="14" l="1"/>
  <c r="F19" i="14" s="1"/>
  <c r="H12" i="14"/>
  <c r="I19" i="14"/>
  <c r="I12" i="14"/>
  <c r="I17" i="14"/>
  <c r="F17" i="14"/>
  <c r="I10" i="14"/>
  <c r="F10" i="14"/>
  <c r="I18" i="14"/>
  <c r="I11" i="14"/>
  <c r="F12" i="14" l="1"/>
  <c r="K637" i="14"/>
  <c r="I637" i="14"/>
  <c r="K636" i="14"/>
  <c r="I636" i="14"/>
  <c r="H636" i="14"/>
  <c r="F636" i="14"/>
  <c r="I635" i="14"/>
  <c r="F635" i="14"/>
  <c r="H625" i="14"/>
  <c r="F625" i="14" s="1"/>
  <c r="E625" i="14"/>
  <c r="H624" i="14"/>
  <c r="F624" i="14" s="1"/>
  <c r="E624" i="14"/>
  <c r="H622" i="14"/>
  <c r="F622" i="14" s="1"/>
  <c r="E622" i="14"/>
  <c r="H621" i="14"/>
  <c r="F621" i="14" s="1"/>
  <c r="E621" i="14"/>
  <c r="H619" i="14"/>
  <c r="F619" i="14" s="1"/>
  <c r="E619" i="14"/>
  <c r="H618" i="14"/>
  <c r="F618" i="14" s="1"/>
  <c r="E618" i="14"/>
  <c r="H611" i="14"/>
  <c r="F611" i="14" s="1"/>
  <c r="E611" i="14"/>
  <c r="K610" i="14"/>
  <c r="I610" i="14" s="1"/>
  <c r="F610" i="14"/>
  <c r="K609" i="14"/>
  <c r="I609" i="14"/>
  <c r="F609" i="14"/>
  <c r="K607" i="14"/>
  <c r="I607" i="14"/>
  <c r="H607" i="14"/>
  <c r="F607" i="14"/>
  <c r="H606" i="14"/>
  <c r="F605" i="14" s="1"/>
  <c r="E605" i="14"/>
  <c r="K604" i="14"/>
  <c r="I604" i="14" s="1"/>
  <c r="F604" i="14"/>
  <c r="H600" i="14"/>
  <c r="H599" i="14"/>
  <c r="E599" i="14"/>
  <c r="H595" i="14"/>
  <c r="F595" i="14" s="1"/>
  <c r="E595" i="14"/>
  <c r="H593" i="14"/>
  <c r="F593" i="14" s="1"/>
  <c r="E593" i="14"/>
  <c r="H591" i="14"/>
  <c r="F591" i="14" s="1"/>
  <c r="E591" i="14"/>
  <c r="K590" i="14"/>
  <c r="I590" i="14" s="1"/>
  <c r="F590" i="14"/>
  <c r="K589" i="14"/>
  <c r="I589" i="14"/>
  <c r="F589" i="14"/>
  <c r="H583" i="14"/>
  <c r="F583" i="14" s="1"/>
  <c r="E583" i="14"/>
  <c r="H581" i="14"/>
  <c r="F581" i="14" s="1"/>
  <c r="E581" i="14"/>
  <c r="K580" i="14"/>
  <c r="I580" i="14" s="1"/>
  <c r="F580" i="14"/>
  <c r="K579" i="14"/>
  <c r="I579" i="14"/>
  <c r="F579" i="14"/>
  <c r="K578" i="14"/>
  <c r="I578" i="14"/>
  <c r="H578" i="14"/>
  <c r="F578" i="14"/>
  <c r="K577" i="14"/>
  <c r="I577" i="14"/>
  <c r="H577" i="14"/>
  <c r="F577" i="14"/>
  <c r="K576" i="14"/>
  <c r="I576" i="14"/>
  <c r="H576" i="14"/>
  <c r="F576" i="14"/>
  <c r="K575" i="14"/>
  <c r="I575" i="14" s="1"/>
  <c r="H575" i="14"/>
  <c r="F575" i="14" s="1"/>
  <c r="K574" i="14"/>
  <c r="I574" i="14" s="1"/>
  <c r="H574" i="14"/>
  <c r="F574" i="14" s="1"/>
  <c r="K573" i="14"/>
  <c r="I573" i="14" s="1"/>
  <c r="H573" i="14"/>
  <c r="F573" i="14" s="1"/>
  <c r="K572" i="14"/>
  <c r="I572" i="14" s="1"/>
  <c r="H572" i="14"/>
  <c r="F572" i="14" s="1"/>
  <c r="I571" i="14"/>
  <c r="K570" i="14"/>
  <c r="K569" i="14"/>
  <c r="E568" i="14"/>
  <c r="I567" i="14"/>
  <c r="F567" i="14"/>
  <c r="K566" i="14"/>
  <c r="K565" i="14"/>
  <c r="K564" i="14"/>
  <c r="H563" i="14"/>
  <c r="H562" i="14"/>
  <c r="K561" i="14"/>
  <c r="I561" i="14"/>
  <c r="H561" i="14"/>
  <c r="F561" i="14" s="1"/>
  <c r="K560" i="14"/>
  <c r="K558" i="14"/>
  <c r="H558" i="14"/>
  <c r="K557" i="14"/>
  <c r="K556" i="14"/>
  <c r="H556" i="14"/>
  <c r="H555" i="14"/>
  <c r="H554" i="14"/>
  <c r="H553" i="14"/>
  <c r="H552" i="14"/>
  <c r="H551" i="14"/>
  <c r="H550" i="14"/>
  <c r="I549" i="14"/>
  <c r="H549" i="14"/>
  <c r="F541" i="14"/>
  <c r="I537" i="14"/>
  <c r="K536" i="14"/>
  <c r="I536" i="14"/>
  <c r="E536" i="14"/>
  <c r="F535" i="14"/>
  <c r="E534" i="14"/>
  <c r="K533" i="14"/>
  <c r="F533" i="14"/>
  <c r="K532" i="14"/>
  <c r="I532" i="14"/>
  <c r="E532" i="14"/>
  <c r="K531" i="14"/>
  <c r="I531" i="14" s="1"/>
  <c r="F531" i="14"/>
  <c r="K530" i="14"/>
  <c r="I530" i="14"/>
  <c r="E530" i="14"/>
  <c r="I529" i="14"/>
  <c r="F529" i="14"/>
  <c r="E529" i="14"/>
  <c r="I528" i="14"/>
  <c r="F528" i="14"/>
  <c r="E528" i="14"/>
  <c r="I527" i="14"/>
  <c r="F527" i="14"/>
  <c r="K491" i="14"/>
  <c r="I491" i="14" s="1"/>
  <c r="F491" i="14"/>
  <c r="K490" i="14"/>
  <c r="I490" i="14"/>
  <c r="F490" i="14"/>
  <c r="K488" i="14"/>
  <c r="K483" i="14"/>
  <c r="I483" i="14"/>
  <c r="F483" i="14"/>
  <c r="K482" i="14"/>
  <c r="K481" i="14"/>
  <c r="K480" i="14"/>
  <c r="I479" i="14"/>
  <c r="K458" i="14"/>
  <c r="I458" i="14" s="1"/>
  <c r="F458" i="14"/>
  <c r="F457" i="14"/>
  <c r="I456" i="14"/>
  <c r="F456" i="14"/>
  <c r="I455" i="14"/>
  <c r="F455" i="14"/>
  <c r="I454" i="14"/>
  <c r="F454" i="14"/>
  <c r="K453" i="14"/>
  <c r="I453" i="14" s="1"/>
  <c r="H453" i="14"/>
  <c r="F453" i="14" s="1"/>
  <c r="K452" i="14"/>
  <c r="I452" i="14" s="1"/>
  <c r="H452" i="14"/>
  <c r="F452" i="14" s="1"/>
  <c r="K451" i="14"/>
  <c r="I451" i="14" s="1"/>
  <c r="H451" i="14"/>
  <c r="F451" i="14" s="1"/>
  <c r="K450" i="14"/>
  <c r="I450" i="14" s="1"/>
  <c r="H450" i="14"/>
  <c r="F450" i="14" s="1"/>
  <c r="K449" i="14"/>
  <c r="I449" i="14" s="1"/>
  <c r="H449" i="14"/>
  <c r="F449" i="14" s="1"/>
  <c r="K448" i="14"/>
  <c r="I448" i="14" s="1"/>
  <c r="H448" i="14"/>
  <c r="F448" i="14" s="1"/>
  <c r="I444" i="14"/>
  <c r="F444" i="14"/>
  <c r="K443" i="14"/>
  <c r="I443" i="14" s="1"/>
  <c r="H443" i="14"/>
  <c r="F443" i="14" s="1"/>
  <c r="K442" i="14"/>
  <c r="I442" i="14" s="1"/>
  <c r="H442" i="14"/>
  <c r="F442" i="14" s="1"/>
  <c r="K441" i="14"/>
  <c r="I441" i="14" s="1"/>
  <c r="H441" i="14"/>
  <c r="F441" i="14" s="1"/>
  <c r="K440" i="14"/>
  <c r="I440" i="14" s="1"/>
  <c r="H440" i="14"/>
  <c r="F440" i="14" s="1"/>
  <c r="K439" i="14"/>
  <c r="I439" i="14" s="1"/>
  <c r="H439" i="14"/>
  <c r="F439" i="14" s="1"/>
  <c r="K438" i="14"/>
  <c r="I438" i="14" s="1"/>
  <c r="H438" i="14"/>
  <c r="F438" i="14" s="1"/>
  <c r="K437" i="14"/>
  <c r="I437" i="14" s="1"/>
  <c r="H437" i="14"/>
  <c r="F437" i="14" s="1"/>
  <c r="H436" i="14"/>
  <c r="F436" i="14" s="1"/>
  <c r="H435" i="14"/>
  <c r="F435" i="14" s="1"/>
  <c r="H434" i="14"/>
  <c r="F434" i="14" s="1"/>
  <c r="I433" i="14"/>
  <c r="I432" i="14"/>
  <c r="K431" i="14"/>
  <c r="K430" i="14"/>
  <c r="I430" i="14" s="1"/>
  <c r="K429" i="14"/>
  <c r="I428" i="14"/>
  <c r="K427" i="14"/>
  <c r="I427" i="14" s="1"/>
  <c r="I426" i="14"/>
  <c r="I425" i="14"/>
  <c r="I424" i="14"/>
  <c r="I423" i="14"/>
  <c r="H421" i="14"/>
  <c r="H420" i="14"/>
  <c r="E420" i="14"/>
  <c r="H419" i="14"/>
  <c r="F419" i="14" s="1"/>
  <c r="K418" i="14"/>
  <c r="H418" i="14"/>
  <c r="F418" i="14" s="1"/>
  <c r="E418" i="14"/>
  <c r="K417" i="14"/>
  <c r="I417" i="14" s="1"/>
  <c r="H417" i="14"/>
  <c r="F417" i="14" s="1"/>
  <c r="E417" i="14"/>
  <c r="K416" i="14"/>
  <c r="I416" i="14" s="1"/>
  <c r="H416" i="14"/>
  <c r="F416" i="14" s="1"/>
  <c r="E416" i="14"/>
  <c r="K415" i="14"/>
  <c r="I415" i="14" s="1"/>
  <c r="H415" i="14"/>
  <c r="F415" i="14" s="1"/>
  <c r="E415" i="14"/>
  <c r="K414" i="14"/>
  <c r="I414" i="14" s="1"/>
  <c r="H414" i="14"/>
  <c r="F414" i="14" s="1"/>
  <c r="E414" i="14"/>
  <c r="K413" i="14"/>
  <c r="I413" i="14" s="1"/>
  <c r="H413" i="14"/>
  <c r="F413" i="14" s="1"/>
  <c r="E413" i="14"/>
  <c r="H412" i="14"/>
  <c r="F412" i="14" s="1"/>
  <c r="E412" i="14"/>
  <c r="H411" i="14"/>
  <c r="H410" i="14"/>
  <c r="E410" i="14"/>
  <c r="H409" i="14"/>
  <c r="F409" i="14" s="1"/>
  <c r="E409" i="14"/>
  <c r="H408" i="14"/>
  <c r="F408" i="14" s="1"/>
  <c r="E408" i="14"/>
  <c r="H407" i="14"/>
  <c r="H406" i="14"/>
  <c r="E406" i="14"/>
  <c r="H405" i="14"/>
  <c r="F405" i="14" s="1"/>
  <c r="E405" i="14"/>
  <c r="H404" i="14"/>
  <c r="F404" i="14" s="1"/>
  <c r="E404" i="14"/>
  <c r="H403" i="14"/>
  <c r="F403" i="14" s="1"/>
  <c r="H402" i="14"/>
  <c r="F402" i="14" s="1"/>
  <c r="H401" i="14"/>
  <c r="F401" i="14" s="1"/>
  <c r="H400" i="14"/>
  <c r="F400" i="14" s="1"/>
  <c r="E400" i="14"/>
  <c r="H399" i="14"/>
  <c r="F399" i="14" s="1"/>
  <c r="E399" i="14"/>
  <c r="H378" i="14"/>
  <c r="F378" i="14" s="1"/>
  <c r="H376" i="14"/>
  <c r="F376" i="14" s="1"/>
  <c r="H374" i="14"/>
  <c r="F374" i="14" s="1"/>
  <c r="I372" i="14"/>
  <c r="F372" i="14"/>
  <c r="I371" i="14"/>
  <c r="I370" i="14"/>
  <c r="F370" i="14"/>
  <c r="I367" i="14"/>
  <c r="F367" i="14"/>
  <c r="I366" i="14"/>
  <c r="F366" i="14"/>
  <c r="I361" i="14"/>
  <c r="F361" i="14"/>
  <c r="I360" i="14"/>
  <c r="F360" i="14"/>
  <c r="I358" i="14"/>
  <c r="F358" i="14"/>
  <c r="I357" i="14"/>
  <c r="F357" i="14"/>
  <c r="I354" i="14"/>
  <c r="F354" i="14"/>
  <c r="I353" i="14"/>
  <c r="I352" i="14"/>
  <c r="H352" i="14"/>
  <c r="F352" i="14" s="1"/>
  <c r="E352" i="14"/>
  <c r="I351" i="14"/>
  <c r="H351" i="14" s="1"/>
  <c r="F351" i="14" s="1"/>
  <c r="I348" i="14"/>
  <c r="H348" i="14"/>
  <c r="F348" i="14" s="1"/>
  <c r="E348" i="14"/>
  <c r="I346" i="14"/>
  <c r="F346" i="14"/>
  <c r="I344" i="14"/>
  <c r="K314" i="14"/>
  <c r="I314" i="14" s="1"/>
  <c r="F314" i="14"/>
  <c r="I313" i="14"/>
  <c r="F313" i="14"/>
  <c r="I312" i="14"/>
  <c r="F312" i="14"/>
  <c r="E312" i="14"/>
  <c r="K311" i="14"/>
  <c r="I311" i="14" s="1"/>
  <c r="F311" i="14"/>
  <c r="I310" i="14"/>
  <c r="F310" i="14"/>
  <c r="K309" i="14"/>
  <c r="I309" i="14" s="1"/>
  <c r="H309" i="14"/>
  <c r="F309" i="14" s="1"/>
  <c r="E309" i="14"/>
  <c r="K308" i="14"/>
  <c r="I308" i="14" s="1"/>
  <c r="F308" i="14"/>
  <c r="I307" i="14"/>
  <c r="F307" i="14"/>
  <c r="K306" i="14"/>
  <c r="I306" i="14" s="1"/>
  <c r="H306" i="14"/>
  <c r="F306" i="14" s="1"/>
  <c r="E306" i="14"/>
  <c r="H298" i="14"/>
  <c r="H297" i="14"/>
  <c r="H296" i="14"/>
  <c r="H295" i="14"/>
  <c r="H294" i="14"/>
  <c r="H293" i="14"/>
  <c r="H292" i="14"/>
  <c r="H291" i="14"/>
  <c r="K279" i="14"/>
  <c r="I279" i="14" s="1"/>
  <c r="F279" i="14"/>
  <c r="K278" i="14"/>
  <c r="I278" i="14" s="1"/>
  <c r="H278" i="14"/>
  <c r="F278" i="14" s="1"/>
  <c r="K277" i="14"/>
  <c r="I277" i="14" s="1"/>
  <c r="H277" i="14"/>
  <c r="F277" i="14" s="1"/>
  <c r="I276" i="14"/>
  <c r="F276" i="14"/>
  <c r="I275" i="14"/>
  <c r="F275" i="14"/>
  <c r="I274" i="14"/>
  <c r="F274" i="14"/>
  <c r="H270" i="14"/>
  <c r="F270" i="14" s="1"/>
  <c r="E270" i="14"/>
  <c r="H259" i="14"/>
  <c r="K259" i="14" s="1"/>
  <c r="I259" i="14" s="1"/>
  <c r="I258" i="14"/>
  <c r="I257" i="14"/>
  <c r="F257" i="14"/>
  <c r="K256" i="14"/>
  <c r="I256" i="14" s="1"/>
  <c r="H256" i="14"/>
  <c r="F256" i="14" s="1"/>
  <c r="K255" i="14"/>
  <c r="I255" i="14" s="1"/>
  <c r="H255" i="14"/>
  <c r="F255" i="14" s="1"/>
  <c r="I254" i="14"/>
  <c r="F254" i="14"/>
  <c r="I253" i="14"/>
  <c r="F253" i="14"/>
  <c r="K252" i="14"/>
  <c r="I252" i="14" s="1"/>
  <c r="H252" i="14"/>
  <c r="F252" i="14" s="1"/>
  <c r="K251" i="14"/>
  <c r="I251" i="14" s="1"/>
  <c r="H251" i="14"/>
  <c r="F251" i="14" s="1"/>
  <c r="I250" i="14"/>
  <c r="F250" i="14"/>
  <c r="I249" i="14"/>
  <c r="F249" i="14"/>
  <c r="H248" i="14"/>
  <c r="F248" i="14" s="1"/>
  <c r="E248" i="14"/>
  <c r="H247" i="14"/>
  <c r="I246" i="14"/>
  <c r="H246" i="14"/>
  <c r="E246" i="14"/>
  <c r="I244" i="14"/>
  <c r="K242" i="14"/>
  <c r="I242" i="14" s="1"/>
  <c r="H242" i="14"/>
  <c r="F242" i="14" s="1"/>
  <c r="E242" i="14"/>
  <c r="K229" i="14"/>
  <c r="I229" i="14" s="1"/>
  <c r="F229" i="14"/>
  <c r="K228" i="14"/>
  <c r="I228" i="14" s="1"/>
  <c r="H228" i="14"/>
  <c r="F228" i="14" s="1"/>
  <c r="K227" i="14"/>
  <c r="I227" i="14" s="1"/>
  <c r="H227" i="14"/>
  <c r="F227" i="14" s="1"/>
  <c r="I226" i="14"/>
  <c r="F226" i="14"/>
  <c r="I225" i="14"/>
  <c r="F225" i="14"/>
  <c r="I224" i="14"/>
  <c r="F224" i="14"/>
  <c r="H220" i="14"/>
  <c r="F220" i="14" s="1"/>
  <c r="E220" i="14"/>
  <c r="I205" i="14"/>
  <c r="I202" i="14"/>
  <c r="K201" i="14"/>
  <c r="I201" i="14" s="1"/>
  <c r="F201" i="14"/>
  <c r="F200" i="14"/>
  <c r="I199" i="14"/>
  <c r="F199" i="14"/>
  <c r="I198" i="14"/>
  <c r="F195" i="14"/>
  <c r="K194" i="14"/>
  <c r="I194" i="14" s="1"/>
  <c r="F194" i="14"/>
  <c r="I193" i="14"/>
  <c r="H192" i="14"/>
  <c r="H196" i="14" s="1"/>
  <c r="F196" i="14" s="1"/>
  <c r="F191" i="14"/>
  <c r="K190" i="14"/>
  <c r="I190" i="14" s="1"/>
  <c r="F190" i="14"/>
  <c r="I189" i="14"/>
  <c r="K188" i="14"/>
  <c r="I188" i="14" s="1"/>
  <c r="F188" i="14"/>
  <c r="F187" i="14"/>
  <c r="I186" i="14"/>
  <c r="F186" i="14"/>
  <c r="I185" i="14"/>
  <c r="H184" i="14"/>
  <c r="F184" i="14" s="1"/>
  <c r="F183" i="14"/>
  <c r="I182" i="14"/>
  <c r="F182" i="14"/>
  <c r="I181" i="14"/>
  <c r="K180" i="14"/>
  <c r="I180" i="14" s="1"/>
  <c r="F180" i="14"/>
  <c r="F179" i="14"/>
  <c r="I178" i="14"/>
  <c r="F178" i="14"/>
  <c r="I177" i="14"/>
  <c r="K176" i="14"/>
  <c r="I176" i="14" s="1"/>
  <c r="F176" i="14"/>
  <c r="F175" i="14"/>
  <c r="I174" i="14"/>
  <c r="F174" i="14"/>
  <c r="I173" i="14"/>
  <c r="K172" i="14"/>
  <c r="I172" i="14" s="1"/>
  <c r="F172" i="14"/>
  <c r="F171" i="14"/>
  <c r="I170" i="14"/>
  <c r="F170" i="14"/>
  <c r="I169" i="14"/>
  <c r="K168" i="14"/>
  <c r="I168" i="14" s="1"/>
  <c r="F168" i="14"/>
  <c r="F167" i="14"/>
  <c r="I166" i="14"/>
  <c r="F166" i="14"/>
  <c r="I165" i="14"/>
  <c r="H164" i="14"/>
  <c r="F164" i="14" s="1"/>
  <c r="I163" i="14"/>
  <c r="F163" i="14"/>
  <c r="I162" i="14"/>
  <c r="F162" i="14"/>
  <c r="I161" i="14"/>
  <c r="I160" i="14"/>
  <c r="H159" i="14"/>
  <c r="F159" i="14" s="1"/>
  <c r="E159" i="14"/>
  <c r="H158" i="14"/>
  <c r="H157" i="14"/>
  <c r="E157" i="14"/>
  <c r="H156" i="14"/>
  <c r="F156" i="14" s="1"/>
  <c r="H155" i="14"/>
  <c r="F155" i="14" s="1"/>
  <c r="H154" i="14"/>
  <c r="F154" i="14" s="1"/>
  <c r="H153" i="14"/>
  <c r="F153" i="14" s="1"/>
  <c r="E153" i="14"/>
  <c r="H114" i="14"/>
  <c r="F114" i="14" s="1"/>
  <c r="I113" i="14"/>
  <c r="F113" i="14"/>
  <c r="F112" i="14"/>
  <c r="F111" i="14"/>
  <c r="I110" i="14"/>
  <c r="I109" i="14"/>
  <c r="F109" i="14"/>
  <c r="I108" i="14"/>
  <c r="F107" i="14"/>
  <c r="H106" i="14"/>
  <c r="F106" i="14" s="1"/>
  <c r="E106" i="14"/>
  <c r="H101" i="14"/>
  <c r="F101" i="14" s="1"/>
  <c r="E101" i="14"/>
  <c r="H96" i="14"/>
  <c r="F96" i="14" s="1"/>
  <c r="E96" i="14"/>
  <c r="H91" i="14"/>
  <c r="F91" i="14" s="1"/>
  <c r="E91" i="14"/>
  <c r="I86" i="14"/>
  <c r="I79" i="14"/>
  <c r="H79" i="14"/>
  <c r="F79" i="14" s="1"/>
  <c r="K78" i="14"/>
  <c r="I78" i="14" s="1"/>
  <c r="H78" i="14"/>
  <c r="F78" i="14" s="1"/>
  <c r="H77" i="14"/>
  <c r="F77" i="14" s="1"/>
  <c r="F76" i="14"/>
  <c r="K75" i="14"/>
  <c r="K74" i="14"/>
  <c r="I74" i="14" s="1"/>
  <c r="H73" i="14"/>
  <c r="F73" i="14" s="1"/>
  <c r="E73" i="14"/>
  <c r="H72" i="14"/>
  <c r="F72" i="14" s="1"/>
  <c r="E72" i="14"/>
  <c r="I52" i="14"/>
  <c r="F51" i="14"/>
  <c r="E51" i="14"/>
  <c r="H50" i="14"/>
  <c r="F50" i="14" s="1"/>
  <c r="E50" i="14"/>
  <c r="H49" i="14"/>
  <c r="F49" i="14" s="1"/>
  <c r="F48" i="14"/>
  <c r="I47" i="14"/>
  <c r="F46" i="14"/>
  <c r="F45" i="14"/>
  <c r="F44" i="14"/>
  <c r="F43" i="14"/>
  <c r="F42" i="14"/>
  <c r="I41" i="14"/>
  <c r="H41" i="14"/>
  <c r="F41" i="14" s="1"/>
  <c r="H22" i="14"/>
  <c r="F22" i="14" s="1"/>
  <c r="I20" i="14"/>
  <c r="F20" i="14"/>
  <c r="K15" i="14"/>
  <c r="F15" i="14"/>
  <c r="I13" i="14"/>
  <c r="F13" i="14"/>
  <c r="K638" i="14" l="1"/>
  <c r="F599" i="14"/>
  <c r="F556" i="14"/>
  <c r="H480" i="14"/>
  <c r="F549" i="14"/>
  <c r="I22" i="14"/>
  <c r="H459" i="14"/>
  <c r="F280" i="14"/>
  <c r="F410" i="14"/>
  <c r="F246" i="14"/>
  <c r="F406" i="14"/>
  <c r="F420" i="14"/>
  <c r="K164" i="14"/>
  <c r="I164" i="14" s="1"/>
  <c r="F157" i="14"/>
  <c r="F259" i="14"/>
  <c r="F192" i="14"/>
  <c r="I431" i="14"/>
  <c r="I533" i="14"/>
  <c r="I15" i="14"/>
  <c r="K184" i="14"/>
  <c r="I184" i="14" s="1"/>
  <c r="I418" i="14"/>
  <c r="H564" i="14"/>
  <c r="F562" i="14" s="1"/>
  <c r="I562" i="14"/>
  <c r="I484" i="14"/>
  <c r="I556" i="14"/>
  <c r="H481" i="14"/>
  <c r="I480" i="14"/>
  <c r="I75" i="14"/>
  <c r="I429" i="14"/>
  <c r="I569" i="14"/>
  <c r="K192" i="14"/>
  <c r="J225" i="5"/>
  <c r="J222" i="5"/>
  <c r="J219" i="5"/>
  <c r="J217" i="5"/>
  <c r="J215" i="5"/>
  <c r="J213" i="5"/>
  <c r="J208" i="5"/>
  <c r="J206" i="5"/>
  <c r="J204" i="5"/>
  <c r="J201" i="5"/>
  <c r="J198" i="5"/>
  <c r="J196" i="5"/>
  <c r="J194" i="5"/>
  <c r="J192" i="5"/>
  <c r="J189" i="5"/>
  <c r="J187" i="5"/>
  <c r="J162" i="5"/>
  <c r="J154" i="5"/>
  <c r="J159" i="5"/>
  <c r="J147" i="5"/>
  <c r="G147" i="5"/>
  <c r="J119" i="5"/>
  <c r="J109" i="5"/>
  <c r="J101" i="5"/>
  <c r="G101" i="5"/>
  <c r="J93" i="5"/>
  <c r="J66" i="5"/>
  <c r="J63" i="5"/>
  <c r="J60" i="5"/>
  <c r="J57" i="5"/>
  <c r="J49" i="5"/>
  <c r="J37" i="5"/>
  <c r="J14" i="5"/>
  <c r="J148" i="5" s="1"/>
  <c r="F93" i="7"/>
  <c r="I93" i="7"/>
  <c r="J92" i="7"/>
  <c r="G92" i="7"/>
  <c r="J70" i="7"/>
  <c r="G70" i="7"/>
  <c r="J68" i="7"/>
  <c r="G68" i="7"/>
  <c r="J93" i="7" l="1"/>
  <c r="I638" i="14"/>
  <c r="F480" i="14"/>
  <c r="F638" i="14" s="1"/>
  <c r="H638" i="14"/>
  <c r="H639" i="14" s="1"/>
  <c r="F459" i="14"/>
  <c r="I192" i="14"/>
  <c r="K196" i="14"/>
  <c r="K459" i="14" s="1"/>
  <c r="J57" i="7"/>
  <c r="G57" i="7"/>
  <c r="J44" i="7"/>
  <c r="G44" i="7"/>
  <c r="K639" i="14" l="1"/>
  <c r="I196" i="14"/>
  <c r="I459" i="14" s="1"/>
  <c r="H58" i="12"/>
  <c r="H226" i="12" l="1"/>
  <c r="I213" i="12" l="1"/>
  <c r="H228" i="12" l="1"/>
  <c r="H230" i="12"/>
  <c r="F316" i="12"/>
  <c r="F108" i="12" l="1"/>
  <c r="F96" i="12"/>
  <c r="F88" i="12"/>
  <c r="F84" i="12"/>
  <c r="F80" i="12"/>
  <c r="F76" i="12"/>
  <c r="F11" i="12"/>
  <c r="H368" i="12" l="1"/>
  <c r="F368" i="12" s="1"/>
  <c r="H383" i="12"/>
  <c r="F383" i="12" s="1"/>
  <c r="F107" i="12"/>
  <c r="F103" i="12"/>
  <c r="F99" i="12"/>
  <c r="F95" i="12"/>
  <c r="F91" i="12"/>
  <c r="F87" i="12"/>
  <c r="F83" i="12"/>
  <c r="F79" i="12"/>
  <c r="F75" i="12"/>
  <c r="F58" i="12"/>
  <c r="F318" i="12"/>
  <c r="F222" i="12"/>
  <c r="F224" i="12"/>
  <c r="F228" i="12"/>
  <c r="F218" i="12"/>
  <c r="F209" i="12"/>
  <c r="F324" i="12"/>
  <c r="F230" i="12"/>
  <c r="F226" i="12"/>
  <c r="F212" i="12" l="1"/>
  <c r="F314" i="12"/>
  <c r="F302" i="12"/>
  <c r="F345" i="12" l="1"/>
  <c r="F374" i="12" l="1"/>
  <c r="F363" i="12"/>
  <c r="F357" i="12"/>
  <c r="F308" i="12"/>
  <c r="F279" i="12"/>
  <c r="F192" i="12"/>
  <c r="F189" i="12"/>
  <c r="F186" i="12"/>
  <c r="F153" i="12"/>
  <c r="F106" i="12"/>
  <c r="F102" i="12"/>
  <c r="F98" i="12"/>
  <c r="F94" i="12"/>
  <c r="F90" i="12"/>
  <c r="F86" i="12"/>
  <c r="F82" i="12"/>
  <c r="F78" i="12"/>
  <c r="F74" i="12"/>
  <c r="F71" i="12" l="1"/>
  <c r="F13" i="12"/>
  <c r="F10" i="12"/>
  <c r="Q345" i="12" l="1"/>
  <c r="Q261" i="12"/>
  <c r="Q311" i="12" l="1"/>
  <c r="Q312" i="12"/>
  <c r="Q320" i="12"/>
  <c r="Q310" i="12"/>
  <c r="Q198" i="12"/>
  <c r="Q200" i="12"/>
  <c r="Q203" i="12"/>
  <c r="Q204" i="12"/>
  <c r="Q205" i="12"/>
  <c r="Q206" i="12"/>
  <c r="Q207" i="12"/>
  <c r="Q209" i="12"/>
  <c r="Q210" i="12"/>
  <c r="Q212" i="12"/>
  <c r="Q213" i="12"/>
  <c r="Q214" i="12"/>
  <c r="Q215" i="12"/>
  <c r="Q216" i="12"/>
  <c r="Q218" i="12"/>
  <c r="Q219" i="12"/>
  <c r="Q220" i="12"/>
  <c r="Q222" i="12"/>
  <c r="Q223" i="12"/>
  <c r="Q224" i="12"/>
  <c r="Q195" i="12"/>
  <c r="Q24" i="12"/>
  <c r="Q18" i="12"/>
  <c r="Q260" i="12" l="1"/>
  <c r="Q12" i="12" l="1"/>
  <c r="Q52" i="12"/>
  <c r="Q68" i="12"/>
  <c r="Q69" i="12"/>
  <c r="Q73" i="12"/>
  <c r="Q77" i="12"/>
  <c r="Q81" i="12"/>
  <c r="Q85" i="12"/>
  <c r="Q89" i="12"/>
  <c r="Q93" i="12"/>
  <c r="Q97" i="12"/>
  <c r="Q101" i="12"/>
  <c r="Q105" i="12"/>
  <c r="Q109" i="12"/>
  <c r="Q110" i="12"/>
  <c r="Q111" i="12"/>
  <c r="Q112" i="12"/>
  <c r="Q113" i="12"/>
  <c r="Q114" i="12"/>
  <c r="Q115" i="12"/>
  <c r="Q118" i="12"/>
  <c r="Q135" i="12"/>
  <c r="Q139" i="12"/>
  <c r="Q140" i="12"/>
  <c r="Q141" i="12"/>
  <c r="Q142" i="12"/>
  <c r="Q157" i="12"/>
  <c r="Q191" i="12"/>
  <c r="Q256" i="12"/>
  <c r="Q257" i="12"/>
  <c r="Q258" i="12"/>
  <c r="Q259" i="12"/>
  <c r="Q263" i="12"/>
  <c r="Q267" i="12"/>
  <c r="Q268" i="12"/>
  <c r="Q298" i="12"/>
  <c r="Q303" i="12"/>
  <c r="Q304" i="12"/>
  <c r="Q305" i="12"/>
  <c r="Q306" i="12"/>
  <c r="Q336" i="12"/>
  <c r="Q338" i="12"/>
  <c r="Q349" i="12"/>
  <c r="Q360" i="12"/>
  <c r="Q369" i="12"/>
  <c r="Q386" i="12"/>
  <c r="Q9" i="12"/>
  <c r="H100" i="12" l="1"/>
  <c r="F100" i="12" s="1"/>
  <c r="H92" i="12"/>
  <c r="F92" i="12" s="1"/>
  <c r="K193" i="12"/>
  <c r="K187" i="12"/>
  <c r="K171" i="12"/>
  <c r="H155" i="12"/>
  <c r="K155" i="12" s="1"/>
  <c r="H72" i="12"/>
  <c r="K293" i="12"/>
  <c r="K72" i="12" l="1"/>
  <c r="K96" i="12"/>
  <c r="K80" i="12"/>
  <c r="K108" i="12"/>
  <c r="H104" i="12"/>
  <c r="F104" i="12" s="1"/>
  <c r="K100" i="12"/>
  <c r="K104" i="12" s="1"/>
  <c r="K92" i="12"/>
  <c r="K88" i="12"/>
  <c r="K84" i="12"/>
  <c r="K76" i="12"/>
  <c r="K375" i="12"/>
  <c r="K190" i="12"/>
  <c r="K358" i="12"/>
  <c r="K309" i="12"/>
  <c r="H38" i="12"/>
  <c r="H14" i="12"/>
  <c r="K11" i="12"/>
  <c r="K371" i="12"/>
  <c r="K364" i="12"/>
  <c r="K132" i="12"/>
  <c r="F14" i="12" l="1"/>
  <c r="K14" i="12"/>
  <c r="F197" i="12"/>
  <c r="I206" i="12"/>
  <c r="L61" i="12" l="1"/>
  <c r="O61" i="12" s="1"/>
  <c r="L105" i="12"/>
  <c r="O105" i="12" s="1"/>
  <c r="L101" i="12"/>
  <c r="O101" i="12" s="1"/>
  <c r="L97" i="12"/>
  <c r="O97" i="12" s="1"/>
  <c r="L93" i="12"/>
  <c r="O93" i="12" s="1"/>
  <c r="L89" i="12"/>
  <c r="O89" i="12" s="1"/>
  <c r="L85" i="12"/>
  <c r="O85" i="12" s="1"/>
  <c r="L81" i="12"/>
  <c r="O81" i="12" s="1"/>
  <c r="L77" i="12"/>
  <c r="O77" i="12" s="1"/>
  <c r="L73" i="12"/>
  <c r="O73" i="12" s="1"/>
  <c r="L51" i="12"/>
  <c r="O51" i="12" s="1"/>
  <c r="L18" i="12"/>
  <c r="O18" i="12" l="1"/>
  <c r="L369" i="12" l="1"/>
  <c r="O369" i="12" s="1"/>
  <c r="L360" i="12"/>
  <c r="O360" i="12" s="1"/>
  <c r="L156" i="12"/>
  <c r="O156" i="12" s="1"/>
  <c r="L133" i="12"/>
  <c r="O133" i="12" s="1"/>
  <c r="L118" i="12"/>
  <c r="O118" i="12" s="1"/>
  <c r="L112" i="12"/>
  <c r="O112" i="12" s="1"/>
  <c r="L109" i="12"/>
  <c r="O109" i="12" s="1"/>
  <c r="H26" i="12" l="1"/>
  <c r="F26" i="12" s="1"/>
  <c r="H41" i="12" l="1"/>
  <c r="H50" i="12"/>
  <c r="F41" i="12" l="1"/>
  <c r="F375" i="12"/>
  <c r="F193" i="12"/>
  <c r="F190" i="12"/>
  <c r="F187" i="12"/>
  <c r="F50" i="12"/>
  <c r="K388" i="12"/>
  <c r="I388" i="12"/>
  <c r="I375" i="12"/>
  <c r="K374" i="12"/>
  <c r="I374" i="12"/>
  <c r="K363" i="12"/>
  <c r="I363" i="12"/>
  <c r="K357" i="12"/>
  <c r="I357" i="12"/>
  <c r="K308" i="12"/>
  <c r="I308" i="12"/>
  <c r="F292" i="12"/>
  <c r="I193" i="12"/>
  <c r="I190" i="12"/>
  <c r="I187" i="12"/>
  <c r="H43" i="12"/>
  <c r="F43" i="12" s="1"/>
  <c r="E43" i="12"/>
  <c r="I41" i="12"/>
  <c r="K37" i="12"/>
  <c r="I37" i="12" s="1"/>
  <c r="H37" i="12"/>
  <c r="F37" i="12" s="1"/>
  <c r="I29" i="12"/>
  <c r="I14" i="12"/>
  <c r="I10" i="12" l="1"/>
  <c r="K316" i="12" l="1"/>
  <c r="I320" i="12"/>
  <c r="K319" i="12"/>
  <c r="Q319" i="12" s="1"/>
  <c r="I319" i="12"/>
  <c r="E319" i="12"/>
  <c r="K301" i="12"/>
  <c r="K300" i="12"/>
  <c r="K342" i="12"/>
  <c r="I316" i="12" l="1"/>
  <c r="Q316" i="12"/>
  <c r="H342" i="12"/>
  <c r="I109" i="12"/>
  <c r="I112" i="12"/>
  <c r="I140" i="12"/>
  <c r="I219" i="12"/>
  <c r="E317" i="12" l="1"/>
  <c r="K387" i="12"/>
  <c r="I387" i="12"/>
  <c r="H387" i="12"/>
  <c r="F387" i="12"/>
  <c r="I386" i="12"/>
  <c r="F386" i="12"/>
  <c r="H384" i="12"/>
  <c r="F384" i="12" s="1"/>
  <c r="E384" i="12"/>
  <c r="H382" i="12"/>
  <c r="F382" i="12" s="1"/>
  <c r="E382" i="12"/>
  <c r="H381" i="12"/>
  <c r="F381" i="12" s="1"/>
  <c r="E381" i="12"/>
  <c r="H380" i="12"/>
  <c r="F380" i="12" s="1"/>
  <c r="E380" i="12"/>
  <c r="H379" i="12"/>
  <c r="F379" i="12" s="1"/>
  <c r="E379" i="12"/>
  <c r="H378" i="12"/>
  <c r="F378" i="12" s="1"/>
  <c r="E378" i="12"/>
  <c r="H377" i="12"/>
  <c r="F377" i="12" s="1"/>
  <c r="E377" i="12"/>
  <c r="H376" i="12"/>
  <c r="F376" i="12" s="1"/>
  <c r="E376" i="12"/>
  <c r="K373" i="12"/>
  <c r="I373" i="12"/>
  <c r="H373" i="12"/>
  <c r="F373" i="12"/>
  <c r="H372" i="12"/>
  <c r="F372" i="12" s="1"/>
  <c r="E372" i="12"/>
  <c r="H370" i="12"/>
  <c r="I369" i="12"/>
  <c r="H369" i="12"/>
  <c r="E369" i="12"/>
  <c r="H367" i="12"/>
  <c r="F367" i="12" s="1"/>
  <c r="E367" i="12"/>
  <c r="H366" i="12"/>
  <c r="F366" i="12" s="1"/>
  <c r="E366" i="12"/>
  <c r="H365" i="12"/>
  <c r="F365" i="12" s="1"/>
  <c r="E365" i="12"/>
  <c r="I360" i="12"/>
  <c r="H360" i="12"/>
  <c r="F360" i="12" s="1"/>
  <c r="E360" i="12"/>
  <c r="H359" i="12"/>
  <c r="F359" i="12" s="1"/>
  <c r="E359" i="12"/>
  <c r="K356" i="12"/>
  <c r="I356" i="12"/>
  <c r="H356" i="12"/>
  <c r="F356" i="12"/>
  <c r="K355" i="12"/>
  <c r="I355" i="12"/>
  <c r="H355" i="12"/>
  <c r="F355" i="12"/>
  <c r="K354" i="12"/>
  <c r="I354" i="12"/>
  <c r="H354" i="12"/>
  <c r="F354" i="12"/>
  <c r="K353" i="12"/>
  <c r="I353" i="12" s="1"/>
  <c r="H353" i="12"/>
  <c r="F353" i="12" s="1"/>
  <c r="K352" i="12"/>
  <c r="I352" i="12" s="1"/>
  <c r="H352" i="12"/>
  <c r="F352" i="12" s="1"/>
  <c r="K351" i="12"/>
  <c r="I351" i="12" s="1"/>
  <c r="H351" i="12"/>
  <c r="F351" i="12" s="1"/>
  <c r="K350" i="12"/>
  <c r="I350" i="12" s="1"/>
  <c r="H350" i="12"/>
  <c r="F350" i="12" s="1"/>
  <c r="I349" i="12"/>
  <c r="K348" i="12"/>
  <c r="Q348" i="12" s="1"/>
  <c r="K347" i="12"/>
  <c r="Q347" i="12" s="1"/>
  <c r="E346" i="12"/>
  <c r="I345" i="12"/>
  <c r="K344" i="12"/>
  <c r="K343" i="12"/>
  <c r="H341" i="12"/>
  <c r="H340" i="12"/>
  <c r="K339" i="12"/>
  <c r="Q339" i="12" s="1"/>
  <c r="I339" i="12"/>
  <c r="H339" i="12"/>
  <c r="F339" i="12" s="1"/>
  <c r="K337" i="12"/>
  <c r="K335" i="12"/>
  <c r="Q335" i="12" s="1"/>
  <c r="H335" i="12"/>
  <c r="K334" i="12"/>
  <c r="Q334" i="12" s="1"/>
  <c r="K333" i="12"/>
  <c r="Q333" i="12" s="1"/>
  <c r="H333" i="12"/>
  <c r="E333" i="12"/>
  <c r="H332" i="12"/>
  <c r="H331" i="12"/>
  <c r="H330" i="12"/>
  <c r="H329" i="12"/>
  <c r="H328" i="12"/>
  <c r="H327" i="12"/>
  <c r="I326" i="12"/>
  <c r="H326" i="12"/>
  <c r="H325" i="12"/>
  <c r="F325" i="12" s="1"/>
  <c r="K315" i="12"/>
  <c r="Q315" i="12" s="1"/>
  <c r="I315" i="12"/>
  <c r="E315" i="12"/>
  <c r="K314" i="12"/>
  <c r="K313" i="12"/>
  <c r="I313" i="12"/>
  <c r="E313" i="12"/>
  <c r="I312" i="12"/>
  <c r="F312" i="12"/>
  <c r="E312" i="12"/>
  <c r="I311" i="12"/>
  <c r="F311" i="12"/>
  <c r="E311" i="12"/>
  <c r="I310" i="12"/>
  <c r="F310" i="12"/>
  <c r="K307" i="12"/>
  <c r="Q307" i="12" s="1"/>
  <c r="F303" i="12"/>
  <c r="K302" i="12"/>
  <c r="Q302" i="12" s="1"/>
  <c r="I302" i="12"/>
  <c r="H300" i="12"/>
  <c r="K299" i="12"/>
  <c r="I298" i="12"/>
  <c r="F297" i="12"/>
  <c r="E297" i="12"/>
  <c r="Q313" i="12" l="1"/>
  <c r="Q337" i="12"/>
  <c r="I314" i="12"/>
  <c r="Q314" i="12"/>
  <c r="L386" i="12"/>
  <c r="O386" i="12" s="1"/>
  <c r="Q387" i="12"/>
  <c r="I303" i="12"/>
  <c r="L303" i="12"/>
  <c r="L333" i="12"/>
  <c r="F340" i="12"/>
  <c r="I340" i="12"/>
  <c r="F369" i="12"/>
  <c r="F333" i="12"/>
  <c r="I333" i="12"/>
  <c r="F326" i="12"/>
  <c r="I347" i="12"/>
  <c r="H299" i="12"/>
  <c r="H389" i="12" s="1"/>
  <c r="I299" i="12"/>
  <c r="O303" i="12" l="1"/>
  <c r="O333" i="12"/>
  <c r="F299" i="12"/>
  <c r="F256" i="12" l="1"/>
  <c r="I210" i="12"/>
  <c r="I200" i="12"/>
  <c r="F57" i="12"/>
  <c r="I40" i="12"/>
  <c r="I57" i="12"/>
  <c r="I154" i="12"/>
  <c r="I290" i="12"/>
  <c r="I291" i="12"/>
  <c r="I289" i="12"/>
  <c r="F290" i="12"/>
  <c r="F291" i="12"/>
  <c r="F289" i="12"/>
  <c r="K102" i="12" l="1"/>
  <c r="I101" i="12"/>
  <c r="K98" i="12"/>
  <c r="I106" i="12"/>
  <c r="I94" i="12"/>
  <c r="I90" i="12"/>
  <c r="I86" i="12"/>
  <c r="I82" i="12"/>
  <c r="I78" i="12"/>
  <c r="I74" i="12"/>
  <c r="I81" i="12"/>
  <c r="I191" i="12"/>
  <c r="I192" i="12"/>
  <c r="I189" i="12"/>
  <c r="I186" i="12"/>
  <c r="F191" i="12"/>
  <c r="I13" i="12"/>
  <c r="I11" i="12"/>
  <c r="I153" i="12"/>
  <c r="I70" i="12"/>
  <c r="F70" i="12"/>
  <c r="I279" i="12"/>
  <c r="I53" i="12"/>
  <c r="F53" i="12"/>
  <c r="I224" i="12"/>
  <c r="I259" i="12"/>
  <c r="I212" i="12"/>
  <c r="I222" i="12"/>
  <c r="I209" i="12"/>
  <c r="I218" i="12"/>
  <c r="I258" i="12"/>
  <c r="I257" i="12"/>
  <c r="I69" i="12"/>
  <c r="I223" i="12"/>
  <c r="I77" i="12"/>
  <c r="I85" i="12"/>
  <c r="I89" i="12"/>
  <c r="I93" i="12"/>
  <c r="I97" i="12"/>
  <c r="I105" i="12"/>
  <c r="I73" i="12"/>
  <c r="I98" i="12" l="1"/>
  <c r="I102" i="12"/>
  <c r="F210" i="12"/>
  <c r="F213" i="12"/>
  <c r="F219" i="12"/>
  <c r="F206" i="12"/>
  <c r="I205" i="12"/>
  <c r="F156" i="12"/>
  <c r="F117" i="12"/>
  <c r="F56" i="12"/>
  <c r="F133" i="12"/>
  <c r="F55" i="12"/>
  <c r="F51" i="12"/>
  <c r="I195" i="12" l="1"/>
  <c r="I54" i="12" l="1"/>
  <c r="I52" i="12"/>
  <c r="F35" i="12"/>
  <c r="F25" i="12"/>
  <c r="I71" i="12"/>
  <c r="I24" i="12"/>
  <c r="I68" i="12"/>
  <c r="K288" i="12"/>
  <c r="I288" i="12" s="1"/>
  <c r="H288" i="12"/>
  <c r="F288" i="12" s="1"/>
  <c r="K287" i="12"/>
  <c r="I287" i="12" s="1"/>
  <c r="H287" i="12"/>
  <c r="F287" i="12" s="1"/>
  <c r="K286" i="12"/>
  <c r="I286" i="12" s="1"/>
  <c r="H286" i="12"/>
  <c r="F286" i="12" s="1"/>
  <c r="K285" i="12"/>
  <c r="I285" i="12" s="1"/>
  <c r="H285" i="12"/>
  <c r="F285" i="12" s="1"/>
  <c r="K284" i="12"/>
  <c r="I284" i="12" s="1"/>
  <c r="H284" i="12"/>
  <c r="F284" i="12" s="1"/>
  <c r="K283" i="12"/>
  <c r="I283" i="12" s="1"/>
  <c r="H283" i="12"/>
  <c r="F283" i="12" s="1"/>
  <c r="K278" i="12"/>
  <c r="H278" i="12"/>
  <c r="F278" i="12" s="1"/>
  <c r="K277" i="12"/>
  <c r="I277" i="12" s="1"/>
  <c r="H277" i="12"/>
  <c r="F277" i="12" s="1"/>
  <c r="K276" i="12"/>
  <c r="I276" i="12" s="1"/>
  <c r="H276" i="12"/>
  <c r="F276" i="12" s="1"/>
  <c r="K275" i="12"/>
  <c r="I275" i="12" s="1"/>
  <c r="H275" i="12"/>
  <c r="F275" i="12" s="1"/>
  <c r="K274" i="12"/>
  <c r="I274" i="12" s="1"/>
  <c r="H274" i="12"/>
  <c r="F274" i="12" s="1"/>
  <c r="K273" i="12"/>
  <c r="I273" i="12" s="1"/>
  <c r="H273" i="12"/>
  <c r="F273" i="12" s="1"/>
  <c r="K272" i="12"/>
  <c r="I272" i="12" s="1"/>
  <c r="H272" i="12"/>
  <c r="F272" i="12" s="1"/>
  <c r="H271" i="12"/>
  <c r="F271" i="12" s="1"/>
  <c r="H270" i="12"/>
  <c r="F270" i="12" s="1"/>
  <c r="H269" i="12"/>
  <c r="F269" i="12" s="1"/>
  <c r="I268" i="12"/>
  <c r="I267" i="12"/>
  <c r="K266" i="12"/>
  <c r="K265" i="12"/>
  <c r="K264" i="12"/>
  <c r="I263" i="12"/>
  <c r="K262" i="12"/>
  <c r="I261" i="12"/>
  <c r="I260" i="12"/>
  <c r="I256" i="12"/>
  <c r="E256" i="12"/>
  <c r="H254" i="12"/>
  <c r="H253" i="12"/>
  <c r="E253" i="12"/>
  <c r="H252" i="12"/>
  <c r="F252" i="12" s="1"/>
  <c r="K251" i="12"/>
  <c r="Q251" i="12" s="1"/>
  <c r="H251" i="12"/>
  <c r="F251" i="12" s="1"/>
  <c r="E251" i="12"/>
  <c r="K250" i="12"/>
  <c r="I250" i="12" s="1"/>
  <c r="H250" i="12"/>
  <c r="F250" i="12" s="1"/>
  <c r="E250" i="12"/>
  <c r="K249" i="12"/>
  <c r="I249" i="12" s="1"/>
  <c r="H249" i="12"/>
  <c r="F249" i="12" s="1"/>
  <c r="E249" i="12"/>
  <c r="K248" i="12"/>
  <c r="I248" i="12" s="1"/>
  <c r="H248" i="12"/>
  <c r="F248" i="12" s="1"/>
  <c r="E248" i="12"/>
  <c r="K247" i="12"/>
  <c r="I247" i="12" s="1"/>
  <c r="H247" i="12"/>
  <c r="F247" i="12" s="1"/>
  <c r="E247" i="12"/>
  <c r="K246" i="12"/>
  <c r="H246" i="12"/>
  <c r="F246" i="12" s="1"/>
  <c r="E246" i="12"/>
  <c r="H245" i="12"/>
  <c r="F245" i="12" s="1"/>
  <c r="E245" i="12"/>
  <c r="H244" i="12"/>
  <c r="H243" i="12"/>
  <c r="E243" i="12"/>
  <c r="H242" i="12"/>
  <c r="F242" i="12" s="1"/>
  <c r="E242" i="12"/>
  <c r="H241" i="12"/>
  <c r="F241" i="12" s="1"/>
  <c r="E241" i="12"/>
  <c r="H240" i="12"/>
  <c r="H239" i="12"/>
  <c r="E239" i="12"/>
  <c r="H238" i="12"/>
  <c r="F238" i="12" s="1"/>
  <c r="E238" i="12"/>
  <c r="H237" i="12"/>
  <c r="F237" i="12" s="1"/>
  <c r="E237" i="12"/>
  <c r="H236" i="12"/>
  <c r="F236" i="12" s="1"/>
  <c r="H235" i="12"/>
  <c r="F235" i="12" s="1"/>
  <c r="H234" i="12"/>
  <c r="F234" i="12" s="1"/>
  <c r="H233" i="12"/>
  <c r="F233" i="12" s="1"/>
  <c r="E233" i="12"/>
  <c r="H232" i="12"/>
  <c r="F232" i="12" s="1"/>
  <c r="E232" i="12"/>
  <c r="I204" i="12"/>
  <c r="H204" i="12"/>
  <c r="F204" i="12" s="1"/>
  <c r="E204" i="12"/>
  <c r="I203" i="12"/>
  <c r="H203" i="12" s="1"/>
  <c r="F203" i="12" s="1"/>
  <c r="H200" i="12"/>
  <c r="F200" i="12" s="1"/>
  <c r="E200" i="12"/>
  <c r="I198" i="12"/>
  <c r="F198" i="12"/>
  <c r="E191" i="12"/>
  <c r="K188" i="12"/>
  <c r="Q188" i="12" s="1"/>
  <c r="H188" i="12"/>
  <c r="F188" i="12" s="1"/>
  <c r="E188" i="12"/>
  <c r="K185" i="12"/>
  <c r="Q185" i="12" s="1"/>
  <c r="H185" i="12"/>
  <c r="F185" i="12" s="1"/>
  <c r="E185" i="12"/>
  <c r="H179" i="12"/>
  <c r="H178" i="12"/>
  <c r="H177" i="12"/>
  <c r="H176" i="12"/>
  <c r="H175" i="12"/>
  <c r="H174" i="12"/>
  <c r="H173" i="12"/>
  <c r="H172" i="12"/>
  <c r="K170" i="12"/>
  <c r="I170" i="12" s="1"/>
  <c r="H170" i="12"/>
  <c r="F170" i="12" s="1"/>
  <c r="K169" i="12"/>
  <c r="I169" i="12" s="1"/>
  <c r="H169" i="12"/>
  <c r="F169" i="12" s="1"/>
  <c r="I168" i="12"/>
  <c r="F168" i="12"/>
  <c r="I167" i="12"/>
  <c r="F167" i="12"/>
  <c r="I166" i="12"/>
  <c r="F166" i="12"/>
  <c r="H162" i="12"/>
  <c r="F162" i="12" s="1"/>
  <c r="E162" i="12"/>
  <c r="K156" i="12"/>
  <c r="Q156" i="12" s="1"/>
  <c r="E156" i="12"/>
  <c r="K152" i="12"/>
  <c r="I152" i="12" s="1"/>
  <c r="H152" i="12"/>
  <c r="F152" i="12" s="1"/>
  <c r="K151" i="12"/>
  <c r="I151" i="12" s="1"/>
  <c r="H151" i="12"/>
  <c r="F151" i="12" s="1"/>
  <c r="I150" i="12"/>
  <c r="F150" i="12"/>
  <c r="I149" i="12"/>
  <c r="F149" i="12"/>
  <c r="K148" i="12"/>
  <c r="I148" i="12" s="1"/>
  <c r="H148" i="12"/>
  <c r="F148" i="12" s="1"/>
  <c r="K147" i="12"/>
  <c r="I147" i="12" s="1"/>
  <c r="H147" i="12"/>
  <c r="F147" i="12" s="1"/>
  <c r="I146" i="12"/>
  <c r="F146" i="12"/>
  <c r="I145" i="12"/>
  <c r="F145" i="12"/>
  <c r="H144" i="12"/>
  <c r="F144" i="12" s="1"/>
  <c r="E144" i="12"/>
  <c r="H143" i="12"/>
  <c r="I142" i="12"/>
  <c r="H142" i="12"/>
  <c r="E142" i="12"/>
  <c r="K138" i="12"/>
  <c r="H138" i="12"/>
  <c r="F138" i="12" s="1"/>
  <c r="E138" i="12"/>
  <c r="K134" i="12"/>
  <c r="Q134" i="12" s="1"/>
  <c r="K133" i="12"/>
  <c r="Q133" i="12" s="1"/>
  <c r="E133" i="12"/>
  <c r="K131" i="12"/>
  <c r="I131" i="12" s="1"/>
  <c r="H131" i="12"/>
  <c r="F131" i="12" s="1"/>
  <c r="K130" i="12"/>
  <c r="I130" i="12" s="1"/>
  <c r="H130" i="12"/>
  <c r="F130" i="12" s="1"/>
  <c r="I129" i="12"/>
  <c r="F129" i="12"/>
  <c r="I128" i="12"/>
  <c r="F128" i="12"/>
  <c r="I127" i="12"/>
  <c r="F127" i="12"/>
  <c r="H123" i="12"/>
  <c r="F123" i="12" s="1"/>
  <c r="E123" i="12"/>
  <c r="I118" i="12"/>
  <c r="K117" i="12"/>
  <c r="Q117" i="12" s="1"/>
  <c r="E117" i="12"/>
  <c r="H67" i="12"/>
  <c r="F67" i="12" s="1"/>
  <c r="E67" i="12"/>
  <c r="H66" i="12"/>
  <c r="H65" i="12"/>
  <c r="E65" i="12"/>
  <c r="H64" i="12"/>
  <c r="F64" i="12" s="1"/>
  <c r="H63" i="12"/>
  <c r="F63" i="12" s="1"/>
  <c r="H62" i="12"/>
  <c r="F62" i="12" s="1"/>
  <c r="H61" i="12"/>
  <c r="F61" i="12" s="1"/>
  <c r="E61" i="12"/>
  <c r="H59" i="12"/>
  <c r="F59" i="12" s="1"/>
  <c r="E59" i="12"/>
  <c r="F49" i="12"/>
  <c r="E49" i="12"/>
  <c r="H48" i="12"/>
  <c r="F48" i="12" s="1"/>
  <c r="E48" i="12"/>
  <c r="H47" i="12"/>
  <c r="F47" i="12" s="1"/>
  <c r="E47" i="12"/>
  <c r="H46" i="12"/>
  <c r="F46" i="12" s="1"/>
  <c r="E46" i="12"/>
  <c r="H45" i="12"/>
  <c r="F45" i="12" s="1"/>
  <c r="E45" i="12"/>
  <c r="H44" i="12"/>
  <c r="F44" i="12" s="1"/>
  <c r="E44" i="12"/>
  <c r="H42" i="12"/>
  <c r="F42" i="12" s="1"/>
  <c r="E42" i="12"/>
  <c r="H36" i="12"/>
  <c r="F36" i="12" s="1"/>
  <c r="K34" i="12"/>
  <c r="K33" i="12"/>
  <c r="H32" i="12"/>
  <c r="F32" i="12" s="1"/>
  <c r="E32" i="12"/>
  <c r="H31" i="12"/>
  <c r="F31" i="12" s="1"/>
  <c r="E31" i="12"/>
  <c r="F28" i="12"/>
  <c r="E28" i="12"/>
  <c r="H27" i="12"/>
  <c r="F27" i="12" s="1"/>
  <c r="E27" i="12"/>
  <c r="F23" i="12"/>
  <c r="F22" i="12"/>
  <c r="F21" i="12"/>
  <c r="F20" i="12"/>
  <c r="F19" i="12"/>
  <c r="I18" i="12"/>
  <c r="H18" i="12"/>
  <c r="F18" i="12" s="1"/>
  <c r="F17" i="12"/>
  <c r="H16" i="12"/>
  <c r="F16" i="12" s="1"/>
  <c r="E16" i="12"/>
  <c r="H15" i="12"/>
  <c r="H294" i="12" s="1"/>
  <c r="H390" i="12" s="1"/>
  <c r="F15" i="12"/>
  <c r="E15" i="12"/>
  <c r="I12" i="12"/>
  <c r="I9" i="12"/>
  <c r="I278" i="12" l="1"/>
  <c r="I262" i="12"/>
  <c r="Q262" i="12"/>
  <c r="I266" i="12"/>
  <c r="Q266" i="12"/>
  <c r="I34" i="12"/>
  <c r="Q34" i="12"/>
  <c r="I138" i="12"/>
  <c r="Q138" i="12"/>
  <c r="I265" i="12"/>
  <c r="Q265" i="12"/>
  <c r="Q33" i="12"/>
  <c r="K294" i="12"/>
  <c r="Q294" i="12" s="1"/>
  <c r="I264" i="12"/>
  <c r="Q264" i="12"/>
  <c r="I251" i="12"/>
  <c r="L251" i="12"/>
  <c r="L31" i="12"/>
  <c r="F65" i="12"/>
  <c r="F239" i="12"/>
  <c r="F172" i="12"/>
  <c r="I188" i="12"/>
  <c r="I33" i="12"/>
  <c r="I133" i="12"/>
  <c r="I156" i="12"/>
  <c r="I185" i="12"/>
  <c r="F243" i="12"/>
  <c r="F253" i="12"/>
  <c r="I117" i="12"/>
  <c r="I246" i="12"/>
  <c r="F142" i="12"/>
  <c r="O31" i="12" l="1"/>
  <c r="L390" i="12"/>
  <c r="M251" i="12" s="1"/>
  <c r="O251" i="12"/>
  <c r="M31" i="12" l="1"/>
  <c r="N31" i="12" s="1"/>
  <c r="N251" i="12"/>
  <c r="M105" i="12"/>
  <c r="M89" i="12"/>
  <c r="M73" i="12"/>
  <c r="M18" i="12"/>
  <c r="M109" i="12"/>
  <c r="M118" i="12"/>
  <c r="M93" i="12"/>
  <c r="M77" i="12"/>
  <c r="M369" i="12"/>
  <c r="M97" i="12"/>
  <c r="M81" i="12"/>
  <c r="M360" i="12"/>
  <c r="M101" i="12"/>
  <c r="M85" i="12"/>
  <c r="M61" i="12"/>
  <c r="M156" i="12"/>
  <c r="M112" i="12"/>
  <c r="M51" i="12"/>
  <c r="M133" i="12"/>
  <c r="M386" i="12"/>
  <c r="M333" i="12"/>
  <c r="M303" i="12"/>
  <c r="N333" i="12" l="1"/>
  <c r="N112" i="12"/>
  <c r="N101" i="12"/>
  <c r="N369" i="12"/>
  <c r="N109" i="12"/>
  <c r="N105" i="12"/>
  <c r="F293" i="12"/>
  <c r="I293" i="12"/>
  <c r="N386" i="12"/>
  <c r="N156" i="12"/>
  <c r="N360" i="12"/>
  <c r="N77" i="12"/>
  <c r="N18" i="12"/>
  <c r="M390" i="12"/>
  <c r="N390" i="12" s="1"/>
  <c r="N133" i="12"/>
  <c r="N61" i="12"/>
  <c r="N81" i="12"/>
  <c r="N93" i="12"/>
  <c r="N73" i="12"/>
  <c r="F38" i="12"/>
  <c r="I38" i="12"/>
  <c r="N303" i="12"/>
  <c r="N51" i="12"/>
  <c r="N85" i="12"/>
  <c r="N97" i="12"/>
  <c r="N118" i="12"/>
  <c r="N89" i="12"/>
  <c r="I92" i="12" l="1"/>
  <c r="F72" i="12"/>
  <c r="F294" i="12" s="1"/>
  <c r="I72" i="12"/>
  <c r="I80" i="12"/>
  <c r="F171" i="12"/>
  <c r="I171" i="12"/>
  <c r="I104" i="12"/>
  <c r="I358" i="12"/>
  <c r="I100" i="12"/>
  <c r="I96" i="12"/>
  <c r="I108" i="12"/>
  <c r="F371" i="12"/>
  <c r="I371" i="12"/>
  <c r="F132" i="12"/>
  <c r="I132" i="12"/>
  <c r="I76" i="12"/>
  <c r="F364" i="12"/>
  <c r="I364" i="12"/>
  <c r="I88" i="12"/>
  <c r="I309" i="12"/>
  <c r="K389" i="12"/>
  <c r="Q389" i="12" s="1"/>
  <c r="I84" i="12"/>
  <c r="F155" i="12"/>
  <c r="I155" i="12"/>
  <c r="I389" i="12" l="1"/>
  <c r="K390" i="12"/>
  <c r="F358" i="12"/>
  <c r="F309" i="12"/>
  <c r="F389" i="12" s="1"/>
  <c r="I294" i="12"/>
  <c r="Q390" i="12" l="1"/>
  <c r="Q392" i="12"/>
  <c r="L146" i="5" l="1"/>
  <c r="I36" i="5"/>
  <c r="G36" i="5" s="1"/>
  <c r="G123" i="5"/>
  <c r="G15" i="5"/>
  <c r="G78" i="7" l="1"/>
  <c r="G93" i="7" s="1"/>
  <c r="G31" i="7"/>
  <c r="J42" i="7"/>
  <c r="J64" i="7" s="1"/>
  <c r="G58" i="7"/>
  <c r="G49" i="7"/>
  <c r="G51" i="7"/>
  <c r="G12" i="7" l="1"/>
  <c r="L203" i="5" l="1"/>
  <c r="L144" i="5"/>
  <c r="J144" i="5" s="1"/>
  <c r="L143" i="5"/>
  <c r="J143" i="5"/>
  <c r="L142" i="5"/>
  <c r="J142" i="5" s="1"/>
  <c r="L145" i="5" l="1"/>
  <c r="J145" i="5" s="1"/>
  <c r="I145" i="5"/>
  <c r="G145" i="5" s="1"/>
  <c r="L13" i="5" l="1"/>
  <c r="I13" i="5"/>
  <c r="L110" i="5"/>
  <c r="I221" i="5" l="1"/>
  <c r="G221" i="5" s="1"/>
  <c r="L221" i="5"/>
  <c r="J221" i="5" s="1"/>
  <c r="L200" i="5"/>
  <c r="J200" i="5" s="1"/>
  <c r="I200" i="5"/>
  <c r="G200" i="5" s="1"/>
  <c r="L108" i="5"/>
  <c r="J108" i="5" s="1"/>
  <c r="I108" i="5"/>
  <c r="G108" i="5" s="1"/>
  <c r="L100" i="5"/>
  <c r="J100" i="5" s="1"/>
  <c r="I100" i="5"/>
  <c r="G100" i="5" s="1"/>
  <c r="L92" i="5"/>
  <c r="J92" i="5" s="1"/>
  <c r="I92" i="5"/>
  <c r="G92" i="5" s="1"/>
  <c r="L65" i="5"/>
  <c r="I65" i="5"/>
  <c r="L62" i="5"/>
  <c r="J62" i="5" s="1"/>
  <c r="I62" i="5"/>
  <c r="G62" i="5" s="1"/>
  <c r="L59" i="5"/>
  <c r="J59" i="5" s="1"/>
  <c r="I59" i="5"/>
  <c r="G59" i="5" s="1"/>
  <c r="L56" i="5"/>
  <c r="J56" i="5" s="1"/>
  <c r="I56" i="5"/>
  <c r="G56" i="5" s="1"/>
  <c r="J65" i="5"/>
  <c r="G65" i="5"/>
  <c r="G13" i="5"/>
  <c r="J13" i="5"/>
  <c r="G64" i="7" l="1"/>
  <c r="F64" i="7"/>
  <c r="I64" i="7"/>
  <c r="I94" i="7" l="1"/>
  <c r="L224" i="5" l="1"/>
  <c r="J224" i="5" s="1"/>
  <c r="G224" i="5"/>
  <c r="F224" i="5"/>
  <c r="J223" i="5"/>
  <c r="G223" i="5"/>
  <c r="J220" i="5"/>
  <c r="I220" i="5"/>
  <c r="G220" i="5" s="1"/>
  <c r="F220" i="5"/>
  <c r="L218" i="5"/>
  <c r="J218" i="5" s="1"/>
  <c r="G218" i="5"/>
  <c r="F218" i="5"/>
  <c r="L216" i="5"/>
  <c r="J216" i="5" s="1"/>
  <c r="G216" i="5"/>
  <c r="F216" i="5"/>
  <c r="L214" i="5"/>
  <c r="J214" i="5" s="1"/>
  <c r="G214" i="5"/>
  <c r="F214" i="5"/>
  <c r="L212" i="5"/>
  <c r="J212" i="5" s="1"/>
  <c r="G212" i="5"/>
  <c r="F212" i="5"/>
  <c r="I211" i="5"/>
  <c r="L210" i="5"/>
  <c r="I210" i="5"/>
  <c r="L209" i="5"/>
  <c r="L207" i="5"/>
  <c r="J207" i="5" s="1"/>
  <c r="G207" i="5"/>
  <c r="F207" i="5"/>
  <c r="L205" i="5"/>
  <c r="J205" i="5" s="1"/>
  <c r="I205" i="5"/>
  <c r="G205" i="5" s="1"/>
  <c r="F205" i="5"/>
  <c r="J203" i="5"/>
  <c r="I203" i="5"/>
  <c r="G203" i="5" s="1"/>
  <c r="F203" i="5"/>
  <c r="L202" i="5"/>
  <c r="J202" i="5" s="1"/>
  <c r="G202" i="5"/>
  <c r="F202" i="5"/>
  <c r="J199" i="5"/>
  <c r="I199" i="5"/>
  <c r="G199" i="5" s="1"/>
  <c r="F199" i="5"/>
  <c r="L197" i="5"/>
  <c r="J197" i="5" s="1"/>
  <c r="G197" i="5"/>
  <c r="F197" i="5"/>
  <c r="L195" i="5"/>
  <c r="J195" i="5" s="1"/>
  <c r="G195" i="5"/>
  <c r="F195" i="5"/>
  <c r="L193" i="5"/>
  <c r="J193" i="5" s="1"/>
  <c r="G193" i="5"/>
  <c r="F193" i="5"/>
  <c r="L191" i="5"/>
  <c r="J191" i="5" s="1"/>
  <c r="I191" i="5"/>
  <c r="G191" i="5" s="1"/>
  <c r="F191" i="5"/>
  <c r="L190" i="5"/>
  <c r="J190" i="5" s="1"/>
  <c r="G190" i="5"/>
  <c r="F190" i="5"/>
  <c r="L188" i="5"/>
  <c r="J188" i="5" s="1"/>
  <c r="G188" i="5"/>
  <c r="F188" i="5"/>
  <c r="J186" i="5"/>
  <c r="I186" i="5"/>
  <c r="G186" i="5" s="1"/>
  <c r="F186" i="5"/>
  <c r="J185" i="5"/>
  <c r="G185" i="5"/>
  <c r="L184" i="5"/>
  <c r="I184" i="5"/>
  <c r="L183" i="5"/>
  <c r="I183" i="5"/>
  <c r="L182" i="5"/>
  <c r="B182" i="5"/>
  <c r="I181" i="5"/>
  <c r="L180" i="5"/>
  <c r="J180" i="5" s="1"/>
  <c r="I180" i="5"/>
  <c r="F180" i="5"/>
  <c r="J177" i="5"/>
  <c r="G177" i="5"/>
  <c r="J174" i="5"/>
  <c r="I174" i="5"/>
  <c r="G174" i="5" s="1"/>
  <c r="J171" i="5"/>
  <c r="G171" i="5"/>
  <c r="J170" i="5"/>
  <c r="G170" i="5"/>
  <c r="J168" i="5"/>
  <c r="G168" i="5"/>
  <c r="J167" i="5"/>
  <c r="G167" i="5"/>
  <c r="J165" i="5"/>
  <c r="G165" i="5"/>
  <c r="B165" i="5"/>
  <c r="J163" i="5"/>
  <c r="I163" i="5"/>
  <c r="G163" i="5" s="1"/>
  <c r="F163" i="5"/>
  <c r="B163" i="5"/>
  <c r="L161" i="5"/>
  <c r="J161" i="5" s="1"/>
  <c r="I161" i="5"/>
  <c r="G161" i="5" s="1"/>
  <c r="F161" i="5"/>
  <c r="B161" i="5"/>
  <c r="L158" i="5"/>
  <c r="L157" i="5"/>
  <c r="I157" i="5"/>
  <c r="I156" i="5"/>
  <c r="B155" i="5"/>
  <c r="L153" i="5"/>
  <c r="I153" i="5"/>
  <c r="F153" i="5"/>
  <c r="J150" i="5"/>
  <c r="G150" i="5"/>
  <c r="B150" i="5"/>
  <c r="J146" i="5"/>
  <c r="G146" i="5"/>
  <c r="J141" i="5"/>
  <c r="I141" i="5"/>
  <c r="G141" i="5" s="1"/>
  <c r="J140" i="5"/>
  <c r="I140" i="5"/>
  <c r="G140" i="5" s="1"/>
  <c r="J139" i="5"/>
  <c r="I139" i="5"/>
  <c r="G139" i="5" s="1"/>
  <c r="J138" i="5"/>
  <c r="I138" i="5"/>
  <c r="G138" i="5" s="1"/>
  <c r="J137" i="5"/>
  <c r="I137" i="5"/>
  <c r="G137" i="5" s="1"/>
  <c r="J136" i="5"/>
  <c r="I136" i="5"/>
  <c r="G136" i="5" s="1"/>
  <c r="L135" i="5"/>
  <c r="J135" i="5" s="1"/>
  <c r="G135" i="5"/>
  <c r="L134" i="5"/>
  <c r="J134" i="5" s="1"/>
  <c r="I134" i="5"/>
  <c r="G134" i="5" s="1"/>
  <c r="F134" i="5"/>
  <c r="L133" i="5"/>
  <c r="J133" i="5" s="1"/>
  <c r="I133" i="5"/>
  <c r="G133" i="5" s="1"/>
  <c r="F133" i="5"/>
  <c r="I132" i="5"/>
  <c r="G131" i="5" s="1"/>
  <c r="L131" i="5"/>
  <c r="B131" i="5"/>
  <c r="L129" i="5"/>
  <c r="J129" i="5" s="1"/>
  <c r="I129" i="5"/>
  <c r="G129" i="5" s="1"/>
  <c r="L128" i="5"/>
  <c r="J128" i="5" s="1"/>
  <c r="I128" i="5"/>
  <c r="G128" i="5" s="1"/>
  <c r="F128" i="5"/>
  <c r="L127" i="5"/>
  <c r="J127" i="5" s="1"/>
  <c r="I127" i="5"/>
  <c r="G127" i="5" s="1"/>
  <c r="F127" i="5"/>
  <c r="J126" i="5"/>
  <c r="G126" i="5"/>
  <c r="F126" i="5"/>
  <c r="J125" i="5"/>
  <c r="G125" i="5"/>
  <c r="J124" i="5"/>
  <c r="G124" i="5"/>
  <c r="B124" i="5"/>
  <c r="J121" i="5"/>
  <c r="G121" i="5"/>
  <c r="B121" i="5"/>
  <c r="L118" i="5"/>
  <c r="L117" i="5"/>
  <c r="I117" i="5"/>
  <c r="L116" i="5"/>
  <c r="L115" i="5"/>
  <c r="L114" i="5"/>
  <c r="I114" i="5"/>
  <c r="G110" i="5" s="1"/>
  <c r="L113" i="5"/>
  <c r="L112" i="5"/>
  <c r="B110" i="5"/>
  <c r="L107" i="5"/>
  <c r="L106" i="5"/>
  <c r="L105" i="5"/>
  <c r="L104" i="5"/>
  <c r="L103" i="5"/>
  <c r="L102" i="5"/>
  <c r="I102" i="5"/>
  <c r="G102" i="5" s="1"/>
  <c r="F102" i="5"/>
  <c r="B102" i="5"/>
  <c r="L99" i="5"/>
  <c r="L98" i="5"/>
  <c r="L97" i="5"/>
  <c r="L96" i="5"/>
  <c r="L95" i="5"/>
  <c r="L94" i="5"/>
  <c r="I94" i="5"/>
  <c r="G94" i="5" s="1"/>
  <c r="F94" i="5"/>
  <c r="B94" i="5"/>
  <c r="L91" i="5"/>
  <c r="L90" i="5"/>
  <c r="L89" i="5"/>
  <c r="L88" i="5"/>
  <c r="L87" i="5"/>
  <c r="L86" i="5"/>
  <c r="I86" i="5"/>
  <c r="G86" i="5" s="1"/>
  <c r="F86" i="5"/>
  <c r="B86" i="5"/>
  <c r="I84" i="5"/>
  <c r="G84" i="5" s="1"/>
  <c r="F84" i="5"/>
  <c r="B84" i="5"/>
  <c r="I83" i="5"/>
  <c r="G83" i="5" s="1"/>
  <c r="F83" i="5"/>
  <c r="B83" i="5"/>
  <c r="L82" i="5"/>
  <c r="L81" i="5"/>
  <c r="F81" i="5"/>
  <c r="I80" i="5"/>
  <c r="G79" i="5" s="1"/>
  <c r="L79" i="5"/>
  <c r="J79" i="5" s="1"/>
  <c r="J78" i="5"/>
  <c r="G78" i="5"/>
  <c r="L76" i="5"/>
  <c r="J76" i="5" s="1"/>
  <c r="G76" i="5"/>
  <c r="I75" i="5"/>
  <c r="G74" i="5" s="1"/>
  <c r="J74" i="5"/>
  <c r="J72" i="5"/>
  <c r="G72" i="5"/>
  <c r="J69" i="5"/>
  <c r="I69" i="5"/>
  <c r="G69" i="5" s="1"/>
  <c r="J67" i="5"/>
  <c r="I67" i="5"/>
  <c r="G67" i="5" s="1"/>
  <c r="B67" i="5"/>
  <c r="L64" i="5"/>
  <c r="J64" i="5" s="1"/>
  <c r="I64" i="5"/>
  <c r="G64" i="5" s="1"/>
  <c r="F64" i="5"/>
  <c r="B64" i="5"/>
  <c r="L61" i="5"/>
  <c r="J61" i="5" s="1"/>
  <c r="I61" i="5"/>
  <c r="G61" i="5" s="1"/>
  <c r="F61" i="5"/>
  <c r="B61" i="5"/>
  <c r="L58" i="5"/>
  <c r="J58" i="5" s="1"/>
  <c r="I58" i="5"/>
  <c r="G58" i="5" s="1"/>
  <c r="F58" i="5"/>
  <c r="B58" i="5"/>
  <c r="L55" i="5"/>
  <c r="J55" i="5" s="1"/>
  <c r="I55" i="5"/>
  <c r="G55" i="5" s="1"/>
  <c r="F55" i="5"/>
  <c r="B55" i="5"/>
  <c r="I53" i="5"/>
  <c r="L52" i="5"/>
  <c r="I52" i="5"/>
  <c r="L51" i="5"/>
  <c r="B51" i="5"/>
  <c r="L48" i="5"/>
  <c r="J48" i="5" s="1"/>
  <c r="L47" i="5"/>
  <c r="J47" i="5" s="1"/>
  <c r="L46" i="5"/>
  <c r="J46" i="5" s="1"/>
  <c r="I46" i="5"/>
  <c r="G46" i="5" s="1"/>
  <c r="I45" i="5"/>
  <c r="G45" i="5" s="1"/>
  <c r="I44" i="5"/>
  <c r="G44" i="5" s="1"/>
  <c r="I43" i="5"/>
  <c r="G43" i="5" s="1"/>
  <c r="I42" i="5"/>
  <c r="G42" i="5" s="1"/>
  <c r="J41" i="5"/>
  <c r="I41" i="5"/>
  <c r="G41" i="5" s="1"/>
  <c r="F41" i="5"/>
  <c r="L40" i="5"/>
  <c r="J40" i="5" s="1"/>
  <c r="G40" i="5"/>
  <c r="F40" i="5"/>
  <c r="J38" i="5"/>
  <c r="G38" i="5"/>
  <c r="B38" i="5"/>
  <c r="L36" i="5"/>
  <c r="J36" i="5" s="1"/>
  <c r="I35" i="5"/>
  <c r="L34" i="5"/>
  <c r="J34" i="5" s="1"/>
  <c r="I34" i="5"/>
  <c r="F34" i="5"/>
  <c r="J32" i="5"/>
  <c r="G32" i="5"/>
  <c r="F32" i="5"/>
  <c r="B32" i="5"/>
  <c r="F30" i="5"/>
  <c r="L29" i="5"/>
  <c r="J29" i="5" s="1"/>
  <c r="F29" i="5"/>
  <c r="L28" i="5"/>
  <c r="J28" i="5" s="1"/>
  <c r="I28" i="5"/>
  <c r="G28" i="5" s="1"/>
  <c r="F28" i="5"/>
  <c r="L27" i="5"/>
  <c r="J27" i="5" s="1"/>
  <c r="I27" i="5"/>
  <c r="F27" i="5"/>
  <c r="L26" i="5"/>
  <c r="J26" i="5" s="1"/>
  <c r="I26" i="5"/>
  <c r="G26" i="5" s="1"/>
  <c r="F26" i="5"/>
  <c r="J25" i="5"/>
  <c r="I25" i="5"/>
  <c r="G25" i="5" s="1"/>
  <c r="F25" i="5"/>
  <c r="L24" i="5"/>
  <c r="J24" i="5" s="1"/>
  <c r="F24" i="5"/>
  <c r="L23" i="5"/>
  <c r="J23" i="5" s="1"/>
  <c r="F23" i="5"/>
  <c r="J22" i="5"/>
  <c r="I22" i="5"/>
  <c r="G22" i="5" s="1"/>
  <c r="F22" i="5"/>
  <c r="I21" i="5"/>
  <c r="G19" i="5" s="1"/>
  <c r="J19" i="5"/>
  <c r="I18" i="5"/>
  <c r="G17" i="5" s="1"/>
  <c r="J17" i="5"/>
  <c r="J15" i="5"/>
  <c r="I12" i="5"/>
  <c r="G12" i="5" s="1"/>
  <c r="F12" i="5"/>
  <c r="L11" i="5"/>
  <c r="I11" i="5"/>
  <c r="L10" i="5"/>
  <c r="F8" i="5"/>
  <c r="I226" i="5" l="1"/>
  <c r="J153" i="5"/>
  <c r="J226" i="5" s="1"/>
  <c r="G10" i="5"/>
  <c r="G153" i="5"/>
  <c r="G226" i="5" s="1"/>
  <c r="J155" i="5"/>
  <c r="J110" i="5"/>
  <c r="J131" i="5"/>
  <c r="J209" i="5"/>
  <c r="J182" i="5"/>
  <c r="G51" i="5"/>
  <c r="J94" i="5"/>
  <c r="J51" i="5"/>
  <c r="J81" i="5"/>
  <c r="G155" i="5"/>
  <c r="G180" i="5"/>
  <c r="G182" i="5"/>
  <c r="J86" i="5"/>
  <c r="J102" i="5"/>
  <c r="J10" i="5"/>
  <c r="G34" i="5"/>
  <c r="G209" i="5"/>
  <c r="G27" i="5"/>
  <c r="I227" i="5" l="1"/>
</calcChain>
</file>

<file path=xl/comments1.xml><?xml version="1.0" encoding="utf-8"?>
<comments xmlns="http://schemas.openxmlformats.org/spreadsheetml/2006/main">
  <authors>
    <author>Медведева</author>
  </authors>
  <commentList>
    <comment ref="E17" authorId="0">
      <text>
        <r>
          <rPr>
            <sz val="9"/>
            <color indexed="81"/>
            <rFont val="Tahoma"/>
            <family val="2"/>
            <charset val="204"/>
          </rPr>
          <t xml:space="preserve">Из них по ИП 349,801 тыс. руб.
</t>
        </r>
      </text>
    </comment>
  </commentList>
</comments>
</file>

<file path=xl/comments2.xml><?xml version="1.0" encoding="utf-8"?>
<comments xmlns="http://schemas.openxmlformats.org/spreadsheetml/2006/main">
  <authors>
    <author>Медведева</author>
  </authors>
  <commentList>
    <comment ref="E34" authorId="0">
      <text>
        <r>
          <rPr>
            <sz val="9"/>
            <color indexed="81"/>
            <rFont val="Tahoma"/>
            <family val="2"/>
            <charset val="204"/>
          </rPr>
          <t xml:space="preserve">Из них по ИП 349,801 тыс. руб.
</t>
        </r>
      </text>
    </comment>
  </commentList>
</comments>
</file>

<file path=xl/comments3.xml><?xml version="1.0" encoding="utf-8"?>
<comments xmlns="http://schemas.openxmlformats.org/spreadsheetml/2006/main">
  <authors>
    <author>Медведева</author>
  </authors>
  <commentList>
    <comment ref="E72" authorId="0">
      <text>
        <r>
          <rPr>
            <b/>
            <sz val="9"/>
            <color indexed="81"/>
            <rFont val="Tahoma"/>
            <family val="2"/>
            <charset val="204"/>
          </rPr>
          <t>Часть суммы договора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1" authorId="0">
      <text>
        <r>
          <rPr>
            <b/>
            <sz val="9"/>
            <color indexed="81"/>
            <rFont val="Tahoma"/>
            <family val="2"/>
            <charset val="204"/>
          </rPr>
          <t>Часть суммы договора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Медведева</author>
  </authors>
  <commentList>
    <comment ref="E95" authorId="0">
      <text>
        <r>
          <rPr>
            <b/>
            <sz val="9"/>
            <color indexed="81"/>
            <rFont val="Tahoma"/>
            <family val="2"/>
            <charset val="204"/>
          </rPr>
          <t>Часть суммы договора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2" authorId="0">
      <text>
        <r>
          <rPr>
            <b/>
            <sz val="9"/>
            <color indexed="81"/>
            <rFont val="Tahoma"/>
            <family val="2"/>
            <charset val="204"/>
          </rPr>
          <t>Часть суммы договора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Медведева</author>
  </authors>
  <commentList>
    <comment ref="E38" authorId="0">
      <text>
        <r>
          <rPr>
            <b/>
            <sz val="9"/>
            <color indexed="81"/>
            <rFont val="Tahoma"/>
            <family val="2"/>
            <charset val="204"/>
          </rPr>
          <t>Часть суммы договора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2" authorId="0">
      <text>
        <r>
          <rPr>
            <b/>
            <sz val="9"/>
            <color indexed="81"/>
            <rFont val="Tahoma"/>
            <family val="2"/>
            <charset val="204"/>
          </rPr>
          <t>Часть суммы договора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<sst xmlns="http://schemas.openxmlformats.org/spreadsheetml/2006/main" count="7810" uniqueCount="1411">
  <si>
    <t>Подрядчик</t>
  </si>
  <si>
    <t>Платежное поручение</t>
  </si>
  <si>
    <t>Фактическое выполнение, тыс. руб., (с НДС)</t>
  </si>
  <si>
    <t>Наименование</t>
  </si>
  <si>
    <t>№ и дата договора</t>
  </si>
  <si>
    <t>№, дата</t>
  </si>
  <si>
    <t>ВОДОСНАБЖЕНИЕ</t>
  </si>
  <si>
    <t>Соответствие питьевой воды, подаваемой в городскую сеть, требованиям СанПиН 2.1.4.1074-01</t>
  </si>
  <si>
    <t>Лабораторные исследования и технологические изыскания на ВПС-3, 8 и 12</t>
  </si>
  <si>
    <t>№1194 от 22.08.12</t>
  </si>
  <si>
    <t>КС-2 №1 от 10.12.2012</t>
  </si>
  <si>
    <t>№2221 от 14.11.12</t>
  </si>
  <si>
    <t>___</t>
  </si>
  <si>
    <t>Проектирование на станциях обезжелезивания ВПС-3, 8 и 12</t>
  </si>
  <si>
    <t>Аккредитация центральной аналитической лаборатории контроля качества воды</t>
  </si>
  <si>
    <t xml:space="preserve">ООО "ИНТЕРТЕК ИНСТРУМЕНТ" </t>
  </si>
  <si>
    <t>№2952 от 27.12.12</t>
  </si>
  <si>
    <t>ТОРГ-12 №216 от 03.12.12</t>
  </si>
  <si>
    <t>ТОРГ-12 №317 от 11.10.12</t>
  </si>
  <si>
    <t>Реконструкция повысительных водопроводных насосных станций (ПНС-29,117) с заменой насосного оборудования и автоматизацией</t>
  </si>
  <si>
    <t>Реконструкция ПНС-29</t>
  </si>
  <si>
    <t>ООО "ТД Гидросеть"</t>
  </si>
  <si>
    <t>№2621 от 11.12.12</t>
  </si>
  <si>
    <t>Реконструкция ПНС-117</t>
  </si>
  <si>
    <t>№2622 от 11.12.12</t>
  </si>
  <si>
    <t>Достижение круглосуточной, бесперебойной подачи воды потребителям</t>
  </si>
  <si>
    <t>Создание и внедрение гидравлической модели работы системы подачи и распределения воды (СПРВ)</t>
  </si>
  <si>
    <t>ООО Нижне-Волжское предприятие "Росводоканал"</t>
  </si>
  <si>
    <t>№1622 от 28.09.12</t>
  </si>
  <si>
    <t>№3002 от 28.12.12</t>
  </si>
  <si>
    <t>Аварийность на водопроводных сетях</t>
  </si>
  <si>
    <t>Приобретение технических средств для оперативного устранения аварийных ситуаций</t>
  </si>
  <si>
    <t>№1987 от 26.10.12</t>
  </si>
  <si>
    <t>ТОРГ-12 №2210 от 27.09.12</t>
  </si>
  <si>
    <t>ЗАО "Воронежагротранс"</t>
  </si>
  <si>
    <t>№1192 от 22.08.12</t>
  </si>
  <si>
    <t>№871 от 24.08.12</t>
  </si>
  <si>
    <t>№1624 от 28.09.12</t>
  </si>
  <si>
    <t>Госпошлина</t>
  </si>
  <si>
    <t>№1288 от 30.08.12</t>
  </si>
  <si>
    <t>ООО "ДИНРУС"</t>
  </si>
  <si>
    <t>№2103 от 08.11.12</t>
  </si>
  <si>
    <t>ТОРГ-12 №191 от 04.10.10</t>
  </si>
  <si>
    <t>ООО "АвтоцентрГаз-Русавто"</t>
  </si>
  <si>
    <t>№2439 от 29.11.12</t>
  </si>
  <si>
    <t>№582 от 07.11.12</t>
  </si>
  <si>
    <t>№2270 от 16.11.12</t>
  </si>
  <si>
    <t>ООО "Лидер-Строй"</t>
  </si>
  <si>
    <t>№2104 от 08.11.12</t>
  </si>
  <si>
    <t>ТОРГ-12 №307 от 09.11.12</t>
  </si>
  <si>
    <t>ООО "Торговый Дом "Агат""</t>
  </si>
  <si>
    <t>№2950 от 27.12.12</t>
  </si>
  <si>
    <t>ТОРГ-12 №9255 от 11.12.12</t>
  </si>
  <si>
    <t>№2675 от 14.12.12</t>
  </si>
  <si>
    <t>ООО "Рутектор"</t>
  </si>
  <si>
    <t>№2441 от 29.11.12</t>
  </si>
  <si>
    <t>ТОРГ-12 №368493-3-1 от 12.11.12</t>
  </si>
  <si>
    <t>№2458 от 30.11.12</t>
  </si>
  <si>
    <t>№755 от 16.11.12</t>
  </si>
  <si>
    <t>МУП "Водоканал Воронежа"</t>
  </si>
  <si>
    <t>№2509 от 03.12.12</t>
  </si>
  <si>
    <t>№6119 от 03.12.12</t>
  </si>
  <si>
    <t>ООО "Пожарные машины"</t>
  </si>
  <si>
    <t>№2567 от 07.12.12</t>
  </si>
  <si>
    <t>№П-128 от 23.11.12</t>
  </si>
  <si>
    <t>№2948  от 27.12.12</t>
  </si>
  <si>
    <t>ТОРГ-12 №610 от 23.11.12</t>
  </si>
  <si>
    <t>ТОРГ-12 №619 от 28.11.12</t>
  </si>
  <si>
    <t>№2481 от 30.11.12</t>
  </si>
  <si>
    <t>№2468 от 30.11.12</t>
  </si>
  <si>
    <t>№2918 от 26.12.12</t>
  </si>
  <si>
    <t>ТОРГ-12 №1200 от 21.12.12</t>
  </si>
  <si>
    <t>Установка вантузов и регуляторов давления</t>
  </si>
  <si>
    <t>Установка полнопроходных обратных клапанов на НС-2 и НС-3 для предотвращения гидравлических ударов</t>
  </si>
  <si>
    <t>Удельное энергопотребление по системе водоснабжения</t>
  </si>
  <si>
    <t>Реконструкция ВПС-11</t>
  </si>
  <si>
    <t>Реконструкция  ПС-7</t>
  </si>
  <si>
    <t>ОАО "Научно-технический центр Федеральной сетевой энергетической системы" (ОАО "НТЦ ФСК ЕЭС")</t>
  </si>
  <si>
    <t>№1796 от 11.10.12</t>
  </si>
  <si>
    <t>ТОРГ-12 №123 от 21.12.12</t>
  </si>
  <si>
    <t>КС-2 №1 от 25.12.12</t>
  </si>
  <si>
    <t>Потери воды</t>
  </si>
  <si>
    <t>Создание СаII - Центра</t>
  </si>
  <si>
    <t>ООО "Мастер"</t>
  </si>
  <si>
    <t>№1546 от 21.09.12</t>
  </si>
  <si>
    <t>ООО "Партнер"</t>
  </si>
  <si>
    <t>№1878 от 17.10.12</t>
  </si>
  <si>
    <t>№2254 от 15.11.12</t>
  </si>
  <si>
    <t>Кривцов В.П. Подотчет</t>
  </si>
  <si>
    <t>№427 от 12.11.12</t>
  </si>
  <si>
    <t>Максимов В. М. Подотчет</t>
  </si>
  <si>
    <t>№442 от 19.11.12</t>
  </si>
  <si>
    <t>ООО Фирма "РИАН"</t>
  </si>
  <si>
    <t>№2784 от 21.12.12</t>
  </si>
  <si>
    <t>№12112 от 05.12.12</t>
  </si>
  <si>
    <t>ООО "Ситиай-софт" ПО СИСВ</t>
  </si>
  <si>
    <t>№2568 от 07.12.12</t>
  </si>
  <si>
    <t>Акт сдачи-приемки этапа работ по дог.№CS-2012-11-22/587/12, 03/12/12 от 20.12.12</t>
  </si>
  <si>
    <t>№2915 от 26.12.12</t>
  </si>
  <si>
    <t>ООО "Офисная техника"</t>
  </si>
  <si>
    <t>№2914 от 26.12.12</t>
  </si>
  <si>
    <t>ТОРГ-12 №6293 от 26.12.12</t>
  </si>
  <si>
    <t>Приобретение диагностического оборудования для мониторинга  водоводов и сетей</t>
  </si>
  <si>
    <t xml:space="preserve">ООО "Логоритм" </t>
  </si>
  <si>
    <t>№2783 от 20.12.12</t>
  </si>
  <si>
    <t>ТОРГ-12 №100870 от 20.12.12</t>
  </si>
  <si>
    <t>№541 от 19.12.12</t>
  </si>
  <si>
    <t>АО-1 №265 от 24.12.12</t>
  </si>
  <si>
    <t>№540 от 19.12.12</t>
  </si>
  <si>
    <t>АО-1 №266 от 24.12.13</t>
  </si>
  <si>
    <t>№542 от 19.12.12</t>
  </si>
  <si>
    <t>АО-1 №267 от 27.12.14</t>
  </si>
  <si>
    <t>№2947 от 27.12.12</t>
  </si>
  <si>
    <t>ТОРГ-12 №622 от 11.12.12</t>
  </si>
  <si>
    <t>№2674 от 14.12.12</t>
  </si>
  <si>
    <t>ИТОГО по ВОДОСНАБЖЕНИЮ:</t>
  </si>
  <si>
    <t>ВОДООТВЕДЕНИЕ</t>
  </si>
  <si>
    <t>Реконструкция  канализационной насосной станции КНС-29 с заменой насосного оборудования и автоматизации.</t>
  </si>
  <si>
    <t xml:space="preserve"> №2406 от 26.11.12</t>
  </si>
  <si>
    <t>КС-2, КС-3 №1 от 30.11.2012</t>
  </si>
  <si>
    <t>КС-2, КС-3 №2 от 01.12.2012</t>
  </si>
  <si>
    <t>Реконструкция  канализационной насосной станции КНС-1 с заменой насосного оборудования и автоматизации</t>
  </si>
  <si>
    <t>ООО "Теплодинамика+"</t>
  </si>
  <si>
    <t>№2513 от 05.12.12</t>
  </si>
  <si>
    <t>КС-3, КС-3 №1 от 20.12.12</t>
  </si>
  <si>
    <t>Соответствие очищенных сточных вод, сбрасываемых в водный объект, действующим нормативам</t>
  </si>
  <si>
    <t>ПИР (Проектно-изыскательские работы)</t>
  </si>
  <si>
    <t>Реконструкция аэротенков с внедрением современных технологий нитри-денитрификации</t>
  </si>
  <si>
    <t>Снижение числа неисправностей (засоров) на сетях водоотведения</t>
  </si>
  <si>
    <t>Приобретение технических средств для прочистки и промывки сетей.</t>
  </si>
  <si>
    <t>ООО "Торговый дом "Агат"</t>
  </si>
  <si>
    <t>№2951 от 27.12.12</t>
  </si>
  <si>
    <t>ТОРГ-12 №9256 от 11.12.12</t>
  </si>
  <si>
    <t>№2673 от 14.12.12</t>
  </si>
  <si>
    <t>№1193 от 22.08.12</t>
  </si>
  <si>
    <t>№872 от 24.08.12</t>
  </si>
  <si>
    <t>№1623 от 28.09.12</t>
  </si>
  <si>
    <t>№1289 от 30.08.12</t>
  </si>
  <si>
    <t>ТОРГ-12 №1356 от 29.12.12</t>
  </si>
  <si>
    <t>№2440 от 29.11.12</t>
  </si>
  <si>
    <t>ЗАО "Коминвест"</t>
  </si>
  <si>
    <t>№2999 от 28.12.12</t>
  </si>
  <si>
    <t>ТОРГ-12 №1528 от 17.12.12</t>
  </si>
  <si>
    <t>№2916 от 26.12.12</t>
  </si>
  <si>
    <t>№462 от 11.12.12</t>
  </si>
  <si>
    <t>№2339 от 22.11.12</t>
  </si>
  <si>
    <t>ТОРГ-12 №848 от 04.12.12</t>
  </si>
  <si>
    <t>№2620 от 11.12.12</t>
  </si>
  <si>
    <t>№2510 от 03.12.12</t>
  </si>
  <si>
    <t>№2555 от 06.12.12</t>
  </si>
  <si>
    <t>№261 от 07.12.12</t>
  </si>
  <si>
    <t>№2723 от 17.12.12</t>
  </si>
  <si>
    <t>ООО "ПТК Агро"</t>
  </si>
  <si>
    <t>№2617 от 10.12.12</t>
  </si>
  <si>
    <t>ТОРГ-12 №37 от 11.12.12</t>
  </si>
  <si>
    <t>№2684 от 14.12.12</t>
  </si>
  <si>
    <t>ООО "Балтех"</t>
  </si>
  <si>
    <t>№2890 от 25.12.12</t>
  </si>
  <si>
    <t>ТОРГ-12 №715 от 12.12.12</t>
  </si>
  <si>
    <t>№522 от 11.12.12</t>
  </si>
  <si>
    <t>АО-1 №251 от 17.12.14</t>
  </si>
  <si>
    <t>ООО "АвтоГАЗ-Центр"</t>
  </si>
  <si>
    <t>№2917 от 26.12.12</t>
  </si>
  <si>
    <t>ТОРГ-12 №4338 оот 19.12.12</t>
  </si>
  <si>
    <t>Реконструкция КНС-6, пр. Патриотов 55к</t>
  </si>
  <si>
    <t>Реконструкция КНС-5, ул. Рабочего класса 34к</t>
  </si>
  <si>
    <t>Реконструкция КНС-17, ул. Иркутская 5к</t>
  </si>
  <si>
    <t>Реконструкция КНС-18, ул. Остужева 29к</t>
  </si>
  <si>
    <t>Реконструкция КНС-41, ул. Писарева 45к</t>
  </si>
  <si>
    <t>31.15</t>
  </si>
  <si>
    <t>Реконструкция РКНС, ул. Ильича 1к</t>
  </si>
  <si>
    <t>ООО "ГСК"</t>
  </si>
  <si>
    <t>№2700 от 14.12.12</t>
  </si>
  <si>
    <t>КС-2, КС-3 №1 от 30.11.12</t>
  </si>
  <si>
    <t>ИТОГО по ВОДООТВЕДЕНИЮ</t>
  </si>
  <si>
    <t>ВСЕГО по ВОДОСНАБЖЕНИЮ и ВОДООТВЕДЕНИЮ</t>
  </si>
  <si>
    <t>__</t>
  </si>
  <si>
    <t>Работы по установке спектрометра (материалы, оплата труда, страховые взносы)</t>
  </si>
  <si>
    <t>№736 от 07.03.13</t>
  </si>
  <si>
    <t>Акт с/п №525/12-1 от 15.02.13</t>
  </si>
  <si>
    <t>ТОРГ-12 №313 от 25.02.13</t>
  </si>
  <si>
    <t>ТОРГ-12 №218 от 30.01.13</t>
  </si>
  <si>
    <t>ТОРГ-12 №486 от 27.12.12</t>
  </si>
  <si>
    <t>ТОРГ-12 №69 от 15.03.13</t>
  </si>
  <si>
    <t>№264 от 28.01.13</t>
  </si>
  <si>
    <t>Акт сдачи-приемки этапа работ  по дог.№CS-2012-11-22/587/12, 03/12/12 от 19.03.2013</t>
  </si>
  <si>
    <t>№526 от 20.02.13</t>
  </si>
  <si>
    <t>ТОРГ-12 №53 от 21.01.13</t>
  </si>
  <si>
    <t>№737 от 07.03.13</t>
  </si>
  <si>
    <t xml:space="preserve">ТОРГ-12 №3 от 04.02.13 </t>
  </si>
  <si>
    <t>Реконструкция и замена водопроводных сетей</t>
  </si>
  <si>
    <t>№981 от 27.03.13</t>
  </si>
  <si>
    <t>№228 от 24.01.13</t>
  </si>
  <si>
    <t>№657 от 28.02.13</t>
  </si>
  <si>
    <t>КС-2, КС3 №3 от 31.01.13</t>
  </si>
  <si>
    <t>КС-2, КС3 №4 от 28.02.13</t>
  </si>
  <si>
    <t>КС-2, КС-3  №2 от 09.01.13</t>
  </si>
  <si>
    <t>КС-2, КС-3  №3 от 31.01.13</t>
  </si>
  <si>
    <t>№255 от 25.01.13</t>
  </si>
  <si>
    <t>№92 от 16.01.13</t>
  </si>
  <si>
    <t>№91 от 16.01.13</t>
  </si>
  <si>
    <t>№265 от 28.01.13</t>
  </si>
  <si>
    <t>ТОРГ-12 №2410 от 23.01.13</t>
  </si>
  <si>
    <t>№279 от 30.01.13</t>
  </si>
  <si>
    <t>№546 от 21.02.13</t>
  </si>
  <si>
    <t>ТОРГ-12 №242 от 26.02.13, акт сдачи-приемки от 26.02.13</t>
  </si>
  <si>
    <t>Реконструкция и замена канализационных сетей и коллекторов.</t>
  </si>
  <si>
    <t>№256 от 25.01.13</t>
  </si>
  <si>
    <t>№227 от 24.01.13</t>
  </si>
  <si>
    <t>КС-2, КС-3 №2 от 15.01.13</t>
  </si>
  <si>
    <t>ОТЧЕТ</t>
  </si>
  <si>
    <t>о ходе исполнения инвестиционной программы «Реконструкция (модернизация) систем водоснабжения и водоотведения на территории  городского округа город Воронеж на 2012 – 2016 годы (в рамках реализации Концессионного соглашения от 23.03.2012 г)» ООО "РВК-Воронеж"</t>
  </si>
  <si>
    <t>№ п/п (по ИП)</t>
  </si>
  <si>
    <t>Наименование целевого показателя и мероприятий</t>
  </si>
  <si>
    <t>Фактическое финансирование тыс. руб., (с НДС)</t>
  </si>
  <si>
    <t>Обоснование</t>
  </si>
  <si>
    <t>сумма, тыс. руб.</t>
  </si>
  <si>
    <t xml:space="preserve"> ООО "Нижне-Волжское предприятие "Росводоканал"</t>
  </si>
  <si>
    <t xml:space="preserve">№240/12 от 15.08.12 </t>
  </si>
  <si>
    <t>№322/13 от 14.05.13</t>
  </si>
  <si>
    <t>№1876 от 29.05.13</t>
  </si>
  <si>
    <t xml:space="preserve"> №357/12 от 05.10.2012 </t>
  </si>
  <si>
    <t>№999 от 29.03.13</t>
  </si>
  <si>
    <t>ООО "Промлаб"</t>
  </si>
  <si>
    <t>№278/13 от 29/04/13</t>
  </si>
  <si>
    <t>№1514 от 30.04.13</t>
  </si>
  <si>
    <t>ТОРГ-12 №2593 от 28.06.13</t>
  </si>
  <si>
    <t>№281/3 от 29/04/13</t>
  </si>
  <si>
    <t>№1911  от 30.05.13</t>
  </si>
  <si>
    <t>№1912  от 30.05.13</t>
  </si>
  <si>
    <t xml:space="preserve"> ООО "ПК "Инженерные сети"</t>
  </si>
  <si>
    <t xml:space="preserve">№525/12 от 10.12.12 </t>
  </si>
  <si>
    <t xml:space="preserve"> №504/12 от 30.11.12, доп.согл. №589/12 от 10.12.12 </t>
  </si>
  <si>
    <t>№1241 от 16.04.13</t>
  </si>
  <si>
    <t>Акт сдачи-приемки №525/12-1 от 15.02.13</t>
  </si>
  <si>
    <t xml:space="preserve"> №242/12 от 15.08.12</t>
  </si>
  <si>
    <t>№1515 от 30.04.13</t>
  </si>
  <si>
    <t>ООО "РусКом Транс"</t>
  </si>
  <si>
    <t>№210/13 от 08.04.13</t>
  </si>
  <si>
    <t>№2269 от 24.06.13</t>
  </si>
  <si>
    <t>ТОРГ-12 №89 от 26.04.13</t>
  </si>
  <si>
    <t>№ 1516 от 30.04.13</t>
  </si>
  <si>
    <t>№189/13 от 29.03.13</t>
  </si>
  <si>
    <t>№2270 от 24.06.13</t>
  </si>
  <si>
    <t>ТОРГ-12 №1307 от 17.04.13, акт приема-пер. №644/4 от 17.04.13, акт приема-пер. №645/4 от 17.04.13</t>
  </si>
  <si>
    <t>Ком. Расходы</t>
  </si>
  <si>
    <t>РКО №322 от 17.04.13, АО №118 от 23.04.13; РКО №319 от 17.04.13, АО №120 от 23.04.14; РКО №320 от 17.04.13, АО №116 от 23.04.13</t>
  </si>
  <si>
    <t>№1423, №1424 от 25.04.13</t>
  </si>
  <si>
    <t>ЗАО НПФ "ИТС"</t>
  </si>
  <si>
    <t>№199/13 от 02.04.13</t>
  </si>
  <si>
    <t>№1195 от 11.04.13</t>
  </si>
  <si>
    <t>ТОРГ-12 №4642 от 23.04.13</t>
  </si>
  <si>
    <t>№1530 от 06.05.13</t>
  </si>
  <si>
    <t>№219/13 от 02.04.13</t>
  </si>
  <si>
    <t>№1240 от 16.04.13</t>
  </si>
  <si>
    <t>ТОРГ-12 №137 от 28.05.13</t>
  </si>
  <si>
    <t>№2383 от 28.06.13</t>
  </si>
  <si>
    <t>ООО "ВесСервис"</t>
  </si>
  <si>
    <t>№0605-13 от 06.05.13</t>
  </si>
  <si>
    <t>№1756 от 23.05.13</t>
  </si>
  <si>
    <t>ТОРГ-12 №32 от 30.05.13</t>
  </si>
  <si>
    <t>№2325 от 26.06.13</t>
  </si>
  <si>
    <t>ООО "Премьер"</t>
  </si>
  <si>
    <t>№287/13 от 06.05.13</t>
  </si>
  <si>
    <t>№1704 от 20.05.13</t>
  </si>
  <si>
    <t>ООО "Кубань-Мототехника"</t>
  </si>
  <si>
    <t>№288/13 от 06.05.13</t>
  </si>
  <si>
    <t>№1705 от 20.05.13</t>
  </si>
  <si>
    <t>ТОРГ-12 №3554 от 10.06.13</t>
  </si>
  <si>
    <t>№2326 от 26.06.13</t>
  </si>
  <si>
    <t xml:space="preserve">№290/12 от 10.09.12 </t>
  </si>
  <si>
    <t>ТОРГ-12 №85 от 03.04.13</t>
  </si>
  <si>
    <t>КС-2, КС-3 №1 от 31.05.13</t>
  </si>
  <si>
    <t xml:space="preserve">№1513 от 30.04.13 </t>
  </si>
  <si>
    <t>ТОРГ-12 №111 от 03.06.13</t>
  </si>
  <si>
    <t>№2382 от 28.06.13</t>
  </si>
  <si>
    <t>КС-2, КС-3 №2 от 28.06.13</t>
  </si>
  <si>
    <t xml:space="preserve">ООО "Ситиай-софт" </t>
  </si>
  <si>
    <t xml:space="preserve"> №CS-2012-11-22/587/12 от 03/12/12</t>
  </si>
  <si>
    <t>№1216 от 12.04.13</t>
  </si>
  <si>
    <t>ЗАО "Теккно"</t>
  </si>
  <si>
    <t xml:space="preserve">№462/12 от 20.11.12 </t>
  </si>
  <si>
    <t>ООО "ТАРИС"</t>
  </si>
  <si>
    <t xml:space="preserve"> №1029-2012/529 от 29.10.12 (1024-2012 от 24.10.12-старый вар.) </t>
  </si>
  <si>
    <t xml:space="preserve"> ООО "Полимет-Монтаж"</t>
  </si>
  <si>
    <t xml:space="preserve"> №156/13 от 20.03.13</t>
  </si>
  <si>
    <t xml:space="preserve"> ООО "Оргтехстрой-Гарант"</t>
  </si>
  <si>
    <t xml:space="preserve"> №461/12 от 19.11.12 </t>
  </si>
  <si>
    <t>№1033 от 01.04.13</t>
  </si>
  <si>
    <t>Выполнение проектных работ по КНС-29 (адрес: г.Воронеж, ул. Тепличная, 2к)</t>
  </si>
  <si>
    <t>ООО "Энергострой"</t>
  </si>
  <si>
    <t>207/13 от 09.04.13</t>
  </si>
  <si>
    <t>КС-2, КС-3 №11 от 07.06.13</t>
  </si>
  <si>
    <t>№497/12 от 29.11.12</t>
  </si>
  <si>
    <t>№ 1049 от 03.04.13</t>
  </si>
  <si>
    <t>КС-2, КС-3 №4 от 20.06.13</t>
  </si>
  <si>
    <t xml:space="preserve"> ЗАО "Воронежагротранс"</t>
  </si>
  <si>
    <t xml:space="preserve">№60/10-12/421/12 от 26.10.12 </t>
  </si>
  <si>
    <t>Госпошлина (Каналопромывочная машина)</t>
  </si>
  <si>
    <t xml:space="preserve"> ЗАО "Панавто Ко" оф. дилер ООО "Ямаха Мотор Си-Ай-Эс"</t>
  </si>
  <si>
    <t xml:space="preserve"> №8/13 от 25.12.12</t>
  </si>
  <si>
    <t xml:space="preserve"> ИП Кондратьев Владимир Федорович</t>
  </si>
  <si>
    <t xml:space="preserve"> Без договора (изготовление каркаса под покрытие, тент на а/м с тросом)</t>
  </si>
  <si>
    <t>ООО "Газ Трейд Групп"</t>
  </si>
  <si>
    <t>№250313/175/13 от 25.03.13</t>
  </si>
  <si>
    <t>№1064 от 04.04.13</t>
  </si>
  <si>
    <t>ТОРГ-12 №70513/1 от 07.05.13</t>
  </si>
  <si>
    <t>№1703 от 20.05.13</t>
  </si>
  <si>
    <t>№1916 от 31.05.13</t>
  </si>
  <si>
    <t>№2271 от 24.06.13 (часть)</t>
  </si>
  <si>
    <t>ТОРГ-12 №1307 от 17.04.13, акт приема-пер. №646/4 от 17.04.13</t>
  </si>
  <si>
    <t>РКО №321 от 17.04.13, АО №119 от 23.04.13; РКО №320 от 17.04.13, АО №116 от 23.04.13</t>
  </si>
  <si>
    <t>№1425 от 25.04.13</t>
  </si>
  <si>
    <t>ТОРГ-12 №1307 от 17.04.13, акт приема-пер. №647/4 от 17.04.13</t>
  </si>
  <si>
    <t>РКО №323 от 17.04.13, АО №117 от 23.04.13; РКО №320 от 17.04.13, АО №116 от 23.04.13</t>
  </si>
  <si>
    <t>№1426 от 25.04.13</t>
  </si>
  <si>
    <t>ООО "Полимет-Монтаж"</t>
  </si>
  <si>
    <t>№472/12 от 23.11.12</t>
  </si>
  <si>
    <t>КС-2, КС-3 №1 от 21.06.13</t>
  </si>
  <si>
    <t>№279/12 от 29.04.13</t>
  </si>
  <si>
    <t>№1800 от 27.05.13</t>
  </si>
  <si>
    <t>КС-2, КС-3 №1 от 26.04.13</t>
  </si>
  <si>
    <t>Реконструкция КНС-12а, Онежская, 55н</t>
  </si>
  <si>
    <t>КС-2, КС-3 №10 от 07.06.13</t>
  </si>
  <si>
    <t>Реконструкция КНС-34а, ул. Кемеровская, 48н</t>
  </si>
  <si>
    <t>КС-2, КС-3 №8 от 07.06.13</t>
  </si>
  <si>
    <t>Реконструкция КНС-8, ул. Архитектора Троицкого, 4к</t>
  </si>
  <si>
    <t>КС-2, КС-3 №7 от 07.06.13</t>
  </si>
  <si>
    <t>№190/13 от 03.04.13</t>
  </si>
  <si>
    <t>№1136 от  09.04.13</t>
  </si>
  <si>
    <t>КС-2, КС-3 №9 от 07.06.13</t>
  </si>
  <si>
    <t xml:space="preserve">№ 439/12 от 07.11.12 </t>
  </si>
  <si>
    <t>№2961 от 05.08.13</t>
  </si>
  <si>
    <t>ТОРГ-12 №4154 от 30.09.13</t>
  </si>
  <si>
    <t>ООО "ПромЭкоЛаб"</t>
  </si>
  <si>
    <t>№585/13 от 30.08.13</t>
  </si>
  <si>
    <t>ТОРГ-12 №1964 от 05.09.13</t>
  </si>
  <si>
    <t>ООО "ВолгаПроектМонтаж"</t>
  </si>
  <si>
    <t>№524/13 от 30.07.13</t>
  </si>
  <si>
    <t>№3006 от 07.08.13</t>
  </si>
  <si>
    <t xml:space="preserve">КС-2, КС-3 №2 от 23.08.13 </t>
  </si>
  <si>
    <t>№3400 от 19.09.13</t>
  </si>
  <si>
    <t xml:space="preserve">ТОРГ-12 №137 от 29.07.13 </t>
  </si>
  <si>
    <t>КС-2 №ЭМ-1/3, №АТХ-2/3, №ТХ-3/3, КС-3 №3 от 30.08.13</t>
  </si>
  <si>
    <t>ЗАО "ПромГруппПрибор"</t>
  </si>
  <si>
    <t>№438/13 от 09.07.13 - рег. (от 26.06.13 в дог.)</t>
  </si>
  <si>
    <t>№2761 от 22.07.13</t>
  </si>
  <si>
    <t xml:space="preserve">ТОРГ-12 №896 от 10.07.13 </t>
  </si>
  <si>
    <t>№2963 от 05.08.13
часть</t>
  </si>
  <si>
    <t>№2760 от 22.07.13</t>
  </si>
  <si>
    <t>№3168 от 16.08.13</t>
  </si>
  <si>
    <t>КС-2, КС-3 №5 от 28.07.13</t>
  </si>
  <si>
    <t>ЗАО "Экополимер-М"</t>
  </si>
  <si>
    <t>№529/13 от 26.07.13</t>
  </si>
  <si>
    <t>№3126 от 14.08.13</t>
  </si>
  <si>
    <t>ООО "Динрус"</t>
  </si>
  <si>
    <t>№442/13 от 10.07.13</t>
  </si>
  <si>
    <t>№2584 от 11.07.13</t>
  </si>
  <si>
    <t xml:space="preserve">ТОРГ-12 №197 от 24.07.13 </t>
  </si>
  <si>
    <t>№2962 от 05.08.13</t>
  </si>
  <si>
    <t>№2638 от 16.07.13</t>
  </si>
  <si>
    <t>№2639 от 16.07.13</t>
  </si>
  <si>
    <t>№207/13 от 09.04.13</t>
  </si>
  <si>
    <t>№249/13 от 22.04.13</t>
  </si>
  <si>
    <t>Акт выполненных работ№8 от 10.06.13</t>
  </si>
  <si>
    <t>№2963 от 05.08.13
часть и счет выставлен на неполную сумму</t>
  </si>
  <si>
    <t>КС-2, КС-3 №4 от 09.07.13</t>
  </si>
  <si>
    <t>№2820 от 26.07.13</t>
  </si>
  <si>
    <t>КС-2, КС-3 №2 от 10.07.13</t>
  </si>
  <si>
    <t>№3125 от 14.08.13</t>
  </si>
  <si>
    <t>Реконструкция  КНС-30 ул. 25 Января 12к</t>
  </si>
  <si>
    <t xml:space="preserve">№439/12 от 07.11.12 </t>
  </si>
  <si>
    <t>январь-декабрь 2013 г.</t>
  </si>
  <si>
    <t>Стоимость мероприятий по договору, тыс. руб., (с НДС)</t>
  </si>
  <si>
    <t>КС-2, КС-3 №1 от 23.12.13
 ВПС-8</t>
  </si>
  <si>
    <t>№5206 от 25.12.13</t>
  </si>
  <si>
    <t>КС-2, КС-3 №1 от 23.12.13 
 ВПС-12</t>
  </si>
  <si>
    <t>ФАУ "Федеральный центр ценообразования в строительстве и промышленности строительных материалов" (ФАУ "ФЦЦС")</t>
  </si>
  <si>
    <t>№В3600001444/714/13 от 29.11.13</t>
  </si>
  <si>
    <t>№5103 от 19.12.13 (часть)</t>
  </si>
  <si>
    <t>№4632 от 25.11.13</t>
  </si>
  <si>
    <t>№5101 от 19.12.13</t>
  </si>
  <si>
    <t>ООО "Интелтех"</t>
  </si>
  <si>
    <t>№396/13 от 19.06.13</t>
  </si>
  <si>
    <t>КС-2, КС-3 №125 от 12.12.13</t>
  </si>
  <si>
    <t>ООО "Вектон-Центр"</t>
  </si>
  <si>
    <t>№594/13 от 06.09.13</t>
  </si>
  <si>
    <t>ТОРГ-12 №1974 от 22.11.13</t>
  </si>
  <si>
    <t>№596/13 от 06.09.13</t>
  </si>
  <si>
    <t>№4862 от 06.12.13</t>
  </si>
  <si>
    <t>ТОРГ-12 №1673 от 14.10.13</t>
  </si>
  <si>
    <t xml:space="preserve">№595/13 от 06.09.13 </t>
  </si>
  <si>
    <t>№4863 от 06.12.13</t>
  </si>
  <si>
    <t>ТОРГ-12 №1755 от 23.10.13</t>
  </si>
  <si>
    <t>ООО "ПроЛаб-Трейд"</t>
  </si>
  <si>
    <t>№731/13 от 03.12.13</t>
  </si>
  <si>
    <t>№5306 от 30.12.13</t>
  </si>
  <si>
    <t>ТОРГ-12 №15 от 04.12.13</t>
  </si>
  <si>
    <t>№593/13 от 06.09.13</t>
  </si>
  <si>
    <t>№4861 от 06.12.13</t>
  </si>
  <si>
    <t>ТОРГ-12 №1819 от 07.11.13</t>
  </si>
  <si>
    <t>№655/13 от 13.10.13</t>
  </si>
  <si>
    <t xml:space="preserve">ТОРГ-12 №2012 от 28.11.13 </t>
  </si>
  <si>
    <t>Модернизация ВПС-21</t>
  </si>
  <si>
    <t>ООО "Эн Эйч Инжиниринг"</t>
  </si>
  <si>
    <t>№7/14 от 09.01.14</t>
  </si>
  <si>
    <t>КС-2, КС-3 №153 от 14.11.13</t>
  </si>
  <si>
    <t>№5349 от 31.12.13</t>
  </si>
  <si>
    <t>М-15 №4 от 04.11.13</t>
  </si>
  <si>
    <t>№В3600001471/763/13 от 29.11.13 (02.12.13)</t>
  </si>
  <si>
    <t>Акт сдачи-приемки вып.работ от 23.12.13 (часть)</t>
  </si>
  <si>
    <t>АО №374 от 31.10.13</t>
  </si>
  <si>
    <t>ООО "Металлоинвест Плюс"</t>
  </si>
  <si>
    <t>№675/13 от 08.11.13</t>
  </si>
  <si>
    <t xml:space="preserve">№4633 от 25.11.13 </t>
  </si>
  <si>
    <t>ООО "Теплоком-Строй"</t>
  </si>
  <si>
    <t>№4857 от 06.12.13</t>
  </si>
  <si>
    <t>ООО "Стройтепломонтаж"</t>
  </si>
  <si>
    <t>№4864 от 06.12.13</t>
  </si>
  <si>
    <t>ООО ТД "ПРОТЭК Металлоснабжение"</t>
  </si>
  <si>
    <t>№4865 от 06.12.13</t>
  </si>
  <si>
    <t>Оплата труда, страховые взносы</t>
  </si>
  <si>
    <t xml:space="preserve"> Акт от 25.11.13 (часть)</t>
  </si>
  <si>
    <t>Материалы</t>
  </si>
  <si>
    <t>Акты от 11.12.13, от 20.12.13 (часть)</t>
  </si>
  <si>
    <t>КС-2, КС-3 №3 от 25.12.13</t>
  </si>
  <si>
    <t>№5340 от 30.12.13</t>
  </si>
  <si>
    <t>Реконструкция ПНС-148, ул. 9 Января 148</t>
  </si>
  <si>
    <t>№588/13 от 05.09.13, доп.согл. №1/781/13 от 25.12.13</t>
  </si>
  <si>
    <t>№3671 от 04.10.13 (часть)</t>
  </si>
  <si>
    <t>Акт КС-2, КС-3 № 4 от 20.12.13</t>
  </si>
  <si>
    <t>Реконструкция ПНС-120, Московский проспект 120</t>
  </si>
  <si>
    <t>Акт КС-2, КС-3 № 3 от 20.12.13</t>
  </si>
  <si>
    <t>Реконструкция ПНС-61, пр. Труда, 61</t>
  </si>
  <si>
    <t xml:space="preserve">Акт КС-2, КС-3 № 2 от 20.12.13 </t>
  </si>
  <si>
    <t>Реконструкция ПНС-21, ул. Куколкина 1</t>
  </si>
  <si>
    <t xml:space="preserve">Акт КС-2, КС-3 № 1 от 20.12.13 </t>
  </si>
  <si>
    <t>ТОРГ-12 №121 от 23.05.13</t>
  </si>
  <si>
    <t>ООО "АвтоцентрГАЗ-Русавто"</t>
  </si>
  <si>
    <t>№764/13 от 17.12.13</t>
  </si>
  <si>
    <t>ТОРГ-12 №706 от 20.12.13</t>
  </si>
  <si>
    <t>ТОРГ-12 №711 от 20.12.13</t>
  </si>
  <si>
    <t>Реконструкция   ВПС-4</t>
  </si>
  <si>
    <t>№14-202/13/561/13 от 14.08.13</t>
  </si>
  <si>
    <t>№3402 от 07.10.13</t>
  </si>
  <si>
    <t>Акт сдачи-приемки результатов работ по Этапу №1 от 04.10.13</t>
  </si>
  <si>
    <t xml:space="preserve">ТОРГ-12 №238 27.11.13 </t>
  </si>
  <si>
    <t>Акт сдачи-приемки результатов работ по Этапу №2 от 10.12.13</t>
  </si>
  <si>
    <t>ТОРГ-12 №253 от 18.12.13</t>
  </si>
  <si>
    <t>ТОРГ-12 №256 от 20.12.13</t>
  </si>
  <si>
    <t>ТОРГ-12 №258 от 25.12.13</t>
  </si>
  <si>
    <t>Реконструкция   ВПС-8</t>
  </si>
  <si>
    <t>№14-200/13/559/13 от 14.08.13</t>
  </si>
  <si>
    <t>№3404 от 07.10.13</t>
  </si>
  <si>
    <t>ТОРГ-12 №240 от 27.11.13</t>
  </si>
  <si>
    <t xml:space="preserve">ТОРГ-12 №251 от 18.12.13 </t>
  </si>
  <si>
    <t>ТОРГ-12 №254 от 20.12.13</t>
  </si>
  <si>
    <t xml:space="preserve">ТОРГ-12 №259 от 25.12.13 </t>
  </si>
  <si>
    <t>№14-201/13/560/13 от 14.08.13</t>
  </si>
  <si>
    <t>№3403 от 07.10.13</t>
  </si>
  <si>
    <t>ТОРГ-12 №239 от 27.11.13</t>
  </si>
  <si>
    <t>ТОРГ-12 №252 18.12.13</t>
  </si>
  <si>
    <t>ТОРГ-12 №255 от 20.12.13</t>
  </si>
  <si>
    <t>ТОРГ-12 №262 от 26.12.13</t>
  </si>
  <si>
    <t>№3670 от 07.10.13</t>
  </si>
  <si>
    <t>ООО "Альфа-Транс"</t>
  </si>
  <si>
    <t>№771/13 от 19.12.13</t>
  </si>
  <si>
    <t>№5205 от 25.12.13</t>
  </si>
  <si>
    <t xml:space="preserve">ТОРГ-12 №А25122 от 25.12.13 </t>
  </si>
  <si>
    <t>№1204-2013/772/13 от 19.12.13 (04.12.13)</t>
  </si>
  <si>
    <t>№5204 от 25.12.13</t>
  </si>
  <si>
    <t xml:space="preserve">ТОРГ-12 №79 от 30.12.13 </t>
  </si>
  <si>
    <t>АО-1 №456 от 31.12.13, 
АО-1 №455 от 31.12.13, 
АО-1 №457 от 31.12.13</t>
  </si>
  <si>
    <t>КС-2, КС-3 №1 от 19.11.13</t>
  </si>
  <si>
    <t>№5102 от 19.12.13</t>
  </si>
  <si>
    <t>МКУ "Городская дирекция дорожного хозяйства и благоустройства"</t>
  </si>
  <si>
    <t>№319-ПУ/658/13 от 25.10.13 (14.10.13)</t>
  </si>
  <si>
    <t>№4634 от 25.11.13</t>
  </si>
  <si>
    <t>Акт приемки-сдачи выполненных работ от 15.10.13</t>
  </si>
  <si>
    <t>ООО "Торговый Дом Трубы Черноземья"</t>
  </si>
  <si>
    <t>№758/13 от 16.12.13 (04.12.13)</t>
  </si>
  <si>
    <t>№5307 от 27.12.13</t>
  </si>
  <si>
    <t xml:space="preserve">КС-2, КС-3 №1 от 09.12.13 </t>
  </si>
  <si>
    <t>ЗАО "Металлургремонт СУ-5"</t>
  </si>
  <si>
    <t>ООО "Химоптторг"</t>
  </si>
  <si>
    <t>№4858 от 06.12.13</t>
  </si>
  <si>
    <t>ООО "Воронежстройдеталь-1"</t>
  </si>
  <si>
    <t>№4860 от 06.12.13</t>
  </si>
  <si>
    <t>ООО "162 КЖИ"</t>
  </si>
  <si>
    <t>№5097 от 19.12.13</t>
  </si>
  <si>
    <t>ООО "Метизы Черноземья"</t>
  </si>
  <si>
    <t>№5098 от 19.12.13</t>
  </si>
  <si>
    <t>ООО "Торгово-промышленный союз"</t>
  </si>
  <si>
    <t>№5099 от 19.12.13</t>
  </si>
  <si>
    <t>ООО "Формматериалы"</t>
  </si>
  <si>
    <t>№50100 от 19.12.13</t>
  </si>
  <si>
    <t>ООО "УК"Группа ПОЛИПЛАСТИК"</t>
  </si>
  <si>
    <t>Акт от 16.12.13 (часть)</t>
  </si>
  <si>
    <t>Акт от 19.12.13 (часть)</t>
  </si>
  <si>
    <t xml:space="preserve">Акт от 30.12.13 (часть) </t>
  </si>
  <si>
    <t xml:space="preserve">Акт №1 сдачи-приемки выполненных работ по договору №529/13 от 26.07.13 </t>
  </si>
  <si>
    <t>КС-2, КС-3 №1 от 30.12.13</t>
  </si>
  <si>
    <t>33.1</t>
  </si>
  <si>
    <t xml:space="preserve">Реконструкция КНС-21, пер. Здоровья 25н </t>
  </si>
  <si>
    <t>№605/13 от 11.09.13</t>
  </si>
  <si>
    <t>КС-2, КС-3 №8 от 23.12.13</t>
  </si>
  <si>
    <t>33.2</t>
  </si>
  <si>
    <t>№606/13 от 11.09.13</t>
  </si>
  <si>
    <t>№3669 от 04.10.13</t>
  </si>
  <si>
    <t>КС-2, КС-3 №126 от 30.12.13</t>
  </si>
  <si>
    <t>33.3</t>
  </si>
  <si>
    <t xml:space="preserve">Реконструкция КНС-10, ул. пер. Закатный 17к </t>
  </si>
  <si>
    <t>КС-2, КС-3 №3 от 23.12.13</t>
  </si>
  <si>
    <t>33.4</t>
  </si>
  <si>
    <t xml:space="preserve">Реконструкция КНС-9, ул. 9 Января 258 к </t>
  </si>
  <si>
    <t>КС-2, КС-3 №2 от 23.12.13</t>
  </si>
  <si>
    <t>КС-2, КС-3 №1 от 23.12.13</t>
  </si>
  <si>
    <t>33.6</t>
  </si>
  <si>
    <t>№4859 от 06.12.13 (часть)</t>
  </si>
  <si>
    <t>33.7</t>
  </si>
  <si>
    <t>№604/13 от 11.09.13</t>
  </si>
  <si>
    <t>№3668 от 04.10.13</t>
  </si>
  <si>
    <t>КС-2, КС-3 №127 от 30.12.13</t>
  </si>
  <si>
    <t>33.8</t>
  </si>
  <si>
    <t>33.9</t>
  </si>
  <si>
    <t>КС-2, КС-3 №4 от 23.12.13</t>
  </si>
  <si>
    <t>33.10</t>
  </si>
  <si>
    <t>33.11</t>
  </si>
  <si>
    <t>Реконструкция КНС-23, ул. Минская 49г</t>
  </si>
  <si>
    <t>КС-2, КС-3 №5 от 23.12.13</t>
  </si>
  <si>
    <t>33.12</t>
  </si>
  <si>
    <t>Реконструкция КНС-35, ул. Урывского 18к</t>
  </si>
  <si>
    <t>КС-2, КС-3 №6 от 23.12.13</t>
  </si>
  <si>
    <t>33.13</t>
  </si>
  <si>
    <t>КС-2, КС-3 №7 от 23.12.13</t>
  </si>
  <si>
    <t>33.14</t>
  </si>
  <si>
    <t>33.15</t>
  </si>
  <si>
    <t>Начальник отдела планирования и реализации инвестиционной программы                                               Пичугин Т.Д.</t>
  </si>
  <si>
    <t>№1169  от 27.03.14</t>
  </si>
  <si>
    <t>№1168  от 27.03.14</t>
  </si>
  <si>
    <t>№264 от 30.01.14</t>
  </si>
  <si>
    <t>№92 от 15.01.14</t>
  </si>
  <si>
    <t>ООО ТК "Тракт сервис"</t>
  </si>
  <si>
    <t>663/13 от 29.10.13</t>
  </si>
  <si>
    <t>№341 от 05.02.14</t>
  </si>
  <si>
    <t xml:space="preserve">Материалы </t>
  </si>
  <si>
    <t>49/14 от 15.01.14</t>
  </si>
  <si>
    <t>№ 493 от 17.02.14 (часть)</t>
  </si>
  <si>
    <t>№113 от 16.01.14 (часть)</t>
  </si>
  <si>
    <t>48/14 от 15.01.14</t>
  </si>
  <si>
    <t>№ 492 от 17.02.14 (часть)</t>
  </si>
  <si>
    <t>№556 от 20.02.14</t>
  </si>
  <si>
    <t>ООО "Алмира"</t>
  </si>
  <si>
    <t>20/14 от 25.12.13</t>
  </si>
  <si>
    <t>№217 от 24.01.14</t>
  </si>
  <si>
    <t>ООО ТД "Протек Металлоснабжение"</t>
  </si>
  <si>
    <t>№618 от 25.02.14</t>
  </si>
  <si>
    <t>ООО "Электромонтажные технологии"</t>
  </si>
  <si>
    <t>№619 от 27.02.14</t>
  </si>
  <si>
    <t>ООО "Верона"</t>
  </si>
  <si>
    <t>№555 от 20.02.14</t>
  </si>
  <si>
    <t>ООО "ДиТиАй"</t>
  </si>
  <si>
    <t>128/14 от 12.02.14</t>
  </si>
  <si>
    <t>№1167 от 27.03.14</t>
  </si>
  <si>
    <t>ТОРГ-12 №66 от 31.03.14</t>
  </si>
  <si>
    <t>Капитализация процентов</t>
  </si>
  <si>
    <t>ТОРГ-12 №69 от 31.03.14</t>
  </si>
  <si>
    <t>ТОРГ-12 №65 от 23.03.14</t>
  </si>
  <si>
    <t>ООО ПФК "Электрощит"</t>
  </si>
  <si>
    <t>97/14 от 30.01.14</t>
  </si>
  <si>
    <t>ТОРГ-12 №111 от 12.03.14</t>
  </si>
  <si>
    <t>120/14 от 30.01.14</t>
  </si>
  <si>
    <t>№ 1005 от 20.03.14</t>
  </si>
  <si>
    <t>ТОРГ-12 №68 от 31.03.14</t>
  </si>
  <si>
    <t>№90 от 15.01.14</t>
  </si>
  <si>
    <t>№91 от 15.01.14</t>
  </si>
  <si>
    <t>№627 от 26.02.14</t>
  </si>
  <si>
    <t>№628 от 26.02.14</t>
  </si>
  <si>
    <t>№1166 от 27.03.14</t>
  </si>
  <si>
    <t>76/14 от 23.01.14</t>
  </si>
  <si>
    <t>№380 от 07.02.14</t>
  </si>
  <si>
    <t>Акт приемки-сдачи от 31.01.14</t>
  </si>
  <si>
    <t>728/13 от 03.12.13</t>
  </si>
  <si>
    <t>№246 от 28.01.14</t>
  </si>
  <si>
    <t>№265 от 30.01.14</t>
  </si>
  <si>
    <t>№422 от 12.02.14</t>
  </si>
  <si>
    <t>№423 от 12.02.14</t>
  </si>
  <si>
    <t>№566 от 21.02.14</t>
  </si>
  <si>
    <t>ЗАО ТК "Металлоград"</t>
  </si>
  <si>
    <t>743/13 от 09.12.13</t>
  </si>
  <si>
    <t xml:space="preserve">№554 от 20.02.14 </t>
  </si>
  <si>
    <t>ООО НПП "Гидрокомплект"</t>
  </si>
  <si>
    <t>745/13 от 10.12.13</t>
  </si>
  <si>
    <t>№424 от 12.02.14</t>
  </si>
  <si>
    <t>ООО ТД "Полимет"</t>
  </si>
  <si>
    <t>713/13 от 29.11.13</t>
  </si>
  <si>
    <t xml:space="preserve">№455 от 20.02.14 </t>
  </si>
  <si>
    <t xml:space="preserve">№722 от 04.03.14 </t>
  </si>
  <si>
    <t>ООО "ТД Уют"</t>
  </si>
  <si>
    <t>722/13 от 02.12.13</t>
  </si>
  <si>
    <t xml:space="preserve">№553 от 20.02.14 </t>
  </si>
  <si>
    <t>ООО НПО "Энергопромстрой"</t>
  </si>
  <si>
    <t>717/13 от 29.11.13</t>
  </si>
  <si>
    <t xml:space="preserve">№559 от 20.02.14 </t>
  </si>
  <si>
    <t>ООО "Соединительные детали трубопроводов"</t>
  </si>
  <si>
    <t>737/13 от 05.12.13</t>
  </si>
  <si>
    <t xml:space="preserve">№620 от 25.02.14 </t>
  </si>
  <si>
    <t xml:space="preserve">№882 от 13.03.14 </t>
  </si>
  <si>
    <t>ООО "Тяжекс"</t>
  </si>
  <si>
    <t>748/13 от 10.12.13</t>
  </si>
  <si>
    <t xml:space="preserve">№884 от 13.03.14 </t>
  </si>
  <si>
    <t>№263 от 30.01.14</t>
  </si>
  <si>
    <t>ООО "УК Группа Полипластик"</t>
  </si>
  <si>
    <t>716/13 от 24.10.13</t>
  </si>
  <si>
    <t>№1007 от 20.03.14</t>
  </si>
  <si>
    <t>№93 от 15.01.14</t>
  </si>
  <si>
    <t>№ 749 от 05.03.14</t>
  </si>
  <si>
    <t>№93 от 15.01.14 (часть)</t>
  </si>
  <si>
    <t>№ 557 от 20.02.14</t>
  </si>
  <si>
    <t>КС-2, КС-3 №4 от 19.02.14</t>
  </si>
  <si>
    <t>№ 1225 от 28.03.14</t>
  </si>
  <si>
    <t>№ 567 от 21.02.14</t>
  </si>
  <si>
    <t>№92 от 15.01.14 (часть)</t>
  </si>
  <si>
    <t>июнь-декабрь 2012 г.</t>
  </si>
  <si>
    <t xml:space="preserve"> ООО "Формула"</t>
  </si>
  <si>
    <t>№330/12 от 24.09.2012</t>
  </si>
  <si>
    <t xml:space="preserve">ООО "Автотехснаб" </t>
  </si>
  <si>
    <t>№19/310/12 от 01.06.12</t>
  </si>
  <si>
    <t>№053/08-12/237/12 от 07.08.12</t>
  </si>
  <si>
    <t xml:space="preserve"> ООО "ДИНРУС"</t>
  </si>
  <si>
    <t>№328/12 от 24.09.12, доп.согл. 435/12 от 27.09.12</t>
  </si>
  <si>
    <t>№413/12 от 17.10.2012</t>
  </si>
  <si>
    <t>№427/12 от 02.11.2012</t>
  </si>
  <si>
    <t>№416/12 от 31.10.2012</t>
  </si>
  <si>
    <t>№440/12 от 07.11.2012</t>
  </si>
  <si>
    <t xml:space="preserve"> ООО "СВАРБИ-Воронеж"</t>
  </si>
  <si>
    <t>№ 444/12 от 13.11.2012</t>
  </si>
  <si>
    <t>№458/12, 15.11.2012</t>
  </si>
  <si>
    <t>№476/12 от 26.11.2012</t>
  </si>
  <si>
    <t xml:space="preserve"> ООО "АвтоцентрГаз-Русавто"</t>
  </si>
  <si>
    <t>№414/12 от 17.10.12, доп.согл.530 к 414/12 от 17.10.12</t>
  </si>
  <si>
    <t xml:space="preserve"> ООО "Гидромашина"</t>
  </si>
  <si>
    <t>№508/12 от 03.12.12</t>
  </si>
  <si>
    <t xml:space="preserve">ИП Бабкин Дмитрий Геннадьевич </t>
  </si>
  <si>
    <t>№419/12 от 02.11.2012</t>
  </si>
  <si>
    <t xml:space="preserve"> №442 от 19.11.12</t>
  </si>
  <si>
    <t>№541/12 от 14.12.12</t>
  </si>
  <si>
    <t>№CS-2012-11-22/587/12 от  03/12/12</t>
  </si>
  <si>
    <t>№586/12 от 24.12.12</t>
  </si>
  <si>
    <t>№463/12 от 20.11.12</t>
  </si>
  <si>
    <t xml:space="preserve"> №414/12 от 17.10.12, доп.согл.530 к 414/12 от 17.10.12</t>
  </si>
  <si>
    <t>№416/12 от 31.10.12</t>
  </si>
  <si>
    <t xml:space="preserve">ЗАО "Воронежагротранс" </t>
  </si>
  <si>
    <t>№054/08-12/238/12 от 07.08.12</t>
  </si>
  <si>
    <t>№60/10-12/421/12 от 26.10.12</t>
  </si>
  <si>
    <t>№420/12 от 02.11.2012</t>
  </si>
  <si>
    <t xml:space="preserve">ООО "Кронштадт" </t>
  </si>
  <si>
    <t>№10601/394/25/3/449/12 от 13.11.12</t>
  </si>
  <si>
    <t xml:space="preserve"> ООО "Плазмамаш"</t>
  </si>
  <si>
    <t>№73-12/П/460/12 от 13.11.12</t>
  </si>
  <si>
    <t xml:space="preserve"> МУП "Водоканал Воронежа"</t>
  </si>
  <si>
    <t>№458/12 от 02.11.12</t>
  </si>
  <si>
    <t>№11-069/511/12 от 27.11.12, доп.согл. №588/12 от 26.12.12</t>
  </si>
  <si>
    <t>№10/507/12 от 19.11.12</t>
  </si>
  <si>
    <t>№509/12 от 03.12.12</t>
  </si>
  <si>
    <t>№533/12 от 12.12.12</t>
  </si>
  <si>
    <t>Стоимость мероприятий по договору тыс. руб., (с НДС)</t>
  </si>
  <si>
    <t>396/13 от 19.06.13</t>
  </si>
  <si>
    <t>№2275  от 28.05.14</t>
  </si>
  <si>
    <t>ООО "Экспро"</t>
  </si>
  <si>
    <t>106/14 от 19.02.14</t>
  </si>
  <si>
    <t>№2276  от 28.05.14</t>
  </si>
  <si>
    <t>ООО "НПО "Промарматура"</t>
  </si>
  <si>
    <t>350/14 от 03.06.14</t>
  </si>
  <si>
    <t>№2456 от 06.06.14</t>
  </si>
  <si>
    <t>№2373 от 04.06.14</t>
  </si>
  <si>
    <t>Капитализация процентов апрель</t>
  </si>
  <si>
    <t>Капитализация процентов май</t>
  </si>
  <si>
    <t>Капитализация процентов июнь</t>
  </si>
  <si>
    <t>№ 2081 от 19.05.14</t>
  </si>
  <si>
    <t>№ 1837 от 30.04.14</t>
  </si>
  <si>
    <t>№1777 от 28.04.14</t>
  </si>
  <si>
    <t>№2183 от 23.05.14</t>
  </si>
  <si>
    <t>№2838 от 26.06.14</t>
  </si>
  <si>
    <t>751/13 от 12.12.13</t>
  </si>
  <si>
    <t>Приобретение основных средств</t>
  </si>
  <si>
    <t>ООО "ПО "Энергоспец-техника"</t>
  </si>
  <si>
    <t>157/14 от 21.03.14</t>
  </si>
  <si>
    <t>№1479 от 11.04.14</t>
  </si>
  <si>
    <t>№2561 от 17.06.14</t>
  </si>
  <si>
    <t>ООО "РСХ"</t>
  </si>
  <si>
    <t>151/14 от 14.03.14</t>
  </si>
  <si>
    <t>№2676 от 18.06.14</t>
  </si>
  <si>
    <t>ТОРГ-12 №82 от 28.03.14</t>
  </si>
  <si>
    <t>ООО "Спектр-ЧС"</t>
  </si>
  <si>
    <t>297/14 от 19.05.14</t>
  </si>
  <si>
    <t>658/13 от 14.10.13 (доп. согл. №01)</t>
  </si>
  <si>
    <t>№2007 от 13.05.14</t>
  </si>
  <si>
    <t>Акт приемки-сдачи от 20.05.14</t>
  </si>
  <si>
    <t>658/13 от 14.10.13 (доп. согл. №02)</t>
  </si>
  <si>
    <t>№2732 от 20.06.14</t>
  </si>
  <si>
    <t>76/14 от 23.01.14 (доп. согл. №01)</t>
  </si>
  <si>
    <t>№1913 от 07.05.14</t>
  </si>
  <si>
    <t>Акт приемки-сдачи от 29.04.14</t>
  </si>
  <si>
    <t>76/14 от 23.01.14 (доп. согл. №02)</t>
  </si>
  <si>
    <t>№2733 от 20.06.14</t>
  </si>
  <si>
    <t>ООО "Гранит"</t>
  </si>
  <si>
    <t>298/14 от 22.04.14</t>
  </si>
  <si>
    <t xml:space="preserve">№2274 от 28.05.14 </t>
  </si>
  <si>
    <t>КС-2, КС-3 №1 от 15.05.2014</t>
  </si>
  <si>
    <t>ООО "Магнолия"</t>
  </si>
  <si>
    <t xml:space="preserve">№2698 от 19.06.14 </t>
  </si>
  <si>
    <t>ООО "Торгово-промышлненный союз"</t>
  </si>
  <si>
    <t>242/14 от 28.04.14</t>
  </si>
  <si>
    <t xml:space="preserve">№1815 от 29.04.14 </t>
  </si>
  <si>
    <t xml:space="preserve">№2008 от 13.05.14 </t>
  </si>
  <si>
    <t>ООО "Сибпрофинструмент"</t>
  </si>
  <si>
    <t>172/14 от 02.04.14</t>
  </si>
  <si>
    <t>№1838 от 30.04.14</t>
  </si>
  <si>
    <t>ТОРГ-12 №274 от 07.04.14</t>
  </si>
  <si>
    <t>299/14 от 20.05.14</t>
  </si>
  <si>
    <t>ТОРГ-12 №139 от 22.05.14</t>
  </si>
  <si>
    <t>№1266 от 01.04.14</t>
  </si>
  <si>
    <t>№1593 от 17.04.14</t>
  </si>
  <si>
    <t>№2743 от 23.06.14</t>
  </si>
  <si>
    <t>№2768 от 24.06.14</t>
  </si>
  <si>
    <t>№2837 от 26.06.14</t>
  </si>
  <si>
    <t>№2946 от 30.06.14</t>
  </si>
  <si>
    <t>ООО "СтройПолимерМонтаж"</t>
  </si>
  <si>
    <t>306/14 от 19.05.14</t>
  </si>
  <si>
    <t>№2457 от 06.06.14</t>
  </si>
  <si>
    <t>КС-2, КС-3 №1 от 29.05.2014</t>
  </si>
  <si>
    <t>Капитализация процентов январь</t>
  </si>
  <si>
    <t>Капитализация процентов февраль</t>
  </si>
  <si>
    <t>Капитализация процентов март</t>
  </si>
  <si>
    <t>ООО "Электромонтажспец-сервис"</t>
  </si>
  <si>
    <t>Акт приемки-сдачи от 10.06.14</t>
  </si>
  <si>
    <t>Акт сдачи-приемки от 17.06.14</t>
  </si>
  <si>
    <t>Создание системы охранной сигнализации объектов ул. Солнечная 6, пр. Патриотов 34а, ул. Ленинградская 58в</t>
  </si>
  <si>
    <t>ТОРГ-12 №307 от 04.06.14</t>
  </si>
  <si>
    <t>ЗАО "Интех"</t>
  </si>
  <si>
    <t>84/14 от 30.01.14</t>
  </si>
  <si>
    <t>№689 от 28.02.14</t>
  </si>
  <si>
    <t>№690 от 28.02.14</t>
  </si>
  <si>
    <t xml:space="preserve">Акт №1 с/п по дог. №106/14 от 19.02.14 </t>
  </si>
  <si>
    <t>Материалы (январь)</t>
  </si>
  <si>
    <t>Материалы (март)</t>
  </si>
  <si>
    <t>Материалы (апрель)</t>
  </si>
  <si>
    <t>Материалы (май)</t>
  </si>
  <si>
    <t>Материалы (июнь)</t>
  </si>
  <si>
    <t xml:space="preserve">Оплата труда, страховые взносы </t>
  </si>
  <si>
    <t>КС-2, КС-3 №1 от 31.12.13</t>
  </si>
  <si>
    <t>Работа собственными силами (хозспособ)</t>
  </si>
  <si>
    <t>Акт №1 от 16.12.13</t>
  </si>
  <si>
    <t>Акт №1 от 19.12.13</t>
  </si>
  <si>
    <t>Акт №1 от 30.12.13</t>
  </si>
  <si>
    <t>№1647 от 28.09.12  (часть)</t>
  </si>
  <si>
    <t>№2053 от 01.11.12 (часть)</t>
  </si>
  <si>
    <t>Материалы, оплата труда, страховые взносы</t>
  </si>
  <si>
    <t>Акт №1 приемки-сдачи от 15.04.14</t>
  </si>
  <si>
    <t>№3020 от 03.07.14</t>
  </si>
  <si>
    <t>529/13 от 26.07.13</t>
  </si>
  <si>
    <t>ПИР, СМР. Реконструкция аэротенков с внедрением современных технологий нитри-денитрификации (инв. № 20000328) (ПИР: Проектно-изыскательские работы)</t>
  </si>
  <si>
    <t>№3058 от 07.07.14</t>
  </si>
  <si>
    <t xml:space="preserve">Строительство водовода D=630 мм по ул. Шишкова от 2-х водоводов D=1000 мм на пересечении ул. Хользунова-ул. Шишкова до водовода D=1000 мм на  ул.Ломоносова (Реконструкция и замена водопроводных сетей) </t>
  </si>
  <si>
    <t>ООО "Разноторг"</t>
  </si>
  <si>
    <t xml:space="preserve">№3163 от 11.07.14 </t>
  </si>
  <si>
    <t xml:space="preserve">№3203 от 15.07.14 </t>
  </si>
  <si>
    <t>№3223 от 16.07.14</t>
  </si>
  <si>
    <t>ПИР и СМР. Реконструкция главного Левобережного коллектора Д-2000 мм протяженностью L-1825 п.м. от камеры на пересечении ул. Брусилова-Ленинский проспект до ГКНС (инв. №30014578 «Канализационные сети Левобережного района»). (Реконструкция и замена канализационных сетей и коллекторов.)</t>
  </si>
  <si>
    <t>№3224 от 16.07.14</t>
  </si>
  <si>
    <t>№3376 от 23.07.14</t>
  </si>
  <si>
    <t>№3403 от 24.07.14</t>
  </si>
  <si>
    <t>№3511 от 31.07.14</t>
  </si>
  <si>
    <t>115/14 от 17.02.14</t>
  </si>
  <si>
    <t>Капитализация процентов июль</t>
  </si>
  <si>
    <t>Капитализация процентов август</t>
  </si>
  <si>
    <t>Капитализация процентов сентябрь</t>
  </si>
  <si>
    <t>Материалы (июль)</t>
  </si>
  <si>
    <t>107/14 от 31.01.14</t>
  </si>
  <si>
    <t>ООО "Проммонтаж"</t>
  </si>
  <si>
    <t>№3579  от 05.08.14</t>
  </si>
  <si>
    <t>№3580  от 05.08.14</t>
  </si>
  <si>
    <t>№3600  от 06.08.14</t>
  </si>
  <si>
    <t>Оборудование центральной аналитической лаборатории контроля качества воды (Аккредитация центральной аналитической лаборатории контроля качества воды)</t>
  </si>
  <si>
    <t>Строительство ВПС-21 (Геологоразведочные работы, ПИР)                                    (Модернизация ВПС-21)</t>
  </si>
  <si>
    <t>ООО ВПФ "ПССВ"</t>
  </si>
  <si>
    <t>477/14 от 24.07.14</t>
  </si>
  <si>
    <t>№3621  от 07.08.14</t>
  </si>
  <si>
    <t>№3845  от 19.08.14</t>
  </si>
  <si>
    <t>№3857 от 20.08.14</t>
  </si>
  <si>
    <t>№3858 от 20.08.14</t>
  </si>
  <si>
    <t>№3881 от 21.08.14</t>
  </si>
  <si>
    <t>№3882  от 21.08.14</t>
  </si>
  <si>
    <t>№3958 от 26.08.14</t>
  </si>
  <si>
    <t>Материалы (август)</t>
  </si>
  <si>
    <t xml:space="preserve">№4219 от 10.09.14 </t>
  </si>
  <si>
    <t>ФАУ "ФЦЦС"</t>
  </si>
  <si>
    <t>533/14 от 04.09.14</t>
  </si>
  <si>
    <t>№4346 от 17.09.14</t>
  </si>
  <si>
    <t>№4517 от 23.09.14</t>
  </si>
  <si>
    <t>595/14 от 11.09.14</t>
  </si>
  <si>
    <t>№4614 от 24.09.14</t>
  </si>
  <si>
    <t>№4615 от 24.09.14</t>
  </si>
  <si>
    <t>№4827 от 30.09.14</t>
  </si>
  <si>
    <t>Реконструкция очистных сооружений с деманганацией подземных вод на ВПС-12 (инв. №10000234)</t>
  </si>
  <si>
    <t>Реконструкция очистных сооружений с деманганацией подземных вод на ВПС-8 (инв. №10000137)</t>
  </si>
  <si>
    <t>УК "РосВодоканал"</t>
  </si>
  <si>
    <t>138/14 от 13.03.2014</t>
  </si>
  <si>
    <t>ТОРГ-12 №7489 от 17.06.14</t>
  </si>
  <si>
    <t>КС-2, КС-3 №2 от 28.07.2014</t>
  </si>
  <si>
    <t>КС-2, КС-3 №2-3/1, №2-4/1, 2-5/1 от 31.07.2014</t>
  </si>
  <si>
    <t>КС-2, КС-3 №2-3/1 от 31.07.2014</t>
  </si>
  <si>
    <t>КС-2, КС-3 №4 от 25.08.2014</t>
  </si>
  <si>
    <t>КС-2, КС-3 №2 от 04.06.2014</t>
  </si>
  <si>
    <t>КС-2, КС-3 №3 от 16.06.2014</t>
  </si>
  <si>
    <t>КС-2, КС-3 №9-1/1, №2-7/1, 2-6/1, 2-5/1, 2-2/1, 2-3/1, 2-4/1, 2-1/1 от 26.08.2014</t>
  </si>
  <si>
    <t>КС-2, КС-3 №7 от 23.09.2014</t>
  </si>
  <si>
    <t>Акт приемки-сдачи от 04.09.14</t>
  </si>
  <si>
    <t>714/13 от 29.11.14</t>
  </si>
  <si>
    <t>Акт сдачи-приемки от 29.09.14 (часть)</t>
  </si>
  <si>
    <t>Акт №154 от 29.09.14</t>
  </si>
  <si>
    <t>Реконструкция ПНС-117 (инв. №10000609) с заменой  оборудования (Насосная установка Hydro MPC - E 4CRE45 -2+Opc ) (Реконструкция ПНС-117)</t>
  </si>
  <si>
    <t>Реконструкция ПНС-148 с заменой оборудования (инв. №10000322) (Реконструкция ПНС-148, ул. 9 Января 148)</t>
  </si>
  <si>
    <t xml:space="preserve">Реконструкция ПНС-120 с заменой оборудования (инв. №10000275) (Реконструкция ПНС-120, Московский проспект 120) </t>
  </si>
  <si>
    <t>Реконструкция ПНС-61 с заменой оборудования (инв. №10000629) (Реконструкция ПНС-61, пр. Труда, 61)</t>
  </si>
  <si>
    <t>Реконструкция ПНС-21 с заменой оборудования (инв. №10000453) (Реконструкция ПНС-21, ул. Куколкина 1)</t>
  </si>
  <si>
    <t>Установка вантузов и регуляторов давления. ПИР и СМР. Модернизация водопроводной сети путем установки вантузов. (Установка вантузов и регуляторов давления)</t>
  </si>
  <si>
    <t>Реконструкция ВПС-4/3. Комплекс работ по техническому перевооружению оборудования машинных залов. (инв. №10000062) (Реконструкция   ВПС-4)</t>
  </si>
  <si>
    <t>Реконструкция ВПС-8/2.  Комплекс работ по техническому перевооружению оборудования машинных залов. Реконструкция и техническое перевооружение РУ-6 кВ  (инв. №10000095) (Реконструкция   ВПС-8)</t>
  </si>
  <si>
    <t>Реконструкция ВПС-11/3. Комплекс работ по техническому перевооружению оборудования машинных залов. (инв. №10000225) (Реконструкция ВПС-11)</t>
  </si>
  <si>
    <t>Реконструкция  ПС-7. Комплекс работ по техническому перевооружению оборудования насосной станции. (инв .№10000512) (Реконструкция  ПС-7)</t>
  </si>
  <si>
    <t>Реконструкция ПС-10. Комплекс работ по техническому перевооружению оборудования насосной станции.  (инв. №10000152) (Реконструкция  ПС-10)</t>
  </si>
  <si>
    <t>Реконструкция ПС-13. Комплекс работ по техническому перевооружению оборудования насосной станции. (инв. №10000261) (Реконструкция  ПС-13)</t>
  </si>
  <si>
    <t>Реконструкция ПС-14. Комплекс работ по техническому перевооружению оборудования насосной станции. (инв. №10000483) (Реконструкция  ПС-14)</t>
  </si>
  <si>
    <t>ПИР, СМР. Реконструкция КНС-12а (инв. №10000840) с заменой оборудования (Реконструкция КНС-12а, Онежская, 55н)</t>
  </si>
  <si>
    <t xml:space="preserve">ПИР. Реконструкция КНС-21 (инв. №10000587) с заменой оборудования (Реконструкция КНС-21, пер. Здоровья 25н) </t>
  </si>
  <si>
    <t xml:space="preserve">ПИР, СМР. Реконструкция КНС-10 (инв. №10000463) с заменой оборудования (Реконструкция КНС-10, ул. пер. Закатный 17к) </t>
  </si>
  <si>
    <t xml:space="preserve">ПИР, СМР. Реконструкция КНС-9 (инв. №10000462) с заменой оборудования (Реконструкция КНС-9, ул. 9 Января 258 к) </t>
  </si>
  <si>
    <t>(ПИР, СМР. Реконструкция КНС-6. (инв. №10000384) с заменой оборудования) Реконструкция КНС-6, пр. Патриотов 55к</t>
  </si>
  <si>
    <t>ПИР, СМР. Реконструкция КНС-34 (инв. №10000682) с заменой оборудования (Реконструкция КНС-34а, ул. Кемеровская, 48н)</t>
  </si>
  <si>
    <t>ПИР. Реконструкция КНС-8 (инв. №10000386) с заменой оборудования (Реконструкция КНС-8, ул. Архитектора Троицкого, 4к)</t>
  </si>
  <si>
    <t>ПИР. Реконструкция КНС-17 (инв. №10000546) с заменой оборудования (Реконструкция КНС-17, ул. Иркутская 5к)</t>
  </si>
  <si>
    <t>ПИР, СМР. Реконструкция КНС-23 (инв. №10000616) с заменой оборудования (Реконструкция КНС-23, ул. Минская 49г)</t>
  </si>
  <si>
    <t>ПИР. Реконструкция КНС-35 (инв. №10000699) с заменой оборудования (Реконструкция КНС-35, ул. Урывского 18к)</t>
  </si>
  <si>
    <t>ПИР. Реконструкция КНС-41 (инв. №10000810) с заменой оборудования (Реконструкция КНС-41, ул. Писарева 45к)</t>
  </si>
  <si>
    <t>Комплекс технических мероприятий для защиты объектов водоотведения (ПИР, СМР. Реконструкция РКНС (инв. №10000565) с заменой оборудования (Реконструкция РКНС, ул. Ильича 1к))</t>
  </si>
  <si>
    <t>ООО "Металлинвест"</t>
  </si>
  <si>
    <t>ООО "СВАРБИ-Воронеж"</t>
  </si>
  <si>
    <t>ООО "Все Инструменты.ру"</t>
  </si>
  <si>
    <t>ТОРГ-12 №20501 от 05.02.14</t>
  </si>
  <si>
    <t xml:space="preserve">№4845 от 01.10.14 </t>
  </si>
  <si>
    <t>№5020 от 13.10.14</t>
  </si>
  <si>
    <t>№5198 от 20.10.14</t>
  </si>
  <si>
    <t xml:space="preserve">№5199 от 20.10.14 </t>
  </si>
  <si>
    <t>№5205 от 21.10.14</t>
  </si>
  <si>
    <t>№5231 от 22.10.14</t>
  </si>
  <si>
    <t>№5332 от 28.10.14</t>
  </si>
  <si>
    <t>№5352 от 29.10.14</t>
  </si>
  <si>
    <t>№5373 от 30.10.14</t>
  </si>
  <si>
    <t>Материалы (октябрь)</t>
  </si>
  <si>
    <t>Материалы (хроматограф)</t>
  </si>
  <si>
    <t>Оплата труда, страховые взносы (хроматограф)</t>
  </si>
  <si>
    <t>№5722 от 14.11.14</t>
  </si>
  <si>
    <t>Сторно материалы (хроматограф)</t>
  </si>
  <si>
    <t>Сторно (материалы)</t>
  </si>
  <si>
    <t>Создание системы телеметрии ПНС и контрольных точек. Внедрение 20 контрольных точек</t>
  </si>
  <si>
    <t>№6213 от 05.12.14</t>
  </si>
  <si>
    <t>713/14 от 21.11.14</t>
  </si>
  <si>
    <t>ООО "СаНи"</t>
  </si>
  <si>
    <t>№6318 от 10.12.14</t>
  </si>
  <si>
    <t>№6429 от 16.12.14</t>
  </si>
  <si>
    <t>№6520 от 23.12.14</t>
  </si>
  <si>
    <t>Автоматизация ПНС (монтаж шкафов автоматизации)</t>
  </si>
  <si>
    <t>783/14 от 12.12.14</t>
  </si>
  <si>
    <t>№6521 от 23.12.14</t>
  </si>
  <si>
    <t>№6584 от 23.12.14</t>
  </si>
  <si>
    <t>№6591 от 24.12.14</t>
  </si>
  <si>
    <t>№6592 от 24.12.14</t>
  </si>
  <si>
    <t>№6664 от 25.12.14</t>
  </si>
  <si>
    <t>№6748 от 26.12.14</t>
  </si>
  <si>
    <t>№6786 от 29.12.14</t>
  </si>
  <si>
    <t>№6540, 6541 от 23.12.14</t>
  </si>
  <si>
    <t>№6588, 6589 от 24.12.14; №6744,6745 от 26.12.14</t>
  </si>
  <si>
    <t>№6590 от 24.12.14</t>
  </si>
  <si>
    <t>№6746, 6747 от 26.12.14</t>
  </si>
  <si>
    <t>Сторно по материалам, переведенным на операционную деятельность</t>
  </si>
  <si>
    <t>782/14 от 12.12.14</t>
  </si>
  <si>
    <t>773/14 от 11.12.14</t>
  </si>
  <si>
    <t>792/14 от 17.12.14</t>
  </si>
  <si>
    <t>ООО "Компания СИМ-авто"</t>
  </si>
  <si>
    <t>Модернизация  машинного зала водоподъемной насосной станции (инв. №10000071) на  ПС-3</t>
  </si>
  <si>
    <t xml:space="preserve">Модернизация машинного зала  производственного здания  (инв. №10000062) на ВПС-4/3 </t>
  </si>
  <si>
    <t xml:space="preserve">Модернизация машинного зала насосной станции (инв. №10000095) на ВПС-8 </t>
  </si>
  <si>
    <t xml:space="preserve">Модернизация  машинного зала здания насосной станции (инв. №10000138) на ВПС-9 </t>
  </si>
  <si>
    <t xml:space="preserve">Модернизация машинного зала здания насосной (инв. №10000220) на  ВПС-11/2, машинного зала здания насосной  (10000225)на ВПС 11/3 </t>
  </si>
  <si>
    <t xml:space="preserve">Модернизация  машинного зала здания станции обезжелезивания воды  (инв. №10000234) на ВПС-12 </t>
  </si>
  <si>
    <t xml:space="preserve">Модернизация машинного зала  насосной станции (инв. №10000512) на  ПС-7А </t>
  </si>
  <si>
    <t xml:space="preserve">Модернизация машинного зала насосной станции (инв. №10000512) на ПС-7Б </t>
  </si>
  <si>
    <t>Модернизация машинного зала  повысительной станции  (инв. №10000483)  на ПС-14</t>
  </si>
  <si>
    <t>Материалы (декабрь)</t>
  </si>
  <si>
    <t>776/14 от 11.12.14</t>
  </si>
  <si>
    <t>760/14 от 09.12.14</t>
  </si>
  <si>
    <t>ООО "ЛАБОРАТОРИЯ ОХРАННЫХ СИСТЕМ"</t>
  </si>
  <si>
    <t>791/14 от 17.12.14</t>
  </si>
  <si>
    <t>Дооборудование видеокамерами систем видеонаблюдения ВПС-4/3 (инв. №УКР009175), ВПС-4/оч. (инв №УКР009179), ВПС-6(инв. №УКР009332), ВПС-8 (инв. №47001347), ВПС-11/2 (инв. №УКР009357)</t>
  </si>
  <si>
    <t>Создание систем видеонаблюдения на ВПС-9, ВПС-11/3, ВПС-12</t>
  </si>
  <si>
    <t>785/14 от 15.12.14</t>
  </si>
  <si>
    <t>ООО "Телеком-Сервис"</t>
  </si>
  <si>
    <t>789/14 от 16.12.14</t>
  </si>
  <si>
    <t>175/14 от 07.04.14</t>
  </si>
  <si>
    <t>Сторно по давальческим материалам</t>
  </si>
  <si>
    <t>138/14 от 12.03.14</t>
  </si>
  <si>
    <t>Давальческие материалы (труба ПЭ-100)</t>
  </si>
  <si>
    <t>Капитализация процентов октябрь</t>
  </si>
  <si>
    <t>Капитализация процентов ноябрь</t>
  </si>
  <si>
    <t>Капитализация процентов декабрь</t>
  </si>
  <si>
    <t>ООО "РВК-консалтинг"</t>
  </si>
  <si>
    <t>488/14 от 04.06.14</t>
  </si>
  <si>
    <t>1351,821 в месяц</t>
  </si>
  <si>
    <t>№5892 от 21.11.14</t>
  </si>
  <si>
    <t>№3274  от 17.07.14 (часть)</t>
  </si>
  <si>
    <t>№5368 от 29.10.14</t>
  </si>
  <si>
    <t>№6665 от 25.12.14</t>
  </si>
  <si>
    <t>728/14 от 28.11.14</t>
  </si>
  <si>
    <t>№6585 от 23.12.14</t>
  </si>
  <si>
    <t>№6586 от 23.12.14</t>
  </si>
  <si>
    <t>ООО "Компания СИМ-Авто"</t>
  </si>
  <si>
    <t>ООО "Тарис"</t>
  </si>
  <si>
    <t>ООО "ФАКТОРА Групп"</t>
  </si>
  <si>
    <t>Акт сдачи-приемки от 17.10.14</t>
  </si>
  <si>
    <t>№3847 от 19.08.14</t>
  </si>
  <si>
    <t>№4380 от 18.09.14</t>
  </si>
  <si>
    <t>№6665 от 25.12.15</t>
  </si>
  <si>
    <t>МКУ "ГДДХ и Б"</t>
  </si>
  <si>
    <t>№533 от 28.10.14</t>
  </si>
  <si>
    <t>Акт сдачи-приемки от 14.11.14</t>
  </si>
  <si>
    <t>ООО "Производственная фирма "СТИС""</t>
  </si>
  <si>
    <t>№5073 от 15.10.14</t>
  </si>
  <si>
    <t>№5200 от 20.10.14</t>
  </si>
  <si>
    <t>ПИР. Реконструкция ГКНС (инв. №10000470) с заменой оборудования</t>
  </si>
  <si>
    <t>УФК по Воронежской области (управление по экологии администрации Воронежской области)</t>
  </si>
  <si>
    <t>№5297 от 24.10.14</t>
  </si>
  <si>
    <t>664/14 от 20.10.14</t>
  </si>
  <si>
    <t>№6743 от 26.12.14</t>
  </si>
  <si>
    <t>ООО "Комплекс систем безопасности"</t>
  </si>
  <si>
    <t>ООО "Укрепрайон"</t>
  </si>
  <si>
    <t>725/14 от 14.11.14</t>
  </si>
  <si>
    <t>658/14 от 14.10.14</t>
  </si>
  <si>
    <t>138/14 от 13.03.14</t>
  </si>
  <si>
    <t>651/14 от 29.10.14</t>
  </si>
  <si>
    <t>770/14 от 11.12.14</t>
  </si>
  <si>
    <t>763/13 от 29.11.13 (02.12.13)</t>
  </si>
  <si>
    <t>605/13 от 11.09.13</t>
  </si>
  <si>
    <t>604/13 от 11.09.13</t>
  </si>
  <si>
    <t>606/13 от 11.09.13</t>
  </si>
  <si>
    <t>472/12 от 23.11.12</t>
  </si>
  <si>
    <t>818/14 от 24.12.14</t>
  </si>
  <si>
    <t>802/14 от 22.12.14</t>
  </si>
  <si>
    <t>594/13 от 06.09.13</t>
  </si>
  <si>
    <t>655/13 от 13.10.13</t>
  </si>
  <si>
    <t>7/14 от 09.01.14</t>
  </si>
  <si>
    <t>588/13 от 05.09.13, доп.согл. №1/781/13 от 25.12.13</t>
  </si>
  <si>
    <t>764/13 от 17.12.13</t>
  </si>
  <si>
    <t xml:space="preserve">290/12 от 10.09.12 </t>
  </si>
  <si>
    <t>688/13 от 20.11.13</t>
  </si>
  <si>
    <t>772/13 от 04.12.13</t>
  </si>
  <si>
    <t>январь-декабрь 2014 г.</t>
  </si>
  <si>
    <t>ТОРГ-12 №564 от 26.12.14</t>
  </si>
  <si>
    <t>ТОРГ-12 №2817 от 29.12.14</t>
  </si>
  <si>
    <t>ТОРГ-12 №1093 от 24.12.14</t>
  </si>
  <si>
    <t>ТОРГ-12 №1094 от 24.12.14</t>
  </si>
  <si>
    <t>Акт №93 от 22.12.14</t>
  </si>
  <si>
    <t>ТОРГ-12 №37009Л от 22.12.14 (часть)</t>
  </si>
  <si>
    <t>ТОРГ-12 №799 от 23.12.14</t>
  </si>
  <si>
    <t>ТОРГ-12 №798 от 23.12.14</t>
  </si>
  <si>
    <t>ТОРГ-12 №793 от 19.12.14</t>
  </si>
  <si>
    <t>ТОРГ-12 №792 от 19.12.14</t>
  </si>
  <si>
    <t>ТОРГ-12 №36930Л от 18.12.14</t>
  </si>
  <si>
    <t>КС-2, КС-3 №1 от 30.12.2014</t>
  </si>
  <si>
    <t>КС-2, КС-3 №1 от 25.12.2014</t>
  </si>
  <si>
    <t>КС-2, КС-3 №2 от 30.12.14</t>
  </si>
  <si>
    <t>КС-2, КС-3 №1 от 30.12.14</t>
  </si>
  <si>
    <t>КС-2, КС-3 №12/7 от 25.12.2014</t>
  </si>
  <si>
    <t>КС-2, КС-3 №12/4 от 25.12.2014</t>
  </si>
  <si>
    <t>КС-2, КС-3 №12/5 от 25.12.2014</t>
  </si>
  <si>
    <t>КС-2, КС-3 №12/6 от 25.12.2014</t>
  </si>
  <si>
    <t>КС-2, КС-3 №12/1 от 25.12.2014</t>
  </si>
  <si>
    <t>КС-2, КС-3 №12/2 от 25.12.2014</t>
  </si>
  <si>
    <t>КС-2, КС-3 №12/3 от 25.12.2014</t>
  </si>
  <si>
    <t>КС-2, КС-3 №4 от 26.12.2014</t>
  </si>
  <si>
    <t>КС-2, КС-3 №5 от 26.12.2014</t>
  </si>
  <si>
    <t>КС-2, КС-3 №3 от 26.12.2014</t>
  </si>
  <si>
    <t>КС-2, КС-3 №2 от 31.12.2014</t>
  </si>
  <si>
    <t>КС-2, КС-3 №770-2 от 23.12.14</t>
  </si>
  <si>
    <t>КС-2, КС-3 №155 от 20.11.14</t>
  </si>
  <si>
    <t>КС-2, КС-3 №1 от 30.11.2014</t>
  </si>
  <si>
    <t>КС-2, КС-3 №2 от 30.11.2014</t>
  </si>
  <si>
    <t>КС-2, КС-3 №1 от 28.11.2014</t>
  </si>
  <si>
    <t>Отчет об оказании услуг за период с 01.08 по 31.08.14</t>
  </si>
  <si>
    <t>Отчет об оказании услуг за период с 01.07 по 31.07.14 (часть)</t>
  </si>
  <si>
    <t>Отчет об оказании услуг за период с 01.09 по 30.09.14 (часть)</t>
  </si>
  <si>
    <t>Отчет об оказании услуг за период с 01.11 по 30.11.14 (часть)</t>
  </si>
  <si>
    <t>Отчет об оказании услуг за период с 01.12 по 31.12.14 (часть)</t>
  </si>
  <si>
    <t>Отчет об оказании услуг за период с 01.06 по 30.06.14 (часть)</t>
  </si>
  <si>
    <t>Отчет об оказании услуг за период с 01.10 по 31.10.14 (часть)</t>
  </si>
  <si>
    <t>ТОРГ-12 №375 от 12.12.14</t>
  </si>
  <si>
    <t xml:space="preserve"> Общехозяйственные расходы</t>
  </si>
  <si>
    <t>ИТОГО по ВОДООТВЕДЕНИЮ, в т.ч. общехозяйственные расходы</t>
  </si>
  <si>
    <t>ВСЕГО по ВОДОСНАБЖЕНИЮ и ВОДООТВЕДЕНИЮ, в т.ч. общехозяйственные расходы</t>
  </si>
  <si>
    <t>ИТОГО по ВОДОСНАБЖЕНИЮ, в т.ч. общехозяйственные расходы:</t>
  </si>
  <si>
    <t>Справочно</t>
  </si>
  <si>
    <t>Структура финансовых потоков по инвестиционной программе</t>
  </si>
  <si>
    <t>Показатель</t>
  </si>
  <si>
    <t>Начисление</t>
  </si>
  <si>
    <t>Оплата</t>
  </si>
  <si>
    <t>Финансирование мероприятий ИП за счет кредитов</t>
  </si>
  <si>
    <t>Погашение кредитов</t>
  </si>
  <si>
    <t>Расходы на обслуживание кредитов, в т.ч.</t>
  </si>
  <si>
    <t xml:space="preserve">- банковская гарантия </t>
  </si>
  <si>
    <t>- оценка стоимости долей Водоканалов для оформления залога по кредитному соглашению Внешэкономбанком, с НДС</t>
  </si>
  <si>
    <t>- расходы на %% по кредитам</t>
  </si>
  <si>
    <t>Выручка по ВС и ВО в части инвест составляющей с НДС/Поступление выручки по ВС и ВО части инвест составляющей с НДС</t>
  </si>
  <si>
    <t>Налог на прибыль (расчетный по ИП)</t>
  </si>
  <si>
    <t>НДС итого, в т. ч.</t>
  </si>
  <si>
    <t>Возмещение НДС с расходов по инвестиционным мероприятиям</t>
  </si>
  <si>
    <t>НДС к уплате (расчетный)</t>
  </si>
  <si>
    <t>Начальник ОРИП ДКС</t>
  </si>
  <si>
    <t>Пичугин Т.Д.</t>
  </si>
  <si>
    <t>Начальник ПЭО</t>
  </si>
  <si>
    <t>Токмакова Н.А.</t>
  </si>
  <si>
    <t>СМР</t>
  </si>
  <si>
    <t>%</t>
  </si>
  <si>
    <t>АУП</t>
  </si>
  <si>
    <t>ТОРГ-12 №773 от 16.12.14</t>
  </si>
  <si>
    <t>ТОРГ-12 №774 от 16.12.14</t>
  </si>
  <si>
    <t>771/13 от 19.12.13</t>
  </si>
  <si>
    <t>№114 от 16.01.14</t>
  </si>
  <si>
    <t>КС-2, КС-3 №64 от 10.06.14</t>
  </si>
  <si>
    <t>Выполнение /Финансирование мероприятий с НДС в ценах соответствующих лет  с учетом накладных расходов</t>
  </si>
  <si>
    <t>1 060</t>
  </si>
  <si>
    <t>???</t>
  </si>
  <si>
    <t>мат</t>
  </si>
  <si>
    <t>Капитализация</t>
  </si>
  <si>
    <t>мат.</t>
  </si>
  <si>
    <t>23 949</t>
  </si>
  <si>
    <t>774/14 от 11.12.14</t>
  </si>
  <si>
    <t>808/14 от 15.12.14</t>
  </si>
  <si>
    <t>775/14 от 11.12.14</t>
  </si>
  <si>
    <t>ПИР. Реконструкция КНС-5. (инв. №10000472) с заменой оборудования (Реконструкция КНС-5, ул. Рабочего класса 34к)</t>
  </si>
  <si>
    <t>ПИР. Реконструкция КНС-30 (инв. №10000392) с заменой оборудования (Реконструкция  КНС-30 ул. 25 Января 12к)</t>
  </si>
  <si>
    <t xml:space="preserve">Отчет агента за июнь </t>
  </si>
  <si>
    <t>№3796 от 18.08.14 (часть)</t>
  </si>
  <si>
    <t>взаимозачет №710 от 30.09.14 (часть)</t>
  </si>
  <si>
    <t xml:space="preserve"> №6064 от 27.11.14 (часть)</t>
  </si>
  <si>
    <t>№6801 от 30.12.14 (часть)</t>
  </si>
  <si>
    <t>Отчет агента за декабрь</t>
  </si>
  <si>
    <t>Отчет агента за ноябрь</t>
  </si>
  <si>
    <t>Отчет агента за сентябрь</t>
  </si>
  <si>
    <t>№801/14 от 22.12.2014</t>
  </si>
  <si>
    <t xml:space="preserve">ООО НПП "Гидрокомплект" </t>
  </si>
  <si>
    <t>№6065 от 27.11.14 (часть)</t>
  </si>
  <si>
    <t>18.03.2015, 12-00</t>
  </si>
  <si>
    <t>2012-2014 гг.</t>
  </si>
  <si>
    <t>КС-2, КС-3  №2 от 15.03.13</t>
  </si>
  <si>
    <t>КС-2, КС-3 №1 от 10.12.2012</t>
  </si>
  <si>
    <t xml:space="preserve"> Общехозяйственные расходы (2013)</t>
  </si>
  <si>
    <t xml:space="preserve"> Общехозяйственные расходы (2014)</t>
  </si>
  <si>
    <t>322/13 от 14.05.13</t>
  </si>
  <si>
    <t xml:space="preserve">240/12 от 15.08.12 </t>
  </si>
  <si>
    <t>КС-2, КС-3 №1 от 23.12.13 (часть)</t>
  </si>
  <si>
    <t>278/13 от 29/04/13</t>
  </si>
  <si>
    <t>330/12 от 24.09.12</t>
  </si>
  <si>
    <t xml:space="preserve">357/12 от 05.10.12 </t>
  </si>
  <si>
    <t>504/12 от 30.11.12</t>
  </si>
  <si>
    <t>Реконструкция ПНС-29 (инв. №10000330) с заменой оборудования (Насосная установка Hydro MPC - E 4CRE90 -2+Opc )</t>
  </si>
  <si>
    <t xml:space="preserve">525/12 от 10.12.12 </t>
  </si>
  <si>
    <t>588/13 от 05.09.13, доп. согл. 1/781/13 от 25.12.13</t>
  </si>
  <si>
    <t>ТОРГ-12 №871 от 24.08.12</t>
  </si>
  <si>
    <t>ТОРГ-12 №582 от 07.11.12</t>
  </si>
  <si>
    <t>ТОРГ-12 №755 от 16.11.12</t>
  </si>
  <si>
    <t>ТОРГ-12 №6119 от 03.12.12</t>
  </si>
  <si>
    <t>ТОРГ-12 №П-128 от 23.11.12</t>
  </si>
  <si>
    <t>237/12 от 07.08.12</t>
  </si>
  <si>
    <t>714/13 от 29.11.13</t>
  </si>
  <si>
    <t xml:space="preserve"> Общехозяйственные расходы (2012)</t>
  </si>
  <si>
    <t>КС-2, КС-3 №1 от 25.12.12</t>
  </si>
  <si>
    <t>541/12 от 14.12.12</t>
  </si>
  <si>
    <t>Материалы, оплата труда, страховые взносы (2012)</t>
  </si>
  <si>
    <t xml:space="preserve"> Общехозяйственные расходы  (2012)</t>
  </si>
  <si>
    <t>Материалы, оплата труда, страховые взносы (2013)</t>
  </si>
  <si>
    <t>463/12 от 20.11.12</t>
  </si>
  <si>
    <t xml:space="preserve">438/13 от 26.06.13 </t>
  </si>
  <si>
    <t>529/12 от 29.10.12</t>
  </si>
  <si>
    <t xml:space="preserve">462/12 от 20.11.12 </t>
  </si>
  <si>
    <t>414/12 от 17.10.12, доп.согл.530 к 414/12 от 17.10.12</t>
  </si>
  <si>
    <t>Реконструкция канализационной насосной станции КНС-29 с заменой насосного оборудования и автоматизации</t>
  </si>
  <si>
    <t>Реконструкция канализационной насосной станции КНС-1 с заменой насосного оборудования и автоматизации</t>
  </si>
  <si>
    <t xml:space="preserve">461/12 от 19.11.12 </t>
  </si>
  <si>
    <t>Приобретение технических средств для прочистки и промывки сетей</t>
  </si>
  <si>
    <t>416/12 от 31.10.12</t>
  </si>
  <si>
    <t>238/12 от 07.08.12</t>
  </si>
  <si>
    <t>421/12 от 26.10.12</t>
  </si>
  <si>
    <t>440/12 от 07.11.2012</t>
  </si>
  <si>
    <t>449/12 от 13.11.12</t>
  </si>
  <si>
    <t>460/12 от 13.11.12</t>
  </si>
  <si>
    <t>458/12 от 02.11.12</t>
  </si>
  <si>
    <t>511/12 от 27.11.12, доп. согл. 588/12 от 26.12.12</t>
  </si>
  <si>
    <t>507/12 от 19.11.12</t>
  </si>
  <si>
    <t>509/12 от 03.12.12</t>
  </si>
  <si>
    <t>533/12 от 12.12.12</t>
  </si>
  <si>
    <t>420/12 от 02.11.12</t>
  </si>
  <si>
    <t>440/12 от 07.11.12</t>
  </si>
  <si>
    <t>8/13 от 25.12.12</t>
  </si>
  <si>
    <t>Общехозяйственные расходы (2013)</t>
  </si>
  <si>
    <t>№2963 от 05.08.13</t>
  </si>
  <si>
    <t>ПИР, СМР. Реконструкция КНС-18 (инв. №10000553) с заменой оборудования (Реконструкция КНС-18, ул. Остужева 29к)</t>
  </si>
  <si>
    <t>249/13 от 22.04.13</t>
  </si>
  <si>
    <t xml:space="preserve">439/12 от 07.11.12 </t>
  </si>
  <si>
    <t>281/3 от 29/04/13</t>
  </si>
  <si>
    <t>585/13 от 30.08.13</t>
  </si>
  <si>
    <t>596/13 от 06.09.13</t>
  </si>
  <si>
    <t xml:space="preserve">595/13 от 06.09.13 </t>
  </si>
  <si>
    <t>731/13 от 03.12.13</t>
  </si>
  <si>
    <t>593/13 от 06.09.13</t>
  </si>
  <si>
    <t>524/13 от 30.07.13</t>
  </si>
  <si>
    <t>675/13 от 08.11.13</t>
  </si>
  <si>
    <t>242/12 от 15.08.12</t>
  </si>
  <si>
    <t>310/12 от 01.06.12</t>
  </si>
  <si>
    <t>328/12 от 24.09.12, доп.согл. 435/12 от 27.09.12</t>
  </si>
  <si>
    <t>413/12 от 17.10.2012</t>
  </si>
  <si>
    <t>427/12 от 02.11.2012</t>
  </si>
  <si>
    <t>416/12 от 31.10.2012</t>
  </si>
  <si>
    <t>444/12 от 13.11.2012</t>
  </si>
  <si>
    <t>458/12 от 15.11.2012</t>
  </si>
  <si>
    <t>508/12 от 03.12.12</t>
  </si>
  <si>
    <t>210/13 от 08.04.13</t>
  </si>
  <si>
    <t>189/13 от 29.03.13</t>
  </si>
  <si>
    <t>199/13 от 02.04.13</t>
  </si>
  <si>
    <t>219/13 от 02.04.13</t>
  </si>
  <si>
    <t>605/13 от 06.05.13</t>
  </si>
  <si>
    <t>287/13 от 06.05.13</t>
  </si>
  <si>
    <t>288/13 от 06.05.13</t>
  </si>
  <si>
    <t>561/13 от 14.08.13</t>
  </si>
  <si>
    <t>559/13 от 14.08.13</t>
  </si>
  <si>
    <t>560/13 от 14.08.13</t>
  </si>
  <si>
    <t>156/13 от 20.03.13</t>
  </si>
  <si>
    <t>658/13 от 25.10.13 (14.10.13)</t>
  </si>
  <si>
    <t>758/13 от 16.12.13 (04.12.13)</t>
  </si>
  <si>
    <t>497/12 от 29.11.12</t>
  </si>
  <si>
    <t>175/13 от 25.03.13</t>
  </si>
  <si>
    <t>442/13 от 10.07.13</t>
  </si>
  <si>
    <t>801/14 от 22.12.14</t>
  </si>
  <si>
    <t>279/12 от 29.04.13</t>
  </si>
  <si>
    <t>190/13 от 03.04.13</t>
  </si>
  <si>
    <t>КС-2, КС-3  №2 от 15.03.13 (часть)</t>
  </si>
  <si>
    <t>№2221 от 14.11.12 (часть)</t>
  </si>
  <si>
    <t>419/12 от 02.11.12</t>
  </si>
  <si>
    <t>442/12 от 19.11.12</t>
  </si>
  <si>
    <t>427/12 от 12.11.12</t>
  </si>
  <si>
    <t>587/12 от 03/12/12</t>
  </si>
  <si>
    <t>586/12 от 24.12.12</t>
  </si>
  <si>
    <t>351</t>
  </si>
  <si>
    <t>5 728</t>
  </si>
  <si>
    <t>январь-март 2015 г.</t>
  </si>
  <si>
    <t>ООО "РХС"</t>
  </si>
  <si>
    <t>№109 от 16.01.15</t>
  </si>
  <si>
    <t>№158 от 21.01.15</t>
  </si>
  <si>
    <t>№187 от 22.01.15</t>
  </si>
  <si>
    <t>№188 от 22.01.15</t>
  </si>
  <si>
    <t>№189 от 22.01.15</t>
  </si>
  <si>
    <t>№238 от 26.01.15</t>
  </si>
  <si>
    <t>№239 от 26.01.15</t>
  </si>
  <si>
    <t>№240 от 26.01.15</t>
  </si>
  <si>
    <t>№278 от 27.01.15</t>
  </si>
  <si>
    <t>№279 от 27.01.15</t>
  </si>
  <si>
    <t>№280 от 27.01.15</t>
  </si>
  <si>
    <t>№281 от 27.01.15</t>
  </si>
  <si>
    <t>№341 от 30.01.15</t>
  </si>
  <si>
    <t>Доставка автомобиля</t>
  </si>
  <si>
    <t>Доставка системы телеинспекции трубопроводов</t>
  </si>
  <si>
    <t>№298 от 28.01.15</t>
  </si>
  <si>
    <t>№300 от 29.01.15</t>
  </si>
  <si>
    <t>№340 от 30.01.15</t>
  </si>
  <si>
    <t>№582 от 16.02.15 (часть)</t>
  </si>
  <si>
    <t xml:space="preserve">№457 от 06.02.15 </t>
  </si>
  <si>
    <t>№586 от 17.02.15</t>
  </si>
  <si>
    <t>№603 от 18.02.15</t>
  </si>
  <si>
    <t>№604 от 18.02.15</t>
  </si>
  <si>
    <t>№624 от 19.02.15</t>
  </si>
  <si>
    <t>№625 от 19.02.15</t>
  </si>
  <si>
    <t>№704 от 24.02.15</t>
  </si>
  <si>
    <t>№705 от 24.02.15</t>
  </si>
  <si>
    <t>№722 от 25.02.15 (часть)</t>
  </si>
  <si>
    <t>№800 от 03.03.15</t>
  </si>
  <si>
    <t>№801 от 03.03.15</t>
  </si>
  <si>
    <t>№802 от 03.03.15</t>
  </si>
  <si>
    <t>№803 от 03.03.15</t>
  </si>
  <si>
    <t>№804 от 03.03.15</t>
  </si>
  <si>
    <t>№805 от 03.03.15</t>
  </si>
  <si>
    <t>№806 от 03.03.15</t>
  </si>
  <si>
    <t>№807 от 03.03.15</t>
  </si>
  <si>
    <t>№808 от 03.03.15</t>
  </si>
  <si>
    <t>№809 от 03.03.15</t>
  </si>
  <si>
    <t>№810 от 03.03.15</t>
  </si>
  <si>
    <t>№814 от 03.03.15</t>
  </si>
  <si>
    <t>№972  от 13.03.15</t>
  </si>
  <si>
    <t>№1048 от 17.03.15</t>
  </si>
  <si>
    <t>№1143 от 23.03.15</t>
  </si>
  <si>
    <t>21/15 от 26.01.15</t>
  </si>
  <si>
    <t>№1239 от 24.03.15 (часть)</t>
  </si>
  <si>
    <t>№1240 от 24.03.15 (часть)</t>
  </si>
  <si>
    <t>№1283 от 26.03.15</t>
  </si>
  <si>
    <t>№1286 от 26.03.15</t>
  </si>
  <si>
    <t>№1285 от 27.03.15</t>
  </si>
  <si>
    <t>№1329 от 27.03.15</t>
  </si>
  <si>
    <t>№1330 от 27.03.15</t>
  </si>
  <si>
    <t>№1284 от 31.03.15</t>
  </si>
  <si>
    <t>№1357 от 31.03.15</t>
  </si>
  <si>
    <t>№1358 от 31.03.15</t>
  </si>
  <si>
    <t>№№233, 234 от 23.01.15</t>
  </si>
  <si>
    <t>43/15 от 05.02.15</t>
  </si>
  <si>
    <t>№622, №623 от 19.02.15</t>
  </si>
  <si>
    <t>№№619, 620, 621 от 19.02.15</t>
  </si>
  <si>
    <t>№510 от 11.02.15</t>
  </si>
  <si>
    <t>ООО "Полипластик Поволжье"</t>
  </si>
  <si>
    <t>Сварочный аппарат G630</t>
  </si>
  <si>
    <t>102/15 от 02.03.15</t>
  </si>
  <si>
    <t>ООО "НефтеГазАктив"</t>
  </si>
  <si>
    <t>817/14 от 27.12.14</t>
  </si>
  <si>
    <t>Крепь С750 в комплекте</t>
  </si>
  <si>
    <t>Автомобиль-лаборатория на базе Газель-27057</t>
  </si>
  <si>
    <t>Оплата труда, страховые взносы (март)</t>
  </si>
  <si>
    <t>Оплата труда, страховые взносы (февраль)</t>
  </si>
  <si>
    <t>Оплата труда, страховые взносы (январь)</t>
  </si>
  <si>
    <t>№559/13 от 14.08.13</t>
  </si>
  <si>
    <t>Модернизация оборудования машинных залов II, III подъёмов и перекачивающих станций  путем установки полнопроходных обратных клапанов.</t>
  </si>
  <si>
    <t>ООО "Арматура ГмбХ"</t>
  </si>
  <si>
    <t>№585 от 17.02.15</t>
  </si>
  <si>
    <t xml:space="preserve"> Общехозяйственные расходы (январь)</t>
  </si>
  <si>
    <t xml:space="preserve"> Общехозяйственные расходы (февраль)</t>
  </si>
  <si>
    <t xml:space="preserve"> Общехозяйственные расходы (март)</t>
  </si>
  <si>
    <t>№№229, 230, 231, 232 от 23.01.15</t>
  </si>
  <si>
    <t>№№223, 224, 225, 226, 227, 228 от 23.01.15</t>
  </si>
  <si>
    <t>№282 от 27.01.15</t>
  </si>
  <si>
    <t>КС-2, КС-3 №1 от 25.02.2015</t>
  </si>
  <si>
    <t>КС-2, КС-3 №2 от 19.03.2015</t>
  </si>
  <si>
    <t>ТОРГ-12 №463 от 06.03.15</t>
  </si>
  <si>
    <t>ТОРГ-12 №156 от 02.02.15</t>
  </si>
  <si>
    <t>ГАЗ 2705 Белый</t>
  </si>
  <si>
    <t>ТОРГ-12 №15 от 23.01.15</t>
  </si>
  <si>
    <t>ТОРГ-12 №26 от 03.02.15</t>
  </si>
  <si>
    <t>ТОРГ-12 №37623Л от 28.01.15 (часть)</t>
  </si>
  <si>
    <t>ТОРГ-12 №27 от 03.02.15</t>
  </si>
  <si>
    <t>ТОРГ-12 №28 от 03.02.15</t>
  </si>
  <si>
    <t>ТОРГ-12 №5-37850Л от 11.02.15</t>
  </si>
  <si>
    <t>ТОРГ-12 №37869Л от 11.02.15</t>
  </si>
  <si>
    <t>ТОРГ-12 №37870Л от 12.02.15</t>
  </si>
  <si>
    <t>ТОРГ-12 №37845Л от 10.02.15</t>
  </si>
  <si>
    <t>Гидромолот ТНОR</t>
  </si>
  <si>
    <t>ТОРГ-12 №4 от 14.01.15</t>
  </si>
  <si>
    <t>ТОРГ-12 №5 от 14.01.15</t>
  </si>
  <si>
    <t>ГАЗ 27055 Белый</t>
  </si>
  <si>
    <t>ТОРГ-12 №29 от 16.01.15</t>
  </si>
  <si>
    <t>ТОРГ-12 №48 от 21.01.15</t>
  </si>
  <si>
    <t>ТОРГ-12 №73 от 29.01.15 (часть)</t>
  </si>
  <si>
    <t>ТОРГ-12 №62 от 26.01.15</t>
  </si>
  <si>
    <t>Акт №7 от 26.01.15</t>
  </si>
  <si>
    <t>ТОРГ-12 №6 от 26.01.15</t>
  </si>
  <si>
    <t>ТОРГ-12 №18 от 26.03.15</t>
  </si>
  <si>
    <t>ТОРГ-12 №332 от 02.03.15</t>
  </si>
  <si>
    <t>КС-2, КС-3 №9 от 31.03.2015</t>
  </si>
  <si>
    <t>КС-2, КС-3 №8 от 28.02.2015</t>
  </si>
  <si>
    <t>КС-2, КС-3 №6, №7 от 30.01.2015</t>
  </si>
  <si>
    <t>ТОРГ-12 №5-37844Л от 10.02.15</t>
  </si>
  <si>
    <t>Экскаватор колесный DOOSAN DX160W</t>
  </si>
  <si>
    <t>ГАЗ-А64R42 Белый на базе ГАЗель Next</t>
  </si>
  <si>
    <t>Акт №107 от 31.03.15 (часть)</t>
  </si>
  <si>
    <t>Акт №70 от 28.02.15 (часть)</t>
  </si>
  <si>
    <t>Акт №26 от 31.01.15 (часть)</t>
  </si>
  <si>
    <t>Акт №27 от 31.01.15 (часть)</t>
  </si>
  <si>
    <t>Примечание</t>
  </si>
  <si>
    <t>Экскаватор-погрузчик CASE 580T 3шт</t>
  </si>
  <si>
    <t>Экскаватор-погрузчик CASE 580T 3шт и гидромолот ТНОR</t>
  </si>
  <si>
    <t>Передвижная мастерская на шасси ISUZU NRP 75, 12 шт</t>
  </si>
  <si>
    <t>Передвижная мастерская на шасси ISUZU NRP 75, 8 шт</t>
  </si>
  <si>
    <t>Экскаватор-погрузчик CASE 580T, 2 шт.</t>
  </si>
  <si>
    <t>Монтаж охранной сигнализации  Ленинградская 58-В</t>
  </si>
  <si>
    <t>Вакуумный хлордозатор АХВ-1000</t>
  </si>
  <si>
    <t>ГАЗ-А22R32 Серый</t>
  </si>
  <si>
    <t>Автокран КС 35719-8А на базе а/м КАМАЗ-53605</t>
  </si>
  <si>
    <t>Автомобиль ISUZU бортовой</t>
  </si>
  <si>
    <t xml:space="preserve">Самосвал Камаз 65115-97 </t>
  </si>
  <si>
    <t>Дробилка молотковая Д-3В</t>
  </si>
  <si>
    <t>Установка водопонижения с комплексом насосного оборудования</t>
  </si>
  <si>
    <t>Строительство ВПС-21 (Геологоразведочные работы, ПИР) (Модернизация ВПС-21)</t>
  </si>
  <si>
    <t>- надзорная организация</t>
  </si>
  <si>
    <t>- оплата услуг юристов, осуществляющих сопровождение соглашений со стороны ЕБРР</t>
  </si>
  <si>
    <t>0</t>
  </si>
  <si>
    <t>7 545</t>
  </si>
  <si>
    <t>543/14 от 09.09.14</t>
  </si>
  <si>
    <t>Хоз. способ</t>
  </si>
  <si>
    <t>Учитывается как давальческие материалы ООО "Производственная фирма "СТИС""</t>
  </si>
  <si>
    <t>№1421 от 02.04.15</t>
  </si>
  <si>
    <t>№1430 от 03.04.15</t>
  </si>
  <si>
    <t>№1473 от 06.04.15</t>
  </si>
  <si>
    <t>№1559 от 09.04.15 (часть)</t>
  </si>
  <si>
    <t>№972 от 13.03.15</t>
  </si>
  <si>
    <t>№1614 от 13.04.15</t>
  </si>
  <si>
    <t>№1642 от 14.04.15</t>
  </si>
  <si>
    <t>№1651 от 15.04.15</t>
  </si>
  <si>
    <t>№1911 от 30.04.15</t>
  </si>
  <si>
    <t>ООО НПП "ТехСистема-Урал"</t>
  </si>
  <si>
    <t xml:space="preserve"> 57/15  от 15.02.2015</t>
  </si>
  <si>
    <t>№1912 от 30.04.15</t>
  </si>
  <si>
    <t>№1913 от 30.04.15</t>
  </si>
  <si>
    <t>№1914 от 30.04.15</t>
  </si>
  <si>
    <t>№1915 от 30.04.15</t>
  </si>
  <si>
    <t>№1916 от 30.04.15</t>
  </si>
  <si>
    <t>№1917 от 30.04.15</t>
  </si>
  <si>
    <t>№1918 от 30.04.15</t>
  </si>
  <si>
    <t>№1919 от 30.04.15</t>
  </si>
  <si>
    <t>Оплата труда, страховые взносы (апрель)</t>
  </si>
  <si>
    <t>Оплата труда, страховые взносы (май)</t>
  </si>
  <si>
    <t>№2203 от 20.05.15</t>
  </si>
  <si>
    <t>Сторно (УК "РосВодоканал")</t>
  </si>
  <si>
    <t>ООО "Ротулз"</t>
  </si>
  <si>
    <t>139/15 от 23.03.15</t>
  </si>
  <si>
    <t>№2204 от 20.05.15</t>
  </si>
  <si>
    <t>Давальческие материалы ООО "Производственная фирма "СТИС" (апрель)</t>
  </si>
  <si>
    <t>№2341 от 27.05.15</t>
  </si>
  <si>
    <t>№2342 от 27.05.15</t>
  </si>
  <si>
    <t>№2343 от 27.05.15</t>
  </si>
  <si>
    <t>№2344 от 27.05.15</t>
  </si>
  <si>
    <t>№2345 от 27.05.15</t>
  </si>
  <si>
    <t>№2346 от 27.05.15</t>
  </si>
  <si>
    <t>№2347 от 27.05.15</t>
  </si>
  <si>
    <t>№2348 от 27.05.15</t>
  </si>
  <si>
    <t>№2350 от 27.05.15</t>
  </si>
  <si>
    <t>39/15 от 09.12.14</t>
  </si>
  <si>
    <t xml:space="preserve">Создание системы охраны периметра ГКНС, РКНС </t>
  </si>
  <si>
    <t>ООО ЧОП "Багира"</t>
  </si>
  <si>
    <t>112/15 от 10.03.15</t>
  </si>
  <si>
    <t>№2349 от 27.05.15</t>
  </si>
  <si>
    <t>Материалы апрель (мотор-редуктор ООО НПП "Гидрокомплект")</t>
  </si>
  <si>
    <t>Материалы май (мотор-редуктор ООО НПП "Гидрокомплект")</t>
  </si>
  <si>
    <t>Оплата труда, страховые взносы апрель (мотор-редуктор ООО НПП "Гидрокомплект")</t>
  </si>
  <si>
    <t>Оплата труда, страховые взносы май (мотор-редуктор ООО НПП "Гидрокомплект")</t>
  </si>
  <si>
    <t>Давальческие материалы ООО "Производственная фирма "СТИС" (май)</t>
  </si>
  <si>
    <t xml:space="preserve"> Общехозяйственные расходы (май)</t>
  </si>
  <si>
    <t xml:space="preserve"> Общехозяйственные расходы (апрель)</t>
  </si>
  <si>
    <t>Акт о приемке выполненных работ 112/15-2 от 05.05.15</t>
  </si>
  <si>
    <t>КС-2, КС-3 №13 от 27.04.2015</t>
  </si>
  <si>
    <t>КС-2, КС-3 №12 от 27.04.2015</t>
  </si>
  <si>
    <t>КС-2, КС-3 №11 от 27.04.2015</t>
  </si>
  <si>
    <t>КС-2, КС-3 №10 от 27.04.2015</t>
  </si>
  <si>
    <t>КС-2, КС-3 №14 от 29.05.2015</t>
  </si>
  <si>
    <t>Отчет агента за апрель (часть)</t>
  </si>
  <si>
    <t>Отчет агента за май (часть)</t>
  </si>
  <si>
    <t>ТОРГ-12 №20 от 01.04.15</t>
  </si>
  <si>
    <t>ТОРГ-12 №Р302 от 23.04.15</t>
  </si>
  <si>
    <t>ТОРГ-12 №4564 от 28.04.15</t>
  </si>
  <si>
    <t>КС-2, КС-3 №3 от 27.04.2015</t>
  </si>
  <si>
    <t>КС-2, КС-3 №4 от 27.04.2015</t>
  </si>
  <si>
    <t>КС-2, КС-3 №5 от 27.04.2015</t>
  </si>
  <si>
    <t>КС-2, КС-3 №6 от 27.04.2015</t>
  </si>
  <si>
    <t>КС-2, КС-3 №7 от 27.04.2015</t>
  </si>
  <si>
    <t>КС-2, КС-3 №8 от 05.05.2015</t>
  </si>
  <si>
    <t>КС-2, КС-3 №9 от 27.05.2015</t>
  </si>
  <si>
    <t>КС-2, КС-3 №10 от 27.05.2015</t>
  </si>
  <si>
    <t>КС-2, КС-3 №11 от 27.05.2015</t>
  </si>
  <si>
    <t>КС-2, КС-3 №12 от 27.05.2015</t>
  </si>
  <si>
    <t>КС-2, КС-3 №15 от 27.05.2015</t>
  </si>
  <si>
    <t>№2205 от 20.05.15 (часть)</t>
  </si>
  <si>
    <t>№2208 от 20.05.15 (часть)</t>
  </si>
  <si>
    <t>№2206 от 20.05.15 (часть)</t>
  </si>
  <si>
    <t>№2207 от 20.05.15 (часть)</t>
  </si>
  <si>
    <t>Давальческие материалы ООО "Производственная фирма "СТИС" (июнь)</t>
  </si>
  <si>
    <t>январь-июнь 2015 г.</t>
  </si>
  <si>
    <t>Оплата труда, страховые взносы (июнь)</t>
  </si>
  <si>
    <t xml:space="preserve"> Общехозяйственные расходы (июнь)</t>
  </si>
  <si>
    <t xml:space="preserve">Создание системы охраны периметра ВПС-4/3 и ВПС-11/3 </t>
  </si>
  <si>
    <t>Оплата труда, страховые взносы июнь (мотор-редуктор ООО НПП "Гидрокомплект")</t>
  </si>
  <si>
    <t>июнь 2015 г.</t>
  </si>
  <si>
    <t>Акт №3 от 15.04.2015 (часть)</t>
  </si>
  <si>
    <t>Акт №4 от 30.04.2015 (часть)</t>
  </si>
  <si>
    <t>Акт №5 от 30.06.2015 (часть)</t>
  </si>
  <si>
    <t>Акт №6 от 30.06.2015 (часть)</t>
  </si>
  <si>
    <t>Акт №1 от 15.04.2015 (часть)</t>
  </si>
  <si>
    <t>Акт №2 от 15.04.2015 (часть)</t>
  </si>
  <si>
    <t>КС-2, КС-3 №13 от 05.06.2015</t>
  </si>
  <si>
    <t>КС-2, КС-3 №14 от 05.06.2015</t>
  </si>
  <si>
    <t>КС-2, КС-3 №16 от 05.06.2015</t>
  </si>
  <si>
    <t>КС-2, КС-3 №17 от 05.06.2015</t>
  </si>
  <si>
    <t>КС-2, КС-3 №18 от 05.06.2015</t>
  </si>
  <si>
    <t>КС-2, КС-3 №19 от 05.06.2015</t>
  </si>
  <si>
    <t>КС-2, КС-3 №20 от 05.06.2015</t>
  </si>
  <si>
    <t>КС-2, КС-3 №21 от 05.06.2015</t>
  </si>
  <si>
    <t>КС-2, КС-3 №22 от 05.06.2015</t>
  </si>
  <si>
    <t>КС-2, КС-3 №23 от 05.06.2015</t>
  </si>
  <si>
    <t>КС-2, КС-3 №24 от 05.06.2015</t>
  </si>
  <si>
    <t>КС-2, КС-3 №25 от 05.06.2015</t>
  </si>
  <si>
    <t>КС-2, КС-3 №26 от 05.06.2015</t>
  </si>
  <si>
    <t>КС-2, КС-3 №27 от 05.06.2015</t>
  </si>
  <si>
    <t>КС-2, КС-3 №28 от 05.06.2015</t>
  </si>
  <si>
    <t>КС-2, КС-3 №29 от 05.06.2015</t>
  </si>
  <si>
    <t xml:space="preserve"> __</t>
  </si>
  <si>
    <t>2 квартал 2015 г.</t>
  </si>
  <si>
    <t>Дорохов О.А.</t>
  </si>
  <si>
    <t>Финансовый директор</t>
  </si>
  <si>
    <t>Туршатова С. 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</si>
</sst>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0.00_ ;[Red]\-0.00\ "/>
    <numFmt numFmtId="165" formatCode="#,##0.000"/>
    <numFmt numFmtId="166" formatCode="0.000"/>
    <numFmt numFmtId="167" formatCode="_-* #,##0.000_р_._-;\-* #,##0.000_р_._-;_-* &quot;-&quot;???_р_._-;_-@_-"/>
    <numFmt numFmtId="168" formatCode="#,##0.00000"/>
    <numFmt numFmtId="169" formatCode="0.000000"/>
    <numFmt numFmtId="170" formatCode="0.0000"/>
    <numFmt numFmtId="171" formatCode="#,##0.00_ ;\-#,##0.00\ 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 Narrow"/>
      <family val="2"/>
      <charset val="204"/>
    </font>
    <font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43" fontId="15" fillId="0" borderId="0" applyFont="0" applyFill="0" applyBorder="0" applyAlignment="0" applyProtection="0"/>
    <xf numFmtId="0" fontId="22" fillId="0" borderId="0"/>
  </cellStyleXfs>
  <cellXfs count="1159">
    <xf numFmtId="0" fontId="0" fillId="0" borderId="0" xfId="0"/>
    <xf numFmtId="165" fontId="0" fillId="0" borderId="0" xfId="0" applyNumberFormat="1"/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66" fontId="8" fillId="0" borderId="15" xfId="0" applyNumberFormat="1" applyFont="1" applyFill="1" applyBorder="1" applyAlignment="1">
      <alignment horizontal="center" vertical="center" wrapText="1"/>
    </xf>
    <xf numFmtId="165" fontId="8" fillId="0" borderId="34" xfId="0" applyNumberFormat="1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165" fontId="9" fillId="0" borderId="0" xfId="0" applyNumberFormat="1" applyFont="1" applyFill="1" applyAlignment="1">
      <alignment vertical="center"/>
    </xf>
    <xf numFmtId="4" fontId="8" fillId="0" borderId="39" xfId="0" applyNumberFormat="1" applyFont="1" applyFill="1" applyBorder="1" applyAlignment="1">
      <alignment horizontal="center" vertical="center" wrapText="1"/>
    </xf>
    <xf numFmtId="4" fontId="5" fillId="0" borderId="39" xfId="0" applyNumberFormat="1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7" xfId="1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165" fontId="7" fillId="2" borderId="34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6" fontId="7" fillId="2" borderId="3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" fontId="6" fillId="2" borderId="39" xfId="0" applyNumberFormat="1" applyFont="1" applyFill="1" applyBorder="1" applyAlignment="1">
      <alignment horizontal="center" vertical="center" wrapText="1"/>
    </xf>
    <xf numFmtId="4" fontId="7" fillId="2" borderId="39" xfId="0" applyNumberFormat="1" applyFont="1" applyFill="1" applyBorder="1" applyAlignment="1">
      <alignment horizontal="center" vertical="center" wrapText="1"/>
    </xf>
    <xf numFmtId="0" fontId="0" fillId="2" borderId="0" xfId="0" applyFill="1"/>
    <xf numFmtId="4" fontId="0" fillId="0" borderId="0" xfId="0" applyNumberFormat="1"/>
    <xf numFmtId="0" fontId="6" fillId="0" borderId="8" xfId="0" applyFont="1" applyBorder="1" applyAlignment="1">
      <alignment horizontal="center" vertical="center" wrapText="1"/>
    </xf>
    <xf numFmtId="165" fontId="7" fillId="2" borderId="15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165" fontId="8" fillId="2" borderId="15" xfId="0" applyNumberFormat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166" fontId="8" fillId="2" borderId="15" xfId="0" applyNumberFormat="1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165" fontId="8" fillId="2" borderId="45" xfId="0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5" fontId="8" fillId="0" borderId="19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17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65" fontId="8" fillId="0" borderId="15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165" fontId="9" fillId="2" borderId="0" xfId="0" applyNumberFormat="1" applyFont="1" applyFill="1" applyAlignment="1">
      <alignment vertical="center"/>
    </xf>
    <xf numFmtId="4" fontId="8" fillId="2" borderId="3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165" fontId="8" fillId="2" borderId="17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5" fontId="8" fillId="2" borderId="15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165" fontId="8" fillId="0" borderId="56" xfId="0" applyNumberFormat="1" applyFont="1" applyFill="1" applyBorder="1" applyAlignment="1">
      <alignment horizontal="center" vertical="center" wrapText="1"/>
    </xf>
    <xf numFmtId="165" fontId="0" fillId="2" borderId="0" xfId="0" applyNumberFormat="1" applyFill="1"/>
    <xf numFmtId="4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5" fontId="8" fillId="2" borderId="15" xfId="0" applyNumberFormat="1" applyFont="1" applyFill="1" applyBorder="1" applyAlignment="1">
      <alignment horizontal="center" vertical="center" wrapText="1"/>
    </xf>
    <xf numFmtId="165" fontId="8" fillId="2" borderId="19" xfId="0" applyNumberFormat="1" applyFont="1" applyFill="1" applyBorder="1" applyAlignment="1">
      <alignment horizontal="center" vertical="center" wrapText="1"/>
    </xf>
    <xf numFmtId="166" fontId="8" fillId="2" borderId="20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8" fillId="2" borderId="6" xfId="0" applyFont="1" applyFill="1" applyBorder="1" applyAlignment="1">
      <alignment horizontal="center" vertical="center" wrapText="1"/>
    </xf>
    <xf numFmtId="166" fontId="8" fillId="2" borderId="17" xfId="0" applyNumberFormat="1" applyFont="1" applyFill="1" applyBorder="1" applyAlignment="1">
      <alignment horizontal="center" vertical="center" wrapText="1"/>
    </xf>
    <xf numFmtId="165" fontId="8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165" fontId="8" fillId="2" borderId="39" xfId="0" applyNumberFormat="1" applyFont="1" applyFill="1" applyBorder="1" applyAlignment="1">
      <alignment horizontal="center" vertical="center" wrapText="1"/>
    </xf>
    <xf numFmtId="165" fontId="5" fillId="2" borderId="39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0" borderId="0" xfId="0"/>
    <xf numFmtId="0" fontId="0" fillId="2" borderId="0" xfId="0" applyFill="1"/>
    <xf numFmtId="165" fontId="8" fillId="2" borderId="0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166" fontId="8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5" fillId="2" borderId="7" xfId="1" applyFont="1" applyFill="1" applyBorder="1" applyAlignment="1">
      <alignment horizontal="center" vertical="center" wrapText="1"/>
    </xf>
    <xf numFmtId="165" fontId="8" fillId="2" borderId="34" xfId="0" applyNumberFormat="1" applyFont="1" applyFill="1" applyBorder="1" applyAlignment="1">
      <alignment horizontal="center" vertical="center" wrapText="1"/>
    </xf>
    <xf numFmtId="165" fontId="8" fillId="2" borderId="37" xfId="0" applyNumberFormat="1" applyFont="1" applyFill="1" applyBorder="1" applyAlignment="1">
      <alignment horizontal="center" vertical="center" wrapText="1"/>
    </xf>
    <xf numFmtId="17" fontId="10" fillId="2" borderId="3" xfId="0" applyNumberFormat="1" applyFont="1" applyFill="1" applyBorder="1" applyAlignment="1">
      <alignment horizontal="center" vertical="center" wrapText="1"/>
    </xf>
    <xf numFmtId="165" fontId="8" fillId="2" borderId="55" xfId="0" applyNumberFormat="1" applyFont="1" applyFill="1" applyBorder="1" applyAlignment="1">
      <alignment horizontal="center" vertical="center" wrapText="1"/>
    </xf>
    <xf numFmtId="165" fontId="8" fillId="2" borderId="45" xfId="0" applyNumberFormat="1" applyFont="1" applyFill="1" applyBorder="1" applyAlignment="1">
      <alignment horizontal="center" vertical="center" wrapText="1"/>
    </xf>
    <xf numFmtId="165" fontId="8" fillId="2" borderId="7" xfId="0" applyNumberFormat="1" applyFont="1" applyFill="1" applyBorder="1" applyAlignment="1">
      <alignment horizontal="center" vertical="center" wrapText="1"/>
    </xf>
    <xf numFmtId="4" fontId="5" fillId="2" borderId="60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65" fontId="8" fillId="2" borderId="4" xfId="0" applyNumberFormat="1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3" fontId="10" fillId="2" borderId="3" xfId="1" applyNumberFormat="1" applyFont="1" applyFill="1" applyBorder="1" applyAlignment="1">
      <alignment horizontal="center" vertical="center" wrapText="1"/>
    </xf>
    <xf numFmtId="165" fontId="8" fillId="2" borderId="62" xfId="0" applyNumberFormat="1" applyFont="1" applyFill="1" applyBorder="1" applyAlignment="1">
      <alignment horizontal="center" vertical="center" wrapText="1"/>
    </xf>
    <xf numFmtId="165" fontId="8" fillId="2" borderId="65" xfId="0" applyNumberFormat="1" applyFont="1" applyFill="1" applyBorder="1" applyAlignment="1">
      <alignment horizontal="center" vertical="center" wrapText="1"/>
    </xf>
    <xf numFmtId="166" fontId="8" fillId="2" borderId="7" xfId="0" applyNumberFormat="1" applyFont="1" applyFill="1" applyBorder="1" applyAlignment="1">
      <alignment horizontal="center" vertical="center" wrapText="1"/>
    </xf>
    <xf numFmtId="0" fontId="8" fillId="2" borderId="6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65" fontId="8" fillId="2" borderId="9" xfId="0" applyNumberFormat="1" applyFont="1" applyFill="1" applyBorder="1" applyAlignment="1">
      <alignment horizontal="center" vertical="center" wrapText="1"/>
    </xf>
    <xf numFmtId="17" fontId="10" fillId="2" borderId="4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65" fontId="8" fillId="2" borderId="9" xfId="0" applyNumberFormat="1" applyFont="1" applyFill="1" applyBorder="1" applyAlignment="1">
      <alignment vertical="center" wrapText="1"/>
    </xf>
    <xf numFmtId="165" fontId="8" fillId="2" borderId="64" xfId="0" applyNumberFormat="1" applyFont="1" applyFill="1" applyBorder="1" applyAlignment="1">
      <alignment horizontal="center" vertical="center" wrapText="1"/>
    </xf>
    <xf numFmtId="14" fontId="8" fillId="2" borderId="45" xfId="0" applyNumberFormat="1" applyFont="1" applyFill="1" applyBorder="1" applyAlignment="1">
      <alignment horizontal="center" vertical="center" wrapText="1"/>
    </xf>
    <xf numFmtId="166" fontId="8" fillId="2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33" xfId="0" applyFill="1" applyBorder="1" applyAlignment="1"/>
    <xf numFmtId="0" fontId="0" fillId="0" borderId="0" xfId="0" applyFill="1" applyAlignment="1"/>
    <xf numFmtId="0" fontId="0" fillId="2" borderId="3" xfId="0" applyFill="1" applyBorder="1"/>
    <xf numFmtId="165" fontId="0" fillId="2" borderId="3" xfId="0" applyNumberFormat="1" applyFill="1" applyBorder="1"/>
    <xf numFmtId="165" fontId="0" fillId="2" borderId="14" xfId="0" applyNumberFormat="1" applyFill="1" applyBorder="1"/>
    <xf numFmtId="165" fontId="0" fillId="2" borderId="15" xfId="0" applyNumberFormat="1" applyFill="1" applyBorder="1"/>
    <xf numFmtId="165" fontId="8" fillId="2" borderId="43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165" fontId="8" fillId="2" borderId="6" xfId="0" applyNumberFormat="1" applyFont="1" applyFill="1" applyBorder="1" applyAlignment="1">
      <alignment horizontal="center" vertical="center" wrapText="1"/>
    </xf>
    <xf numFmtId="165" fontId="8" fillId="2" borderId="10" xfId="0" applyNumberFormat="1" applyFont="1" applyFill="1" applyBorder="1" applyAlignment="1">
      <alignment horizontal="center" vertical="center" wrapText="1"/>
    </xf>
    <xf numFmtId="166" fontId="8" fillId="2" borderId="23" xfId="0" applyNumberFormat="1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 wrapText="1"/>
    </xf>
    <xf numFmtId="165" fontId="8" fillId="2" borderId="63" xfId="0" applyNumberFormat="1" applyFont="1" applyFill="1" applyBorder="1" applyAlignment="1">
      <alignment horizontal="center" vertical="center" wrapText="1"/>
    </xf>
    <xf numFmtId="0" fontId="8" fillId="2" borderId="70" xfId="0" applyFont="1" applyFill="1" applyBorder="1" applyAlignment="1">
      <alignment horizontal="center" vertical="center" wrapText="1"/>
    </xf>
    <xf numFmtId="166" fontId="8" fillId="2" borderId="8" xfId="0" applyNumberFormat="1" applyFont="1" applyFill="1" applyBorder="1" applyAlignment="1">
      <alignment horizontal="center" vertical="center" wrapText="1"/>
    </xf>
    <xf numFmtId="43" fontId="8" fillId="2" borderId="0" xfId="2" applyFont="1" applyFill="1" applyBorder="1" applyAlignment="1">
      <alignment vertical="center" wrapText="1"/>
    </xf>
    <xf numFmtId="167" fontId="8" fillId="2" borderId="0" xfId="0" applyNumberFormat="1" applyFont="1" applyFill="1" applyBorder="1" applyAlignment="1">
      <alignment vertical="center" wrapText="1"/>
    </xf>
    <xf numFmtId="166" fontId="8" fillId="2" borderId="22" xfId="0" applyNumberFormat="1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vertical="center" wrapText="1"/>
    </xf>
    <xf numFmtId="3" fontId="17" fillId="3" borderId="3" xfId="0" applyNumberFormat="1" applyFont="1" applyFill="1" applyBorder="1" applyAlignment="1">
      <alignment horizontal="right" vertical="center" wrapText="1"/>
    </xf>
    <xf numFmtId="0" fontId="17" fillId="3" borderId="3" xfId="0" applyFont="1" applyFill="1" applyBorder="1" applyAlignment="1">
      <alignment horizontal="right" vertical="center" wrapText="1"/>
    </xf>
    <xf numFmtId="170" fontId="0" fillId="2" borderId="0" xfId="0" applyNumberFormat="1" applyFill="1"/>
    <xf numFmtId="4" fontId="18" fillId="0" borderId="0" xfId="0" applyNumberFormat="1" applyFont="1" applyBorder="1" applyAlignment="1">
      <alignment horizontal="center" vertical="center"/>
    </xf>
    <xf numFmtId="165" fontId="18" fillId="0" borderId="0" xfId="0" applyNumberFormat="1" applyFont="1" applyBorder="1" applyAlignment="1">
      <alignment horizontal="center" vertical="center"/>
    </xf>
    <xf numFmtId="49" fontId="18" fillId="2" borderId="0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 wrapText="1"/>
    </xf>
    <xf numFmtId="4" fontId="18" fillId="2" borderId="0" xfId="0" applyNumberFormat="1" applyFont="1" applyFill="1" applyBorder="1" applyAlignment="1">
      <alignment horizontal="center" vertical="center"/>
    </xf>
    <xf numFmtId="165" fontId="18" fillId="2" borderId="0" xfId="0" applyNumberFormat="1" applyFont="1" applyFill="1" applyBorder="1" applyAlignment="1">
      <alignment horizontal="center" vertical="center"/>
    </xf>
    <xf numFmtId="171" fontId="16" fillId="2" borderId="0" xfId="0" applyNumberFormat="1" applyFont="1" applyFill="1" applyBorder="1" applyAlignment="1">
      <alignment horizontal="center" vertical="center"/>
    </xf>
    <xf numFmtId="165" fontId="16" fillId="2" borderId="0" xfId="0" applyNumberFormat="1" applyFont="1" applyFill="1" applyBorder="1" applyAlignment="1">
      <alignment horizontal="center" vertical="center"/>
    </xf>
    <xf numFmtId="170" fontId="0" fillId="0" borderId="0" xfId="0" applyNumberFormat="1"/>
    <xf numFmtId="0" fontId="8" fillId="2" borderId="3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165" fontId="8" fillId="2" borderId="20" xfId="0" applyNumberFormat="1" applyFont="1" applyFill="1" applyBorder="1" applyAlignment="1">
      <alignment horizontal="center" vertical="center" wrapText="1"/>
    </xf>
    <xf numFmtId="165" fontId="8" fillId="2" borderId="17" xfId="0" applyNumberFormat="1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165" fontId="8" fillId="2" borderId="19" xfId="0" applyNumberFormat="1" applyFont="1" applyFill="1" applyBorder="1" applyAlignment="1">
      <alignment horizontal="center" vertical="center" wrapText="1"/>
    </xf>
    <xf numFmtId="165" fontId="8" fillId="2" borderId="22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166" fontId="8" fillId="2" borderId="19" xfId="0" applyNumberFormat="1" applyFont="1" applyFill="1" applyBorder="1" applyAlignment="1">
      <alignment horizontal="center" vertical="center" wrapText="1"/>
    </xf>
    <xf numFmtId="165" fontId="8" fillId="2" borderId="15" xfId="0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165" fontId="8" fillId="2" borderId="38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5" fontId="8" fillId="2" borderId="23" xfId="0" applyNumberFormat="1" applyFont="1" applyFill="1" applyBorder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 wrapText="1"/>
    </xf>
    <xf numFmtId="17" fontId="10" fillId="2" borderId="5" xfId="0" applyNumberFormat="1" applyFont="1" applyFill="1" applyBorder="1" applyAlignment="1">
      <alignment horizontal="center" vertical="center" wrapText="1"/>
    </xf>
    <xf numFmtId="165" fontId="8" fillId="2" borderId="29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167" fontId="0" fillId="2" borderId="0" xfId="0" applyNumberFormat="1" applyFill="1"/>
    <xf numFmtId="165" fontId="8" fillId="2" borderId="0" xfId="0" applyNumberFormat="1" applyFont="1" applyFill="1" applyBorder="1" applyAlignment="1">
      <alignment vertical="center" wrapText="1"/>
    </xf>
    <xf numFmtId="165" fontId="0" fillId="2" borderId="68" xfId="0" applyNumberFormat="1" applyFill="1" applyBorder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9" fontId="0" fillId="2" borderId="6" xfId="0" applyNumberFormat="1" applyFill="1" applyBorder="1" applyAlignment="1">
      <alignment horizontal="center"/>
    </xf>
    <xf numFmtId="166" fontId="18" fillId="2" borderId="0" xfId="0" applyNumberFormat="1" applyFont="1" applyFill="1" applyBorder="1" applyAlignment="1">
      <alignment horizontal="left" vertical="center" wrapText="1"/>
    </xf>
    <xf numFmtId="2" fontId="0" fillId="2" borderId="3" xfId="0" applyNumberFormat="1" applyFill="1" applyBorder="1"/>
    <xf numFmtId="166" fontId="0" fillId="2" borderId="0" xfId="0" applyNumberFormat="1" applyFill="1" applyAlignment="1">
      <alignment horizontal="left"/>
    </xf>
    <xf numFmtId="165" fontId="0" fillId="2" borderId="0" xfId="0" applyNumberFormat="1" applyFill="1" applyAlignment="1">
      <alignment horizontal="left"/>
    </xf>
    <xf numFmtId="169" fontId="0" fillId="2" borderId="0" xfId="0" applyNumberFormat="1" applyFill="1"/>
    <xf numFmtId="166" fontId="0" fillId="2" borderId="0" xfId="0" applyNumberFormat="1" applyFill="1"/>
    <xf numFmtId="0" fontId="18" fillId="2" borderId="3" xfId="0" applyFont="1" applyFill="1" applyBorder="1" applyAlignment="1">
      <alignment horizontal="center" vertical="center" wrapText="1"/>
    </xf>
    <xf numFmtId="165" fontId="18" fillId="2" borderId="3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70" fontId="0" fillId="2" borderId="0" xfId="0" applyNumberFormat="1" applyFill="1" applyAlignment="1">
      <alignment horizontal="left"/>
    </xf>
    <xf numFmtId="168" fontId="0" fillId="2" borderId="0" xfId="0" applyNumberFormat="1" applyFill="1"/>
    <xf numFmtId="165" fontId="18" fillId="2" borderId="0" xfId="0" applyNumberFormat="1" applyFont="1" applyFill="1" applyBorder="1" applyAlignment="1">
      <alignment horizontal="left" vertical="center" wrapText="1"/>
    </xf>
    <xf numFmtId="14" fontId="19" fillId="0" borderId="0" xfId="0" applyNumberFormat="1" applyFont="1" applyAlignment="1">
      <alignment horizontal="right"/>
    </xf>
    <xf numFmtId="165" fontId="8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center" vertical="center" wrapText="1"/>
    </xf>
    <xf numFmtId="165" fontId="8" fillId="2" borderId="19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165" fontId="8" fillId="2" borderId="19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165" fontId="8" fillId="2" borderId="17" xfId="0" applyNumberFormat="1" applyFont="1" applyFill="1" applyBorder="1" applyAlignment="1">
      <alignment horizontal="center" vertical="center" wrapText="1"/>
    </xf>
    <xf numFmtId="0" fontId="16" fillId="3" borderId="0" xfId="0" applyFont="1" applyFill="1" applyAlignment="1">
      <alignment vertical="center" wrapText="1"/>
    </xf>
    <xf numFmtId="0" fontId="18" fillId="2" borderId="37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17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166" fontId="9" fillId="0" borderId="0" xfId="0" applyNumberFormat="1" applyFont="1" applyFill="1" applyAlignment="1">
      <alignment vertical="center"/>
    </xf>
    <xf numFmtId="0" fontId="8" fillId="0" borderId="35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165" fontId="8" fillId="2" borderId="0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165" fontId="8" fillId="2" borderId="19" xfId="0" applyNumberFormat="1" applyFont="1" applyFill="1" applyBorder="1" applyAlignment="1">
      <alignment horizontal="center" vertical="center" wrapText="1"/>
    </xf>
    <xf numFmtId="165" fontId="8" fillId="2" borderId="22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166" fontId="8" fillId="2" borderId="19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165" fontId="8" fillId="2" borderId="38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5" fontId="8" fillId="0" borderId="19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66" fontId="8" fillId="2" borderId="19" xfId="0" applyNumberFormat="1" applyFont="1" applyFill="1" applyBorder="1" applyAlignment="1">
      <alignment horizontal="center" vertical="center" wrapText="1"/>
    </xf>
    <xf numFmtId="0" fontId="8" fillId="2" borderId="64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3" fontId="17" fillId="2" borderId="0" xfId="0" applyNumberFormat="1" applyFont="1" applyFill="1" applyBorder="1" applyAlignment="1">
      <alignment horizontal="right" vertical="center" wrapText="1"/>
    </xf>
    <xf numFmtId="0" fontId="17" fillId="2" borderId="0" xfId="0" applyFont="1" applyFill="1" applyBorder="1" applyAlignment="1">
      <alignment horizontal="right" vertical="center" wrapText="1"/>
    </xf>
    <xf numFmtId="0" fontId="0" fillId="2" borderId="0" xfId="0" applyFill="1" applyBorder="1"/>
    <xf numFmtId="0" fontId="0" fillId="2" borderId="0" xfId="0" applyFill="1" applyBorder="1" applyAlignment="1">
      <alignment horizontal="right"/>
    </xf>
    <xf numFmtId="0" fontId="0" fillId="2" borderId="0" xfId="0" applyFill="1" applyBorder="1" applyAlignment="1"/>
    <xf numFmtId="165" fontId="7" fillId="2" borderId="19" xfId="0" applyNumberFormat="1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65" fontId="7" fillId="2" borderId="20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165" fontId="7" fillId="2" borderId="38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165" fontId="8" fillId="2" borderId="19" xfId="0" applyNumberFormat="1" applyFont="1" applyFill="1" applyBorder="1" applyAlignment="1">
      <alignment horizontal="center" vertical="center" wrapText="1"/>
    </xf>
    <xf numFmtId="165" fontId="8" fillId="2" borderId="22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165" fontId="8" fillId="2" borderId="29" xfId="0" applyNumberFormat="1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165" fontId="8" fillId="2" borderId="4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66" fontId="8" fillId="2" borderId="5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56" xfId="0" applyFont="1" applyFill="1" applyBorder="1" applyAlignment="1">
      <alignment horizontal="center" vertical="center" wrapText="1"/>
    </xf>
    <xf numFmtId="165" fontId="8" fillId="2" borderId="22" xfId="0" applyNumberFormat="1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4" xfId="0" applyFont="1" applyFill="1" applyBorder="1" applyAlignment="1">
      <alignment horizontal="center" vertical="center" wrapText="1"/>
    </xf>
    <xf numFmtId="165" fontId="7" fillId="2" borderId="0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165" fontId="7" fillId="2" borderId="4" xfId="0" applyNumberFormat="1" applyFont="1" applyFill="1" applyBorder="1" applyAlignment="1">
      <alignment horizontal="center" vertical="center" wrapText="1"/>
    </xf>
    <xf numFmtId="166" fontId="8" fillId="2" borderId="29" xfId="0" applyNumberFormat="1" applyFont="1" applyFill="1" applyBorder="1" applyAlignment="1">
      <alignment horizontal="center" vertical="center" wrapText="1"/>
    </xf>
    <xf numFmtId="165" fontId="8" fillId="2" borderId="71" xfId="0" applyNumberFormat="1" applyFont="1" applyFill="1" applyBorder="1" applyAlignment="1">
      <alignment horizontal="center" vertical="center" wrapText="1"/>
    </xf>
    <xf numFmtId="17" fontId="10" fillId="2" borderId="29" xfId="0" applyNumberFormat="1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 wrapText="1"/>
    </xf>
    <xf numFmtId="165" fontId="8" fillId="2" borderId="53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165" fontId="7" fillId="2" borderId="43" xfId="0" applyNumberFormat="1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166" fontId="0" fillId="0" borderId="0" xfId="0" applyNumberFormat="1"/>
    <xf numFmtId="166" fontId="8" fillId="2" borderId="34" xfId="0" applyNumberFormat="1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166" fontId="8" fillId="2" borderId="30" xfId="0" applyNumberFormat="1" applyFont="1" applyFill="1" applyBorder="1" applyAlignment="1">
      <alignment horizontal="center" vertical="center" wrapText="1"/>
    </xf>
    <xf numFmtId="165" fontId="8" fillId="5" borderId="3" xfId="0" applyNumberFormat="1" applyFont="1" applyFill="1" applyBorder="1" applyAlignment="1">
      <alignment horizontal="center" vertical="center" wrapText="1"/>
    </xf>
    <xf numFmtId="0" fontId="14" fillId="3" borderId="39" xfId="0" applyFont="1" applyFill="1" applyBorder="1" applyAlignment="1">
      <alignment horizontal="center" vertical="center"/>
    </xf>
    <xf numFmtId="0" fontId="13" fillId="3" borderId="31" xfId="0" applyFont="1" applyFill="1" applyBorder="1" applyAlignment="1">
      <alignment horizontal="center" vertical="center" wrapText="1"/>
    </xf>
    <xf numFmtId="0" fontId="13" fillId="3" borderId="52" xfId="0" applyFont="1" applyFill="1" applyBorder="1" applyAlignment="1">
      <alignment vertical="center" wrapText="1"/>
    </xf>
    <xf numFmtId="3" fontId="21" fillId="3" borderId="61" xfId="0" applyNumberFormat="1" applyFont="1" applyFill="1" applyBorder="1" applyAlignment="1">
      <alignment horizontal="right" vertical="center" wrapText="1"/>
    </xf>
    <xf numFmtId="0" fontId="21" fillId="3" borderId="61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166" fontId="8" fillId="2" borderId="2" xfId="0" applyNumberFormat="1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0" fillId="0" borderId="37" xfId="0" applyBorder="1"/>
    <xf numFmtId="0" fontId="0" fillId="2" borderId="37" xfId="0" applyFill="1" applyBorder="1"/>
    <xf numFmtId="4" fontId="0" fillId="2" borderId="37" xfId="0" applyNumberFormat="1" applyFill="1" applyBorder="1"/>
    <xf numFmtId="0" fontId="20" fillId="2" borderId="37" xfId="0" applyFont="1" applyFill="1" applyBorder="1"/>
    <xf numFmtId="165" fontId="7" fillId="2" borderId="38" xfId="0" applyNumberFormat="1" applyFont="1" applyFill="1" applyBorder="1" applyAlignment="1">
      <alignment horizontal="center" vertical="center" wrapText="1"/>
    </xf>
    <xf numFmtId="165" fontId="7" fillId="2" borderId="44" xfId="0" applyNumberFormat="1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23" fillId="2" borderId="39" xfId="0" applyFont="1" applyFill="1" applyBorder="1" applyAlignment="1">
      <alignment horizontal="center" vertical="center"/>
    </xf>
    <xf numFmtId="0" fontId="24" fillId="2" borderId="0" xfId="1" applyFont="1" applyFill="1" applyBorder="1" applyAlignment="1">
      <alignment horizontal="center" vertical="center" wrapText="1"/>
    </xf>
    <xf numFmtId="0" fontId="24" fillId="2" borderId="7" xfId="1" applyFont="1" applyFill="1" applyBorder="1" applyAlignment="1">
      <alignment horizontal="center" vertical="center" wrapText="1"/>
    </xf>
    <xf numFmtId="0" fontId="24" fillId="2" borderId="30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165" fontId="25" fillId="2" borderId="5" xfId="0" applyNumberFormat="1" applyFont="1" applyFill="1" applyBorder="1" applyAlignment="1">
      <alignment horizontal="center" vertical="center" wrapText="1"/>
    </xf>
    <xf numFmtId="165" fontId="25" fillId="2" borderId="17" xfId="0" applyNumberFormat="1" applyFont="1" applyFill="1" applyBorder="1" applyAlignment="1">
      <alignment horizontal="center" vertical="center" wrapText="1"/>
    </xf>
    <xf numFmtId="165" fontId="25" fillId="2" borderId="15" xfId="0" applyNumberFormat="1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165" fontId="25" fillId="2" borderId="3" xfId="0" applyNumberFormat="1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165" fontId="25" fillId="2" borderId="19" xfId="0" applyNumberFormat="1" applyFont="1" applyFill="1" applyBorder="1" applyAlignment="1">
      <alignment horizontal="center" vertical="center" wrapText="1"/>
    </xf>
    <xf numFmtId="165" fontId="25" fillId="2" borderId="20" xfId="0" applyNumberFormat="1" applyFont="1" applyFill="1" applyBorder="1" applyAlignment="1">
      <alignment horizontal="center" vertical="center" wrapText="1"/>
    </xf>
    <xf numFmtId="0" fontId="25" fillId="2" borderId="21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165" fontId="25" fillId="2" borderId="4" xfId="0" applyNumberFormat="1" applyFont="1" applyFill="1" applyBorder="1" applyAlignment="1">
      <alignment horizontal="center" vertical="center" wrapText="1"/>
    </xf>
    <xf numFmtId="165" fontId="25" fillId="2" borderId="6" xfId="0" applyNumberFormat="1" applyFont="1" applyFill="1" applyBorder="1" applyAlignment="1">
      <alignment horizontal="center" vertical="center" wrapText="1"/>
    </xf>
    <xf numFmtId="165" fontId="25" fillId="2" borderId="22" xfId="0" applyNumberFormat="1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165" fontId="25" fillId="2" borderId="7" xfId="0" applyNumberFormat="1" applyFont="1" applyFill="1" applyBorder="1" applyAlignment="1">
      <alignment horizontal="center" vertical="center" wrapText="1"/>
    </xf>
    <xf numFmtId="165" fontId="25" fillId="2" borderId="8" xfId="0" applyNumberFormat="1" applyFont="1" applyFill="1" applyBorder="1" applyAlignment="1">
      <alignment horizontal="center" vertical="center" wrapText="1"/>
    </xf>
    <xf numFmtId="165" fontId="25" fillId="2" borderId="64" xfId="0" applyNumberFormat="1" applyFont="1" applyFill="1" applyBorder="1" applyAlignment="1">
      <alignment horizontal="center" vertical="center" wrapText="1"/>
    </xf>
    <xf numFmtId="166" fontId="25" fillId="2" borderId="6" xfId="0" applyNumberFormat="1" applyFont="1" applyFill="1" applyBorder="1" applyAlignment="1">
      <alignment horizontal="center" vertical="center" wrapText="1"/>
    </xf>
    <xf numFmtId="166" fontId="25" fillId="2" borderId="20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67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165" fontId="25" fillId="2" borderId="9" xfId="0" applyNumberFormat="1" applyFont="1" applyFill="1" applyBorder="1" applyAlignment="1">
      <alignment horizontal="center" vertical="center" wrapText="1"/>
    </xf>
    <xf numFmtId="166" fontId="25" fillId="2" borderId="10" xfId="0" applyNumberFormat="1" applyFont="1" applyFill="1" applyBorder="1" applyAlignment="1">
      <alignment horizontal="center" vertical="center" wrapText="1"/>
    </xf>
    <xf numFmtId="0" fontId="25" fillId="2" borderId="22" xfId="0" applyFont="1" applyFill="1" applyBorder="1" applyAlignment="1">
      <alignment horizontal="center" vertical="center" wrapText="1"/>
    </xf>
    <xf numFmtId="165" fontId="25" fillId="2" borderId="45" xfId="0" applyNumberFormat="1" applyFont="1" applyFill="1" applyBorder="1" applyAlignment="1">
      <alignment horizontal="center" vertical="center" wrapText="1"/>
    </xf>
    <xf numFmtId="165" fontId="25" fillId="2" borderId="65" xfId="0" applyNumberFormat="1" applyFont="1" applyFill="1" applyBorder="1" applyAlignment="1">
      <alignment horizontal="center" vertical="center" wrapText="1"/>
    </xf>
    <xf numFmtId="165" fontId="25" fillId="2" borderId="34" xfId="0" applyNumberFormat="1" applyFont="1" applyFill="1" applyBorder="1" applyAlignment="1">
      <alignment horizontal="center" vertical="center" wrapText="1"/>
    </xf>
    <xf numFmtId="165" fontId="25" fillId="2" borderId="30" xfId="0" applyNumberFormat="1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166" fontId="25" fillId="2" borderId="3" xfId="0" applyNumberFormat="1" applyFont="1" applyFill="1" applyBorder="1" applyAlignment="1">
      <alignment horizontal="center" vertical="center" wrapText="1"/>
    </xf>
    <xf numFmtId="17" fontId="25" fillId="2" borderId="3" xfId="0" applyNumberFormat="1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165" fontId="25" fillId="2" borderId="3" xfId="0" applyNumberFormat="1" applyFont="1" applyFill="1" applyBorder="1" applyAlignment="1">
      <alignment horizontal="center" vertical="center" wrapText="1"/>
    </xf>
    <xf numFmtId="0" fontId="25" fillId="2" borderId="45" xfId="0" applyFont="1" applyFill="1" applyBorder="1" applyAlignment="1">
      <alignment horizontal="center" vertical="center" wrapText="1"/>
    </xf>
    <xf numFmtId="17" fontId="25" fillId="2" borderId="5" xfId="0" applyNumberFormat="1" applyFont="1" applyFill="1" applyBorder="1" applyAlignment="1">
      <alignment horizontal="center" vertical="center" wrapText="1"/>
    </xf>
    <xf numFmtId="17" fontId="25" fillId="2" borderId="22" xfId="0" applyNumberFormat="1" applyFont="1" applyFill="1" applyBorder="1" applyAlignment="1">
      <alignment horizontal="center" vertical="center" wrapText="1"/>
    </xf>
    <xf numFmtId="0" fontId="25" fillId="2" borderId="37" xfId="0" applyFont="1" applyFill="1" applyBorder="1" applyAlignment="1">
      <alignment horizontal="center" vertical="center" wrapText="1"/>
    </xf>
    <xf numFmtId="0" fontId="25" fillId="2" borderId="62" xfId="0" applyFont="1" applyFill="1" applyBorder="1" applyAlignment="1">
      <alignment horizontal="center" vertical="center" wrapText="1"/>
    </xf>
    <xf numFmtId="4" fontId="24" fillId="2" borderId="9" xfId="0" applyNumberFormat="1" applyFont="1" applyFill="1" applyBorder="1" applyAlignment="1">
      <alignment horizontal="center" vertical="center" wrapText="1"/>
    </xf>
    <xf numFmtId="0" fontId="25" fillId="2" borderId="26" xfId="0" applyFont="1" applyFill="1" applyBorder="1" applyAlignment="1">
      <alignment horizontal="center" vertical="center" wrapText="1"/>
    </xf>
    <xf numFmtId="4" fontId="24" fillId="2" borderId="60" xfId="0" applyNumberFormat="1" applyFont="1" applyFill="1" applyBorder="1" applyAlignment="1">
      <alignment horizontal="center" vertical="center" wrapText="1"/>
    </xf>
    <xf numFmtId="4" fontId="24" fillId="2" borderId="10" xfId="0" applyNumberFormat="1" applyFont="1" applyFill="1" applyBorder="1" applyAlignment="1">
      <alignment horizontal="center" vertical="center" wrapText="1"/>
    </xf>
    <xf numFmtId="165" fontId="25" fillId="2" borderId="56" xfId="0" applyNumberFormat="1" applyFont="1" applyFill="1" applyBorder="1" applyAlignment="1">
      <alignment horizontal="center" vertical="center" wrapText="1"/>
    </xf>
    <xf numFmtId="165" fontId="25" fillId="2" borderId="55" xfId="0" applyNumberFormat="1" applyFont="1" applyFill="1" applyBorder="1" applyAlignment="1">
      <alignment horizontal="center" vertical="center" wrapText="1"/>
    </xf>
    <xf numFmtId="166" fontId="25" fillId="2" borderId="15" xfId="0" applyNumberFormat="1" applyFont="1" applyFill="1" applyBorder="1" applyAlignment="1">
      <alignment horizontal="center" vertical="center" wrapText="1"/>
    </xf>
    <xf numFmtId="0" fontId="25" fillId="2" borderId="71" xfId="0" applyFont="1" applyFill="1" applyBorder="1" applyAlignment="1">
      <alignment horizontal="center" vertical="center" wrapText="1"/>
    </xf>
    <xf numFmtId="165" fontId="25" fillId="2" borderId="29" xfId="0" applyNumberFormat="1" applyFont="1" applyFill="1" applyBorder="1" applyAlignment="1">
      <alignment horizontal="center" vertical="center" wrapText="1"/>
    </xf>
    <xf numFmtId="0" fontId="25" fillId="2" borderId="29" xfId="0" applyFont="1" applyFill="1" applyBorder="1" applyAlignment="1">
      <alignment horizontal="center" vertical="center" wrapText="1"/>
    </xf>
    <xf numFmtId="165" fontId="25" fillId="2" borderId="53" xfId="0" applyNumberFormat="1" applyFont="1" applyFill="1" applyBorder="1" applyAlignment="1">
      <alignment horizontal="center" vertical="center" wrapText="1"/>
    </xf>
    <xf numFmtId="0" fontId="25" fillId="2" borderId="53" xfId="0" applyFont="1" applyFill="1" applyBorder="1" applyAlignment="1">
      <alignment horizontal="center" vertical="center" wrapText="1"/>
    </xf>
    <xf numFmtId="166" fontId="25" fillId="2" borderId="63" xfId="0" applyNumberFormat="1" applyFont="1" applyFill="1" applyBorder="1" applyAlignment="1">
      <alignment horizontal="center" vertical="center" wrapText="1"/>
    </xf>
    <xf numFmtId="165" fontId="25" fillId="2" borderId="44" xfId="0" applyNumberFormat="1" applyFont="1" applyFill="1" applyBorder="1" applyAlignment="1">
      <alignment horizontal="center" vertical="center" wrapText="1"/>
    </xf>
    <xf numFmtId="165" fontId="25" fillId="2" borderId="43" xfId="0" applyNumberFormat="1" applyFont="1" applyFill="1" applyBorder="1" applyAlignment="1">
      <alignment horizontal="center" vertical="center" wrapText="1"/>
    </xf>
    <xf numFmtId="165" fontId="25" fillId="2" borderId="23" xfId="0" applyNumberFormat="1" applyFont="1" applyFill="1" applyBorder="1" applyAlignment="1">
      <alignment horizontal="center" vertical="center" wrapText="1"/>
    </xf>
    <xf numFmtId="165" fontId="25" fillId="2" borderId="37" xfId="0" applyNumberFormat="1" applyFont="1" applyFill="1" applyBorder="1" applyAlignment="1">
      <alignment horizontal="center" vertical="center" wrapText="1"/>
    </xf>
    <xf numFmtId="166" fontId="25" fillId="2" borderId="17" xfId="0" applyNumberFormat="1" applyFont="1" applyFill="1" applyBorder="1" applyAlignment="1">
      <alignment horizontal="center" vertical="center" wrapText="1"/>
    </xf>
    <xf numFmtId="166" fontId="25" fillId="2" borderId="19" xfId="0" applyNumberFormat="1" applyFont="1" applyFill="1" applyBorder="1" applyAlignment="1">
      <alignment horizontal="center" vertical="center" wrapText="1"/>
    </xf>
    <xf numFmtId="0" fontId="25" fillId="2" borderId="28" xfId="0" applyFont="1" applyFill="1" applyBorder="1" applyAlignment="1">
      <alignment horizontal="center" vertical="center" wrapText="1"/>
    </xf>
    <xf numFmtId="165" fontId="24" fillId="2" borderId="39" xfId="0" applyNumberFormat="1" applyFont="1" applyFill="1" applyBorder="1" applyAlignment="1">
      <alignment horizontal="center" vertical="center" wrapText="1"/>
    </xf>
    <xf numFmtId="165" fontId="25" fillId="2" borderId="39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/>
    <xf numFmtId="165" fontId="27" fillId="2" borderId="0" xfId="0" applyNumberFormat="1" applyFont="1" applyFill="1"/>
    <xf numFmtId="0" fontId="23" fillId="2" borderId="31" xfId="0" applyFont="1" applyFill="1" applyBorder="1" applyAlignment="1">
      <alignment horizontal="center" vertical="center" wrapText="1"/>
    </xf>
    <xf numFmtId="0" fontId="23" fillId="2" borderId="52" xfId="0" applyFont="1" applyFill="1" applyBorder="1" applyAlignment="1">
      <alignment vertical="center" wrapText="1"/>
    </xf>
    <xf numFmtId="3" fontId="27" fillId="2" borderId="61" xfId="0" applyNumberFormat="1" applyFont="1" applyFill="1" applyBorder="1" applyAlignment="1">
      <alignment horizontal="right" vertical="center" wrapText="1"/>
    </xf>
    <xf numFmtId="0" fontId="27" fillId="2" borderId="61" xfId="0" applyFont="1" applyFill="1" applyBorder="1" applyAlignment="1">
      <alignment horizontal="right" vertical="center" wrapText="1"/>
    </xf>
    <xf numFmtId="0" fontId="5" fillId="2" borderId="30" xfId="0" applyFont="1" applyFill="1" applyBorder="1" applyAlignment="1">
      <alignment horizontal="center" vertical="center" wrapText="1"/>
    </xf>
    <xf numFmtId="166" fontId="8" fillId="2" borderId="40" xfId="0" applyNumberFormat="1" applyFont="1" applyFill="1" applyBorder="1" applyAlignment="1">
      <alignment horizontal="center" vertical="center" wrapText="1"/>
    </xf>
    <xf numFmtId="166" fontId="8" fillId="2" borderId="43" xfId="0" applyNumberFormat="1" applyFont="1" applyFill="1" applyBorder="1" applyAlignment="1">
      <alignment horizontal="center" vertical="center" wrapText="1"/>
    </xf>
    <xf numFmtId="166" fontId="8" fillId="2" borderId="38" xfId="0" applyNumberFormat="1" applyFont="1" applyFill="1" applyBorder="1" applyAlignment="1">
      <alignment horizontal="center" vertical="center" wrapText="1"/>
    </xf>
    <xf numFmtId="166" fontId="8" fillId="2" borderId="65" xfId="0" applyNumberFormat="1" applyFont="1" applyFill="1" applyBorder="1" applyAlignment="1">
      <alignment horizontal="center" vertical="center" wrapText="1"/>
    </xf>
    <xf numFmtId="165" fontId="8" fillId="2" borderId="30" xfId="0" applyNumberFormat="1" applyFont="1" applyFill="1" applyBorder="1" applyAlignment="1">
      <alignment horizontal="center" vertical="center" wrapText="1"/>
    </xf>
    <xf numFmtId="165" fontId="7" fillId="2" borderId="65" xfId="0" applyNumberFormat="1" applyFont="1" applyFill="1" applyBorder="1" applyAlignment="1">
      <alignment horizontal="center" vertical="center" wrapText="1"/>
    </xf>
    <xf numFmtId="165" fontId="8" fillId="0" borderId="44" xfId="0" applyNumberFormat="1" applyFont="1" applyFill="1" applyBorder="1" applyAlignment="1">
      <alignment horizontal="center" vertical="center" wrapText="1"/>
    </xf>
    <xf numFmtId="165" fontId="8" fillId="0" borderId="71" xfId="0" applyNumberFormat="1" applyFont="1" applyFill="1" applyBorder="1" applyAlignment="1">
      <alignment horizontal="center" vertical="center" wrapText="1"/>
    </xf>
    <xf numFmtId="166" fontId="8" fillId="2" borderId="44" xfId="0" applyNumberFormat="1" applyFont="1" applyFill="1" applyBorder="1" applyAlignment="1">
      <alignment horizontal="center" vertical="center" wrapText="1"/>
    </xf>
    <xf numFmtId="0" fontId="8" fillId="0" borderId="65" xfId="0" applyFont="1" applyFill="1" applyBorder="1" applyAlignment="1">
      <alignment horizontal="center" vertical="center" wrapText="1"/>
    </xf>
    <xf numFmtId="166" fontId="8" fillId="2" borderId="71" xfId="0" applyNumberFormat="1" applyFont="1" applyFill="1" applyBorder="1" applyAlignment="1">
      <alignment horizontal="center" vertical="center" wrapText="1"/>
    </xf>
    <xf numFmtId="0" fontId="8" fillId="2" borderId="65" xfId="0" applyFont="1" applyFill="1" applyBorder="1" applyAlignment="1">
      <alignment horizontal="center" vertical="center" wrapText="1"/>
    </xf>
    <xf numFmtId="166" fontId="8" fillId="0" borderId="34" xfId="0" applyNumberFormat="1" applyFont="1" applyFill="1" applyBorder="1" applyAlignment="1">
      <alignment horizontal="center" vertical="center" wrapText="1"/>
    </xf>
    <xf numFmtId="166" fontId="8" fillId="0" borderId="44" xfId="0" applyNumberFormat="1" applyFont="1" applyFill="1" applyBorder="1" applyAlignment="1">
      <alignment horizontal="center" vertical="center" wrapText="1"/>
    </xf>
    <xf numFmtId="166" fontId="8" fillId="0" borderId="65" xfId="0" applyNumberFormat="1" applyFont="1" applyFill="1" applyBorder="1" applyAlignment="1">
      <alignment horizontal="center" vertical="center" wrapText="1"/>
    </xf>
    <xf numFmtId="165" fontId="5" fillId="2" borderId="24" xfId="0" applyNumberFormat="1" applyFont="1" applyFill="1" applyBorder="1" applyAlignment="1">
      <alignment horizontal="center" vertical="center" wrapText="1"/>
    </xf>
    <xf numFmtId="0" fontId="0" fillId="2" borderId="72" xfId="0" applyFill="1" applyBorder="1"/>
    <xf numFmtId="4" fontId="0" fillId="2" borderId="72" xfId="0" applyNumberFormat="1" applyFill="1" applyBorder="1"/>
    <xf numFmtId="0" fontId="0" fillId="2" borderId="73" xfId="0" applyFill="1" applyBorder="1"/>
    <xf numFmtId="0" fontId="0" fillId="2" borderId="74" xfId="0" applyFill="1" applyBorder="1"/>
    <xf numFmtId="0" fontId="8" fillId="0" borderId="72" xfId="0" applyFont="1" applyFill="1" applyBorder="1" applyAlignment="1">
      <alignment horizontal="center" vertical="center" wrapText="1"/>
    </xf>
    <xf numFmtId="165" fontId="27" fillId="0" borderId="0" xfId="0" applyNumberFormat="1" applyFont="1"/>
    <xf numFmtId="166" fontId="27" fillId="0" borderId="0" xfId="0" applyNumberFormat="1" applyFont="1"/>
    <xf numFmtId="0" fontId="24" fillId="2" borderId="0" xfId="1" applyFont="1" applyFill="1" applyBorder="1" applyAlignment="1">
      <alignment horizontal="center" vertical="center" wrapText="1"/>
    </xf>
    <xf numFmtId="165" fontId="25" fillId="2" borderId="38" xfId="0" applyNumberFormat="1" applyFont="1" applyFill="1" applyBorder="1" applyAlignment="1">
      <alignment horizontal="center" vertical="center" wrapText="1"/>
    </xf>
    <xf numFmtId="165" fontId="25" fillId="2" borderId="63" xfId="0" applyNumberFormat="1" applyFont="1" applyFill="1" applyBorder="1" applyAlignment="1">
      <alignment horizontal="center" vertical="center" wrapText="1"/>
    </xf>
    <xf numFmtId="166" fontId="25" fillId="2" borderId="8" xfId="0" applyNumberFormat="1" applyFont="1" applyFill="1" applyBorder="1" applyAlignment="1">
      <alignment horizontal="center" vertical="center" wrapText="1"/>
    </xf>
    <xf numFmtId="0" fontId="25" fillId="2" borderId="45" xfId="0" applyFont="1" applyFill="1" applyBorder="1" applyAlignment="1">
      <alignment horizontal="center" vertical="center" wrapText="1"/>
    </xf>
    <xf numFmtId="165" fontId="25" fillId="2" borderId="19" xfId="0" applyNumberFormat="1" applyFont="1" applyFill="1" applyBorder="1" applyAlignment="1">
      <alignment horizontal="center" vertical="center" wrapText="1"/>
    </xf>
    <xf numFmtId="165" fontId="25" fillId="2" borderId="5" xfId="0" applyNumberFormat="1" applyFont="1" applyFill="1" applyBorder="1" applyAlignment="1">
      <alignment horizontal="center" vertical="center" wrapText="1"/>
    </xf>
    <xf numFmtId="165" fontId="25" fillId="2" borderId="20" xfId="0" applyNumberFormat="1" applyFont="1" applyFill="1" applyBorder="1" applyAlignment="1">
      <alignment horizontal="center" vertical="center" wrapText="1"/>
    </xf>
    <xf numFmtId="165" fontId="25" fillId="2" borderId="17" xfId="0" applyNumberFormat="1" applyFont="1" applyFill="1" applyBorder="1" applyAlignment="1">
      <alignment horizontal="center" vertical="center" wrapText="1"/>
    </xf>
    <xf numFmtId="165" fontId="25" fillId="2" borderId="22" xfId="0" applyNumberFormat="1" applyFont="1" applyFill="1" applyBorder="1" applyAlignment="1">
      <alignment horizontal="center" vertical="center" wrapText="1"/>
    </xf>
    <xf numFmtId="165" fontId="25" fillId="2" borderId="23" xfId="0" applyNumberFormat="1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25" fillId="2" borderId="22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1" xfId="0" applyFont="1" applyFill="1" applyBorder="1" applyAlignment="1">
      <alignment horizontal="center" vertical="center" wrapText="1"/>
    </xf>
    <xf numFmtId="0" fontId="25" fillId="2" borderId="28" xfId="0" applyFont="1" applyFill="1" applyBorder="1" applyAlignment="1">
      <alignment horizontal="center" vertical="center" wrapText="1"/>
    </xf>
    <xf numFmtId="0" fontId="25" fillId="2" borderId="34" xfId="0" applyFont="1" applyFill="1" applyBorder="1" applyAlignment="1">
      <alignment horizontal="center" vertical="center" wrapText="1"/>
    </xf>
    <xf numFmtId="0" fontId="25" fillId="2" borderId="37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165" fontId="25" fillId="2" borderId="3" xfId="0" applyNumberFormat="1" applyFont="1" applyFill="1" applyBorder="1" applyAlignment="1">
      <alignment horizontal="center" vertical="center" wrapText="1"/>
    </xf>
    <xf numFmtId="17" fontId="25" fillId="2" borderId="5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25" fillId="2" borderId="29" xfId="0" applyFont="1" applyFill="1" applyBorder="1" applyAlignment="1">
      <alignment horizontal="center" vertical="center" wrapText="1"/>
    </xf>
    <xf numFmtId="165" fontId="25" fillId="2" borderId="29" xfId="0" applyNumberFormat="1" applyFont="1" applyFill="1" applyBorder="1" applyAlignment="1">
      <alignment horizontal="center" vertical="center" wrapText="1"/>
    </xf>
    <xf numFmtId="17" fontId="25" fillId="2" borderId="3" xfId="0" applyNumberFormat="1" applyFont="1" applyFill="1" applyBorder="1" applyAlignment="1">
      <alignment horizontal="center" vertical="center" wrapText="1"/>
    </xf>
    <xf numFmtId="17" fontId="25" fillId="2" borderId="22" xfId="0" applyNumberFormat="1" applyFont="1" applyFill="1" applyBorder="1" applyAlignment="1">
      <alignment horizontal="center" vertical="center" wrapText="1"/>
    </xf>
    <xf numFmtId="165" fontId="25" fillId="2" borderId="55" xfId="0" applyNumberFormat="1" applyFont="1" applyFill="1" applyBorder="1" applyAlignment="1">
      <alignment horizontal="center" vertical="center" wrapText="1"/>
    </xf>
    <xf numFmtId="165" fontId="25" fillId="2" borderId="45" xfId="0" applyNumberFormat="1" applyFont="1" applyFill="1" applyBorder="1" applyAlignment="1">
      <alignment horizontal="center" vertical="center" wrapText="1"/>
    </xf>
    <xf numFmtId="165" fontId="25" fillId="2" borderId="15" xfId="0" applyNumberFormat="1" applyFont="1" applyFill="1" applyBorder="1" applyAlignment="1">
      <alignment horizontal="center" vertical="center" wrapText="1"/>
    </xf>
    <xf numFmtId="165" fontId="25" fillId="6" borderId="5" xfId="0" applyNumberFormat="1" applyFont="1" applyFill="1" applyBorder="1" applyAlignment="1">
      <alignment horizontal="center" vertical="center" wrapText="1"/>
    </xf>
    <xf numFmtId="165" fontId="25" fillId="6" borderId="17" xfId="0" applyNumberFormat="1" applyFont="1" applyFill="1" applyBorder="1" applyAlignment="1">
      <alignment horizontal="center" vertical="center" wrapText="1"/>
    </xf>
    <xf numFmtId="165" fontId="25" fillId="6" borderId="3" xfId="0" applyNumberFormat="1" applyFont="1" applyFill="1" applyBorder="1" applyAlignment="1">
      <alignment horizontal="center" vertical="center" wrapText="1"/>
    </xf>
    <xf numFmtId="166" fontId="25" fillId="6" borderId="17" xfId="0" applyNumberFormat="1" applyFont="1" applyFill="1" applyBorder="1" applyAlignment="1">
      <alignment horizontal="center" vertical="center" wrapText="1"/>
    </xf>
    <xf numFmtId="0" fontId="25" fillId="6" borderId="19" xfId="0" applyFont="1" applyFill="1" applyBorder="1" applyAlignment="1">
      <alignment horizontal="center" vertical="center" wrapText="1"/>
    </xf>
    <xf numFmtId="165" fontId="25" fillId="6" borderId="19" xfId="0" applyNumberFormat="1" applyFont="1" applyFill="1" applyBorder="1" applyAlignment="1">
      <alignment horizontal="center" vertical="center" wrapText="1"/>
    </xf>
    <xf numFmtId="165" fontId="25" fillId="6" borderId="20" xfId="0" applyNumberFormat="1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5" fillId="6" borderId="29" xfId="0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166" fontId="25" fillId="6" borderId="15" xfId="0" applyNumberFormat="1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165" fontId="25" fillId="6" borderId="7" xfId="0" applyNumberFormat="1" applyFont="1" applyFill="1" applyBorder="1" applyAlignment="1">
      <alignment horizontal="center" vertical="center" wrapText="1"/>
    </xf>
    <xf numFmtId="165" fontId="25" fillId="6" borderId="29" xfId="0" applyNumberFormat="1" applyFont="1" applyFill="1" applyBorder="1" applyAlignment="1">
      <alignment horizontal="center" vertical="center" wrapText="1"/>
    </xf>
    <xf numFmtId="166" fontId="25" fillId="6" borderId="63" xfId="0" applyNumberFormat="1" applyFont="1" applyFill="1" applyBorder="1" applyAlignment="1">
      <alignment horizontal="center" vertical="center" wrapText="1"/>
    </xf>
    <xf numFmtId="165" fontId="25" fillId="0" borderId="20" xfId="0" applyNumberFormat="1" applyFont="1" applyFill="1" applyBorder="1" applyAlignment="1">
      <alignment horizontal="center" vertical="center" wrapText="1"/>
    </xf>
    <xf numFmtId="165" fontId="25" fillId="6" borderId="15" xfId="0" applyNumberFormat="1" applyFont="1" applyFill="1" applyBorder="1" applyAlignment="1">
      <alignment horizontal="center" vertical="center" wrapText="1"/>
    </xf>
    <xf numFmtId="166" fontId="25" fillId="2" borderId="70" xfId="0" applyNumberFormat="1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165" fontId="25" fillId="6" borderId="37" xfId="0" applyNumberFormat="1" applyFont="1" applyFill="1" applyBorder="1" applyAlignment="1">
      <alignment horizontal="center" vertical="center" wrapText="1"/>
    </xf>
    <xf numFmtId="165" fontId="25" fillId="6" borderId="45" xfId="0" applyNumberFormat="1" applyFont="1" applyFill="1" applyBorder="1" applyAlignment="1">
      <alignment horizontal="center" vertical="center" wrapText="1"/>
    </xf>
    <xf numFmtId="0" fontId="25" fillId="2" borderId="64" xfId="0" applyFont="1" applyFill="1" applyBorder="1" applyAlignment="1">
      <alignment horizontal="center" vertical="center" wrapText="1"/>
    </xf>
    <xf numFmtId="166" fontId="25" fillId="6" borderId="7" xfId="0" applyNumberFormat="1" applyFont="1" applyFill="1" applyBorder="1" applyAlignment="1">
      <alignment horizontal="center" vertical="center" wrapText="1"/>
    </xf>
    <xf numFmtId="165" fontId="25" fillId="6" borderId="44" xfId="0" applyNumberFormat="1" applyFont="1" applyFill="1" applyBorder="1" applyAlignment="1">
      <alignment horizontal="center" vertical="center" wrapText="1"/>
    </xf>
    <xf numFmtId="0" fontId="25" fillId="6" borderId="22" xfId="0" applyFont="1" applyFill="1" applyBorder="1" applyAlignment="1">
      <alignment horizontal="center" vertical="center" wrapText="1"/>
    </xf>
    <xf numFmtId="165" fontId="25" fillId="6" borderId="22" xfId="0" applyNumberFormat="1" applyFont="1" applyFill="1" applyBorder="1" applyAlignment="1">
      <alignment horizontal="center" vertical="center" wrapText="1"/>
    </xf>
    <xf numFmtId="166" fontId="25" fillId="6" borderId="23" xfId="0" applyNumberFormat="1" applyFont="1" applyFill="1" applyBorder="1" applyAlignment="1">
      <alignment horizontal="center" vertical="center" wrapText="1"/>
    </xf>
    <xf numFmtId="165" fontId="0" fillId="6" borderId="0" xfId="0" applyNumberFormat="1" applyFill="1" applyBorder="1" applyAlignment="1">
      <alignment horizontal="center" vertical="center"/>
    </xf>
    <xf numFmtId="0" fontId="0" fillId="0" borderId="3" xfId="0" applyBorder="1"/>
    <xf numFmtId="165" fontId="29" fillId="2" borderId="37" xfId="0" applyNumberFormat="1" applyFont="1" applyFill="1" applyBorder="1" applyAlignment="1">
      <alignment horizontal="center" vertical="center"/>
    </xf>
    <xf numFmtId="165" fontId="25" fillId="6" borderId="63" xfId="0" applyNumberFormat="1" applyFont="1" applyFill="1" applyBorder="1" applyAlignment="1">
      <alignment horizontal="center" vertical="center" wrapText="1"/>
    </xf>
    <xf numFmtId="165" fontId="25" fillId="2" borderId="19" xfId="0" applyNumberFormat="1" applyFont="1" applyFill="1" applyBorder="1" applyAlignment="1">
      <alignment horizontal="center" vertical="center" wrapText="1"/>
    </xf>
    <xf numFmtId="165" fontId="25" fillId="2" borderId="5" xfId="0" applyNumberFormat="1" applyFont="1" applyFill="1" applyBorder="1" applyAlignment="1">
      <alignment horizontal="center" vertical="center" wrapText="1"/>
    </xf>
    <xf numFmtId="165" fontId="25" fillId="2" borderId="20" xfId="0" applyNumberFormat="1" applyFont="1" applyFill="1" applyBorder="1" applyAlignment="1">
      <alignment horizontal="center" vertical="center" wrapText="1"/>
    </xf>
    <xf numFmtId="165" fontId="25" fillId="2" borderId="17" xfId="0" applyNumberFormat="1" applyFont="1" applyFill="1" applyBorder="1" applyAlignment="1">
      <alignment horizontal="center" vertical="center" wrapText="1"/>
    </xf>
    <xf numFmtId="165" fontId="25" fillId="2" borderId="3" xfId="0" applyNumberFormat="1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25" fillId="2" borderId="45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165" fontId="25" fillId="2" borderId="22" xfId="0" applyNumberFormat="1" applyFont="1" applyFill="1" applyBorder="1" applyAlignment="1">
      <alignment horizontal="center" vertical="center" wrapText="1"/>
    </xf>
    <xf numFmtId="0" fontId="25" fillId="2" borderId="22" xfId="0" applyFont="1" applyFill="1" applyBorder="1" applyAlignment="1">
      <alignment horizontal="center" vertical="center" wrapText="1"/>
    </xf>
    <xf numFmtId="0" fontId="25" fillId="2" borderId="37" xfId="0" applyFont="1" applyFill="1" applyBorder="1" applyAlignment="1">
      <alignment horizontal="center" vertical="center" wrapText="1"/>
    </xf>
    <xf numFmtId="17" fontId="25" fillId="2" borderId="3" xfId="0" applyNumberFormat="1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165" fontId="25" fillId="2" borderId="29" xfId="0" applyNumberFormat="1" applyFont="1" applyFill="1" applyBorder="1" applyAlignment="1">
      <alignment horizontal="center" vertical="center" wrapText="1"/>
    </xf>
    <xf numFmtId="0" fontId="24" fillId="2" borderId="0" xfId="1" applyFont="1" applyFill="1" applyBorder="1" applyAlignment="1">
      <alignment horizontal="center" vertical="center" wrapText="1"/>
    </xf>
    <xf numFmtId="165" fontId="25" fillId="2" borderId="23" xfId="0" applyNumberFormat="1" applyFont="1" applyFill="1" applyBorder="1" applyAlignment="1">
      <alignment horizontal="center" vertical="center" wrapText="1"/>
    </xf>
    <xf numFmtId="17" fontId="25" fillId="2" borderId="19" xfId="0" applyNumberFormat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165" fontId="25" fillId="2" borderId="15" xfId="0" applyNumberFormat="1" applyFont="1" applyFill="1" applyBorder="1" applyAlignment="1">
      <alignment horizontal="center" vertical="center" wrapText="1"/>
    </xf>
    <xf numFmtId="165" fontId="29" fillId="2" borderId="37" xfId="0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24" fillId="0" borderId="0" xfId="1" applyFont="1" applyFill="1" applyBorder="1" applyAlignment="1">
      <alignment horizontal="center" vertical="center" wrapText="1"/>
    </xf>
    <xf numFmtId="0" fontId="0" fillId="0" borderId="37" xfId="0" applyFill="1" applyBorder="1"/>
    <xf numFmtId="0" fontId="24" fillId="0" borderId="7" xfId="1" applyFont="1" applyFill="1" applyBorder="1" applyAlignment="1">
      <alignment horizontal="center" vertical="center" wrapText="1"/>
    </xf>
    <xf numFmtId="0" fontId="24" fillId="0" borderId="30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vertical="center" wrapText="1"/>
    </xf>
    <xf numFmtId="165" fontId="25" fillId="0" borderId="22" xfId="0" applyNumberFormat="1" applyFont="1" applyFill="1" applyBorder="1" applyAlignment="1">
      <alignment vertical="center" wrapText="1"/>
    </xf>
    <xf numFmtId="0" fontId="25" fillId="0" borderId="3" xfId="0" applyFont="1" applyFill="1" applyBorder="1" applyAlignment="1">
      <alignment horizontal="center" vertical="center" wrapText="1"/>
    </xf>
    <xf numFmtId="165" fontId="25" fillId="0" borderId="5" xfId="0" applyNumberFormat="1" applyFont="1" applyFill="1" applyBorder="1" applyAlignment="1">
      <alignment horizontal="center" vertical="center" wrapText="1"/>
    </xf>
    <xf numFmtId="165" fontId="25" fillId="0" borderId="17" xfId="0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vertical="center" wrapText="1"/>
    </xf>
    <xf numFmtId="165" fontId="25" fillId="0" borderId="5" xfId="0" applyNumberFormat="1" applyFont="1" applyFill="1" applyBorder="1" applyAlignment="1">
      <alignment vertical="center" wrapText="1"/>
    </xf>
    <xf numFmtId="165" fontId="25" fillId="0" borderId="5" xfId="0" applyNumberFormat="1" applyFont="1" applyFill="1" applyBorder="1" applyAlignment="1">
      <alignment horizontal="center" vertical="center" wrapText="1"/>
    </xf>
    <xf numFmtId="165" fontId="25" fillId="0" borderId="3" xfId="0" applyNumberFormat="1" applyFont="1" applyFill="1" applyBorder="1" applyAlignment="1">
      <alignment horizontal="center" vertical="center" wrapText="1"/>
    </xf>
    <xf numFmtId="165" fontId="25" fillId="0" borderId="15" xfId="0" applyNumberFormat="1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165" fontId="25" fillId="0" borderId="7" xfId="0" applyNumberFormat="1" applyFont="1" applyFill="1" applyBorder="1" applyAlignment="1">
      <alignment horizontal="center" vertical="center" wrapText="1"/>
    </xf>
    <xf numFmtId="165" fontId="25" fillId="0" borderId="29" xfId="0" applyNumberFormat="1" applyFont="1" applyFill="1" applyBorder="1" applyAlignment="1">
      <alignment horizontal="center" vertical="center" wrapText="1"/>
    </xf>
    <xf numFmtId="166" fontId="25" fillId="0" borderId="8" xfId="0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65" fontId="0" fillId="0" borderId="0" xfId="0" applyNumberFormat="1" applyFill="1" applyBorder="1" applyAlignment="1">
      <alignment horizontal="center" vertical="center"/>
    </xf>
    <xf numFmtId="166" fontId="25" fillId="0" borderId="17" xfId="0" applyNumberFormat="1" applyFont="1" applyFill="1" applyBorder="1" applyAlignment="1">
      <alignment horizontal="center" vertical="center" wrapText="1"/>
    </xf>
    <xf numFmtId="166" fontId="25" fillId="0" borderId="63" xfId="0" applyNumberFormat="1" applyFont="1" applyFill="1" applyBorder="1" applyAlignment="1">
      <alignment horizontal="center" vertical="center" wrapText="1"/>
    </xf>
    <xf numFmtId="4" fontId="24" fillId="0" borderId="9" xfId="0" applyNumberFormat="1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4" fontId="24" fillId="0" borderId="60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 wrapText="1"/>
    </xf>
    <xf numFmtId="165" fontId="25" fillId="0" borderId="37" xfId="0" applyNumberFormat="1" applyFont="1" applyFill="1" applyBorder="1" applyAlignment="1">
      <alignment horizontal="center" vertical="center" wrapText="1"/>
    </xf>
    <xf numFmtId="165" fontId="25" fillId="0" borderId="45" xfId="0" applyNumberFormat="1" applyFont="1" applyFill="1" applyBorder="1" applyAlignment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165" fontId="25" fillId="0" borderId="63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165" fontId="25" fillId="0" borderId="60" xfId="0" applyNumberFormat="1" applyFont="1" applyFill="1" applyBorder="1" applyAlignment="1">
      <alignment horizontal="center" vertical="center" wrapText="1"/>
    </xf>
    <xf numFmtId="165" fontId="25" fillId="0" borderId="9" xfId="0" applyNumberFormat="1" applyFont="1" applyFill="1" applyBorder="1" applyAlignment="1">
      <alignment horizontal="center" vertical="center" wrapText="1"/>
    </xf>
    <xf numFmtId="165" fontId="25" fillId="0" borderId="10" xfId="0" applyNumberFormat="1" applyFont="1" applyFill="1" applyBorder="1" applyAlignment="1">
      <alignment horizontal="center" vertical="center" wrapText="1"/>
    </xf>
    <xf numFmtId="165" fontId="25" fillId="0" borderId="22" xfId="0" applyNumberFormat="1" applyFont="1" applyFill="1" applyBorder="1" applyAlignment="1">
      <alignment horizontal="center" vertical="center" wrapText="1"/>
    </xf>
    <xf numFmtId="165" fontId="0" fillId="0" borderId="0" xfId="0" applyNumberFormat="1" applyFill="1"/>
    <xf numFmtId="0" fontId="29" fillId="0" borderId="37" xfId="0" applyFont="1" applyFill="1" applyBorder="1" applyAlignment="1">
      <alignment horizontal="center" vertical="center"/>
    </xf>
    <xf numFmtId="0" fontId="29" fillId="0" borderId="45" xfId="0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 wrapText="1"/>
    </xf>
    <xf numFmtId="165" fontId="25" fillId="0" borderId="19" xfId="0" applyNumberFormat="1" applyFont="1" applyFill="1" applyBorder="1" applyAlignment="1">
      <alignment horizontal="center" vertical="center" wrapText="1"/>
    </xf>
    <xf numFmtId="4" fontId="29" fillId="0" borderId="45" xfId="0" applyNumberFormat="1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 wrapText="1"/>
    </xf>
    <xf numFmtId="166" fontId="25" fillId="0" borderId="7" xfId="0" applyNumberFormat="1" applyFont="1" applyFill="1" applyBorder="1" applyAlignment="1">
      <alignment horizontal="center" vertical="center" wrapText="1"/>
    </xf>
    <xf numFmtId="165" fontId="24" fillId="0" borderId="39" xfId="0" applyNumberFormat="1" applyFont="1" applyFill="1" applyBorder="1" applyAlignment="1">
      <alignment horizontal="center" vertical="center" wrapText="1"/>
    </xf>
    <xf numFmtId="165" fontId="25" fillId="0" borderId="39" xfId="0" applyNumberFormat="1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3" fontId="27" fillId="0" borderId="0" xfId="0" applyNumberFormat="1" applyFont="1"/>
    <xf numFmtId="165" fontId="25" fillId="0" borderId="23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vertical="center" wrapText="1"/>
    </xf>
    <xf numFmtId="165" fontId="25" fillId="0" borderId="55" xfId="0" applyNumberFormat="1" applyFont="1" applyFill="1" applyBorder="1" applyAlignment="1">
      <alignment horizontal="center" vertical="center" wrapText="1"/>
    </xf>
    <xf numFmtId="165" fontId="25" fillId="2" borderId="19" xfId="0" applyNumberFormat="1" applyFont="1" applyFill="1" applyBorder="1" applyAlignment="1">
      <alignment horizontal="center" vertical="center" wrapText="1"/>
    </xf>
    <xf numFmtId="165" fontId="25" fillId="2" borderId="5" xfId="0" applyNumberFormat="1" applyFont="1" applyFill="1" applyBorder="1" applyAlignment="1">
      <alignment horizontal="center" vertical="center" wrapText="1"/>
    </xf>
    <xf numFmtId="165" fontId="25" fillId="2" borderId="20" xfId="0" applyNumberFormat="1" applyFont="1" applyFill="1" applyBorder="1" applyAlignment="1">
      <alignment horizontal="center" vertical="center" wrapText="1"/>
    </xf>
    <xf numFmtId="165" fontId="25" fillId="2" borderId="17" xfId="0" applyNumberFormat="1" applyFont="1" applyFill="1" applyBorder="1" applyAlignment="1">
      <alignment horizontal="center" vertical="center" wrapText="1"/>
    </xf>
    <xf numFmtId="165" fontId="25" fillId="2" borderId="3" xfId="0" applyNumberFormat="1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65" fontId="25" fillId="2" borderId="15" xfId="0" applyNumberFormat="1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65" fontId="25" fillId="0" borderId="5" xfId="0" applyNumberFormat="1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wrapText="1"/>
    </xf>
    <xf numFmtId="165" fontId="25" fillId="0" borderId="45" xfId="0" applyNumberFormat="1" applyFont="1" applyFill="1" applyBorder="1" applyAlignment="1">
      <alignment horizontal="center" vertical="center" wrapText="1"/>
    </xf>
    <xf numFmtId="165" fontId="25" fillId="0" borderId="19" xfId="0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165" fontId="25" fillId="0" borderId="4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5" fontId="25" fillId="0" borderId="44" xfId="0" applyNumberFormat="1" applyFont="1" applyFill="1" applyBorder="1" applyAlignment="1">
      <alignment horizontal="center" vertical="center" wrapText="1"/>
    </xf>
    <xf numFmtId="166" fontId="25" fillId="0" borderId="20" xfId="0" applyNumberFormat="1" applyFont="1" applyFill="1" applyBorder="1" applyAlignment="1">
      <alignment horizontal="center" vertical="center" wrapText="1"/>
    </xf>
    <xf numFmtId="166" fontId="25" fillId="0" borderId="23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165" fontId="25" fillId="0" borderId="6" xfId="0" applyNumberFormat="1" applyFont="1" applyFill="1" applyBorder="1" applyAlignment="1">
      <alignment horizontal="center" vertical="center" wrapText="1"/>
    </xf>
    <xf numFmtId="166" fontId="25" fillId="0" borderId="3" xfId="0" applyNumberFormat="1" applyFont="1" applyFill="1" applyBorder="1" applyAlignment="1">
      <alignment horizontal="center" vertical="center" wrapText="1"/>
    </xf>
    <xf numFmtId="165" fontId="24" fillId="2" borderId="0" xfId="0" applyNumberFormat="1" applyFont="1" applyFill="1" applyBorder="1" applyAlignment="1">
      <alignment horizontal="center" vertical="center" wrapText="1"/>
    </xf>
    <xf numFmtId="2" fontId="26" fillId="2" borderId="0" xfId="0" applyNumberFormat="1" applyFont="1" applyFill="1" applyAlignment="1">
      <alignment vertical="center" wrapText="1"/>
    </xf>
    <xf numFmtId="2" fontId="26" fillId="2" borderId="0" xfId="0" applyNumberFormat="1" applyFont="1" applyFill="1" applyAlignment="1">
      <alignment horizontal="center" vertical="center" wrapText="1"/>
    </xf>
    <xf numFmtId="2" fontId="23" fillId="2" borderId="39" xfId="0" applyNumberFormat="1" applyFont="1" applyFill="1" applyBorder="1" applyAlignment="1">
      <alignment horizontal="center" vertical="center"/>
    </xf>
    <xf numFmtId="2" fontId="23" fillId="2" borderId="31" xfId="0" applyNumberFormat="1" applyFont="1" applyFill="1" applyBorder="1" applyAlignment="1">
      <alignment horizontal="center" vertical="center" wrapText="1"/>
    </xf>
    <xf numFmtId="2" fontId="23" fillId="2" borderId="52" xfId="0" applyNumberFormat="1" applyFont="1" applyFill="1" applyBorder="1" applyAlignment="1">
      <alignment vertical="center" wrapText="1"/>
    </xf>
    <xf numFmtId="165" fontId="7" fillId="2" borderId="19" xfId="0" applyNumberFormat="1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center" vertical="center" wrapText="1"/>
    </xf>
    <xf numFmtId="165" fontId="7" fillId="2" borderId="20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58" xfId="0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center" vertical="center" wrapText="1"/>
    </xf>
    <xf numFmtId="0" fontId="7" fillId="2" borderId="49" xfId="0" applyFont="1" applyFill="1" applyBorder="1" applyAlignment="1">
      <alignment horizontal="center" vertical="center" wrapText="1"/>
    </xf>
    <xf numFmtId="0" fontId="7" fillId="2" borderId="5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4" borderId="62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65" fontId="7" fillId="2" borderId="38" xfId="0" applyNumberFormat="1" applyFont="1" applyFill="1" applyBorder="1" applyAlignment="1">
      <alignment horizontal="center" vertical="center" wrapText="1"/>
    </xf>
    <xf numFmtId="165" fontId="7" fillId="2" borderId="44" xfId="0" applyNumberFormat="1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1" applyFont="1" applyFill="1" applyAlignment="1">
      <alignment horizontal="center" wrapText="1"/>
    </xf>
    <xf numFmtId="0" fontId="1" fillId="0" borderId="27" xfId="1" applyFont="1" applyFill="1" applyBorder="1" applyAlignment="1">
      <alignment horizontal="center" wrapText="1"/>
    </xf>
    <xf numFmtId="0" fontId="1" fillId="0" borderId="0" xfId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5" fillId="2" borderId="40" xfId="1" applyFont="1" applyFill="1" applyBorder="1" applyAlignment="1">
      <alignment horizontal="center" vertical="center" wrapText="1"/>
    </xf>
    <xf numFmtId="0" fontId="5" fillId="2" borderId="4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6" fontId="7" fillId="2" borderId="22" xfId="0" applyNumberFormat="1" applyFont="1" applyFill="1" applyBorder="1" applyAlignment="1">
      <alignment horizontal="center" vertical="center" wrapText="1"/>
    </xf>
    <xf numFmtId="166" fontId="7" fillId="2" borderId="5" xfId="0" applyNumberFormat="1" applyFont="1" applyFill="1" applyBorder="1" applyAlignment="1">
      <alignment horizontal="center" vertical="center" wrapText="1"/>
    </xf>
    <xf numFmtId="165" fontId="7" fillId="2" borderId="22" xfId="0" applyNumberFormat="1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 wrapText="1"/>
    </xf>
    <xf numFmtId="0" fontId="7" fillId="2" borderId="59" xfId="0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center" vertical="center" wrapText="1"/>
    </xf>
    <xf numFmtId="165" fontId="7" fillId="2" borderId="29" xfId="0" applyNumberFormat="1" applyFont="1" applyFill="1" applyBorder="1" applyAlignment="1">
      <alignment horizontal="center" vertical="center" wrapText="1"/>
    </xf>
    <xf numFmtId="166" fontId="7" fillId="2" borderId="19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0" fontId="0" fillId="2" borderId="22" xfId="0" applyFill="1" applyBorder="1"/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52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6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8" fillId="2" borderId="36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165" fontId="8" fillId="0" borderId="20" xfId="0" applyNumberFormat="1" applyFont="1" applyFill="1" applyBorder="1" applyAlignment="1">
      <alignment horizontal="center" vertical="center" wrapText="1"/>
    </xf>
    <xf numFmtId="165" fontId="8" fillId="0" borderId="17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2" borderId="44" xfId="0" applyFont="1" applyFill="1" applyBorder="1" applyAlignment="1">
      <alignment horizontal="center" vertical="center" wrapText="1"/>
    </xf>
    <xf numFmtId="165" fontId="8" fillId="2" borderId="20" xfId="0" applyNumberFormat="1" applyFont="1" applyFill="1" applyBorder="1" applyAlignment="1">
      <alignment horizontal="center" vertical="center" wrapText="1"/>
    </xf>
    <xf numFmtId="165" fontId="8" fillId="2" borderId="17" xfId="0" applyNumberFormat="1" applyFont="1" applyFill="1" applyBorder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 wrapText="1"/>
    </xf>
    <xf numFmtId="0" fontId="8" fillId="2" borderId="56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165" fontId="8" fillId="2" borderId="19" xfId="0" applyNumberFormat="1" applyFont="1" applyFill="1" applyBorder="1" applyAlignment="1">
      <alignment horizontal="center" vertical="center" wrapText="1"/>
    </xf>
    <xf numFmtId="165" fontId="8" fillId="2" borderId="22" xfId="0" applyNumberFormat="1" applyFont="1" applyFill="1" applyBorder="1" applyAlignment="1">
      <alignment horizontal="center" vertical="center" wrapText="1"/>
    </xf>
    <xf numFmtId="165" fontId="8" fillId="2" borderId="5" xfId="0" applyNumberFormat="1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65" fontId="8" fillId="0" borderId="19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27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8" xfId="1" applyFont="1" applyFill="1" applyBorder="1" applyAlignment="1">
      <alignment horizontal="center" vertical="center" wrapText="1"/>
    </xf>
    <xf numFmtId="0" fontId="5" fillId="0" borderId="40" xfId="1" applyFont="1" applyFill="1" applyBorder="1" applyAlignment="1">
      <alignment horizontal="center" vertical="center" wrapText="1"/>
    </xf>
    <xf numFmtId="0" fontId="5" fillId="0" borderId="41" xfId="1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65" fontId="8" fillId="0" borderId="23" xfId="0" applyNumberFormat="1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65" fontId="8" fillId="0" borderId="37" xfId="0" applyNumberFormat="1" applyFont="1" applyFill="1" applyBorder="1" applyAlignment="1">
      <alignment horizontal="center" vertical="center" wrapText="1"/>
    </xf>
    <xf numFmtId="165" fontId="8" fillId="0" borderId="15" xfId="0" applyNumberFormat="1" applyFont="1" applyFill="1" applyBorder="1" applyAlignment="1">
      <alignment horizontal="center" vertical="center" wrapText="1"/>
    </xf>
    <xf numFmtId="165" fontId="8" fillId="0" borderId="22" xfId="0" applyNumberFormat="1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59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center" vertical="center" wrapText="1"/>
    </xf>
    <xf numFmtId="166" fontId="8" fillId="2" borderId="19" xfId="0" applyNumberFormat="1" applyFont="1" applyFill="1" applyBorder="1" applyAlignment="1">
      <alignment horizontal="center" vertical="center" wrapText="1"/>
    </xf>
    <xf numFmtId="166" fontId="8" fillId="2" borderId="5" xfId="0" applyNumberFormat="1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165" fontId="8" fillId="2" borderId="15" xfId="0" applyNumberFormat="1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" vertical="center" wrapText="1"/>
    </xf>
    <xf numFmtId="0" fontId="5" fillId="0" borderId="6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8" fillId="0" borderId="21" xfId="0" applyNumberFormat="1" applyFont="1" applyFill="1" applyBorder="1" applyAlignment="1">
      <alignment horizontal="center" vertical="center"/>
    </xf>
    <xf numFmtId="49" fontId="8" fillId="0" borderId="16" xfId="0" applyNumberFormat="1" applyFont="1" applyFill="1" applyBorder="1" applyAlignment="1">
      <alignment horizontal="center" vertical="center"/>
    </xf>
    <xf numFmtId="4" fontId="8" fillId="0" borderId="22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166" fontId="8" fillId="0" borderId="20" xfId="0" applyNumberFormat="1" applyFont="1" applyFill="1" applyBorder="1" applyAlignment="1">
      <alignment horizontal="center" vertical="center" wrapText="1"/>
    </xf>
    <xf numFmtId="166" fontId="8" fillId="0" borderId="17" xfId="0" applyNumberFormat="1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49" fontId="16" fillId="2" borderId="0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6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54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6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165" fontId="8" fillId="2" borderId="70" xfId="0" applyNumberFormat="1" applyFont="1" applyFill="1" applyBorder="1" applyAlignment="1">
      <alignment horizontal="center" vertical="center" wrapText="1"/>
    </xf>
    <xf numFmtId="165" fontId="8" fillId="2" borderId="23" xfId="0" applyNumberFormat="1" applyFont="1" applyFill="1" applyBorder="1" applyAlignment="1">
      <alignment horizontal="center" vertical="center" wrapText="1"/>
    </xf>
    <xf numFmtId="0" fontId="8" fillId="2" borderId="6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0" fontId="5" fillId="2" borderId="57" xfId="0" applyFont="1" applyFill="1" applyBorder="1" applyAlignment="1">
      <alignment horizontal="center" vertical="center" wrapText="1"/>
    </xf>
    <xf numFmtId="0" fontId="1" fillId="2" borderId="27" xfId="1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66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5" fillId="2" borderId="57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 wrapText="1"/>
    </xf>
    <xf numFmtId="0" fontId="5" fillId="2" borderId="69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165" fontId="8" fillId="2" borderId="29" xfId="0" applyNumberFormat="1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75" xfId="0" applyFont="1" applyFill="1" applyBorder="1" applyAlignment="1">
      <alignment horizontal="center" vertical="center" wrapText="1"/>
    </xf>
    <xf numFmtId="0" fontId="8" fillId="2" borderId="76" xfId="0" applyFont="1" applyFill="1" applyBorder="1" applyAlignment="1">
      <alignment horizontal="center" vertical="center" wrapText="1"/>
    </xf>
    <xf numFmtId="0" fontId="8" fillId="2" borderId="74" xfId="0" applyFont="1" applyFill="1" applyBorder="1" applyAlignment="1">
      <alignment horizontal="center" vertical="center" wrapText="1"/>
    </xf>
    <xf numFmtId="0" fontId="5" fillId="2" borderId="77" xfId="1" applyFont="1" applyFill="1" applyBorder="1" applyAlignment="1">
      <alignment horizontal="center" vertical="center" wrapText="1"/>
    </xf>
    <xf numFmtId="0" fontId="5" fillId="2" borderId="52" xfId="1" applyFont="1" applyFill="1" applyBorder="1" applyAlignment="1">
      <alignment horizontal="center" vertical="center" wrapText="1"/>
    </xf>
    <xf numFmtId="0" fontId="8" fillId="0" borderId="75" xfId="0" applyFont="1" applyFill="1" applyBorder="1" applyAlignment="1">
      <alignment horizontal="center" vertical="center" wrapText="1"/>
    </xf>
    <xf numFmtId="0" fontId="8" fillId="0" borderId="76" xfId="0" applyFont="1" applyFill="1" applyBorder="1" applyAlignment="1">
      <alignment horizontal="center" vertical="center" wrapText="1"/>
    </xf>
    <xf numFmtId="0" fontId="8" fillId="0" borderId="74" xfId="0" applyFont="1" applyFill="1" applyBorder="1" applyAlignment="1">
      <alignment horizontal="center" vertical="center" wrapText="1"/>
    </xf>
    <xf numFmtId="166" fontId="8" fillId="0" borderId="38" xfId="0" applyNumberFormat="1" applyFont="1" applyFill="1" applyBorder="1" applyAlignment="1">
      <alignment horizontal="center" vertical="center" wrapText="1"/>
    </xf>
    <xf numFmtId="166" fontId="8" fillId="0" borderId="44" xfId="0" applyNumberFormat="1" applyFont="1" applyFill="1" applyBorder="1" applyAlignment="1">
      <alignment horizontal="center" vertical="center" wrapText="1"/>
    </xf>
    <xf numFmtId="165" fontId="8" fillId="2" borderId="40" xfId="0" applyNumberFormat="1" applyFont="1" applyFill="1" applyBorder="1" applyAlignment="1">
      <alignment horizontal="center" vertical="center" wrapText="1"/>
    </xf>
    <xf numFmtId="165" fontId="8" fillId="2" borderId="44" xfId="0" applyNumberFormat="1" applyFont="1" applyFill="1" applyBorder="1" applyAlignment="1">
      <alignment horizontal="center" vertical="center" wrapText="1"/>
    </xf>
    <xf numFmtId="165" fontId="8" fillId="0" borderId="38" xfId="0" applyNumberFormat="1" applyFont="1" applyFill="1" applyBorder="1" applyAlignment="1">
      <alignment horizontal="center" vertical="center" wrapText="1"/>
    </xf>
    <xf numFmtId="165" fontId="8" fillId="0" borderId="44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65" fontId="8" fillId="0" borderId="40" xfId="0" applyNumberFormat="1" applyFont="1" applyFill="1" applyBorder="1" applyAlignment="1">
      <alignment horizontal="center" vertical="center" wrapText="1"/>
    </xf>
    <xf numFmtId="4" fontId="8" fillId="2" borderId="19" xfId="0" applyNumberFormat="1" applyFont="1" applyFill="1" applyBorder="1" applyAlignment="1">
      <alignment horizontal="center" vertical="center" wrapText="1"/>
    </xf>
    <xf numFmtId="4" fontId="8" fillId="2" borderId="22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165" fontId="8" fillId="2" borderId="34" xfId="0" applyNumberFormat="1" applyFont="1" applyFill="1" applyBorder="1" applyAlignment="1">
      <alignment horizontal="center" vertical="center" wrapText="1"/>
    </xf>
    <xf numFmtId="166" fontId="8" fillId="0" borderId="19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 wrapText="1"/>
    </xf>
    <xf numFmtId="165" fontId="8" fillId="2" borderId="38" xfId="0" applyNumberFormat="1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165" fontId="8" fillId="0" borderId="29" xfId="0" applyNumberFormat="1" applyFont="1" applyFill="1" applyBorder="1" applyAlignment="1">
      <alignment horizontal="center" vertical="center" wrapText="1"/>
    </xf>
    <xf numFmtId="165" fontId="8" fillId="2" borderId="43" xfId="0" applyNumberFormat="1" applyFont="1" applyFill="1" applyBorder="1" applyAlignment="1">
      <alignment horizontal="center" vertical="center" wrapText="1"/>
    </xf>
    <xf numFmtId="166" fontId="8" fillId="2" borderId="40" xfId="0" applyNumberFormat="1" applyFont="1" applyFill="1" applyBorder="1" applyAlignment="1">
      <alignment horizontal="center" vertical="center" wrapText="1"/>
    </xf>
    <xf numFmtId="166" fontId="8" fillId="2" borderId="44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0" fontId="5" fillId="2" borderId="6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0" xfId="0" applyFont="1" applyFill="1" applyBorder="1" applyAlignment="1">
      <alignment horizontal="center" vertical="center" wrapText="1"/>
    </xf>
    <xf numFmtId="165" fontId="7" fillId="2" borderId="40" xfId="0" applyNumberFormat="1" applyFont="1" applyFill="1" applyBorder="1" applyAlignment="1">
      <alignment horizontal="center" vertical="center" wrapText="1"/>
    </xf>
    <xf numFmtId="165" fontId="8" fillId="0" borderId="43" xfId="0" applyNumberFormat="1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165" fontId="8" fillId="0" borderId="34" xfId="0" applyNumberFormat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165" fontId="8" fillId="2" borderId="37" xfId="0" applyNumberFormat="1" applyFont="1" applyFill="1" applyBorder="1" applyAlignment="1">
      <alignment horizontal="center" vertical="center" wrapText="1"/>
    </xf>
    <xf numFmtId="0" fontId="25" fillId="2" borderId="44" xfId="0" applyFont="1" applyFill="1" applyBorder="1" applyAlignment="1">
      <alignment horizontal="center" vertical="center" wrapText="1"/>
    </xf>
    <xf numFmtId="0" fontId="25" fillId="2" borderId="45" xfId="0" applyFont="1" applyFill="1" applyBorder="1" applyAlignment="1">
      <alignment horizontal="center" vertical="center" wrapText="1"/>
    </xf>
    <xf numFmtId="0" fontId="25" fillId="2" borderId="38" xfId="0" applyFont="1" applyFill="1" applyBorder="1" applyAlignment="1">
      <alignment horizontal="center" vertical="center" wrapText="1"/>
    </xf>
    <xf numFmtId="0" fontId="25" fillId="2" borderId="55" xfId="0" applyFont="1" applyFill="1" applyBorder="1" applyAlignment="1">
      <alignment horizontal="center" vertical="center" wrapText="1"/>
    </xf>
    <xf numFmtId="165" fontId="25" fillId="2" borderId="19" xfId="0" applyNumberFormat="1" applyFont="1" applyFill="1" applyBorder="1" applyAlignment="1">
      <alignment horizontal="center" vertical="center" wrapText="1"/>
    </xf>
    <xf numFmtId="165" fontId="25" fillId="2" borderId="5" xfId="0" applyNumberFormat="1" applyFont="1" applyFill="1" applyBorder="1" applyAlignment="1">
      <alignment horizontal="center" vertical="center" wrapText="1"/>
    </xf>
    <xf numFmtId="165" fontId="25" fillId="2" borderId="20" xfId="0" applyNumberFormat="1" applyFont="1" applyFill="1" applyBorder="1" applyAlignment="1">
      <alignment horizontal="center" vertical="center" wrapText="1"/>
    </xf>
    <xf numFmtId="165" fontId="25" fillId="2" borderId="17" xfId="0" applyNumberFormat="1" applyFont="1" applyFill="1" applyBorder="1" applyAlignment="1">
      <alignment horizontal="center" vertical="center" wrapText="1"/>
    </xf>
    <xf numFmtId="165" fontId="25" fillId="2" borderId="22" xfId="0" applyNumberFormat="1" applyFont="1" applyFill="1" applyBorder="1" applyAlignment="1">
      <alignment horizontal="center" vertical="center" wrapText="1"/>
    </xf>
    <xf numFmtId="165" fontId="25" fillId="2" borderId="23" xfId="0" applyNumberFormat="1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25" fillId="2" borderId="22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6" fillId="2" borderId="24" xfId="0" applyFont="1" applyFill="1" applyBorder="1" applyAlignment="1">
      <alignment horizontal="center" vertical="center" wrapText="1"/>
    </xf>
    <xf numFmtId="0" fontId="26" fillId="2" borderId="25" xfId="0" applyFont="1" applyFill="1" applyBorder="1" applyAlignment="1">
      <alignment horizontal="center" vertical="center" wrapText="1"/>
    </xf>
    <xf numFmtId="0" fontId="26" fillId="2" borderId="3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1" xfId="0" applyFont="1" applyFill="1" applyBorder="1" applyAlignment="1">
      <alignment horizontal="center" vertical="center" wrapText="1"/>
    </xf>
    <xf numFmtId="0" fontId="25" fillId="2" borderId="28" xfId="0" applyFont="1" applyFill="1" applyBorder="1" applyAlignment="1">
      <alignment horizontal="center" vertical="center" wrapText="1"/>
    </xf>
    <xf numFmtId="0" fontId="25" fillId="2" borderId="30" xfId="0" applyFont="1" applyFill="1" applyBorder="1" applyAlignment="1">
      <alignment horizontal="center" vertical="center" wrapText="1"/>
    </xf>
    <xf numFmtId="0" fontId="25" fillId="2" borderId="62" xfId="0" applyFont="1" applyFill="1" applyBorder="1" applyAlignment="1">
      <alignment horizontal="center" vertical="center" wrapText="1"/>
    </xf>
    <xf numFmtId="0" fontId="25" fillId="2" borderId="34" xfId="0" applyFont="1" applyFill="1" applyBorder="1" applyAlignment="1">
      <alignment horizontal="center" vertical="center" wrapText="1"/>
    </xf>
    <xf numFmtId="0" fontId="25" fillId="2" borderId="37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165" fontId="25" fillId="2" borderId="3" xfId="0" applyNumberFormat="1" applyFont="1" applyFill="1" applyBorder="1" applyAlignment="1">
      <alignment horizontal="center" vertical="center" wrapText="1"/>
    </xf>
    <xf numFmtId="17" fontId="25" fillId="2" borderId="19" xfId="0" applyNumberFormat="1" applyFont="1" applyFill="1" applyBorder="1" applyAlignment="1">
      <alignment horizontal="center" vertical="center" wrapText="1"/>
    </xf>
    <xf numFmtId="17" fontId="25" fillId="2" borderId="5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/>
    </xf>
    <xf numFmtId="0" fontId="24" fillId="2" borderId="25" xfId="0" applyFont="1" applyFill="1" applyBorder="1" applyAlignment="1">
      <alignment horizontal="center" vertical="center"/>
    </xf>
    <xf numFmtId="0" fontId="24" fillId="2" borderId="31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24" fillId="2" borderId="0" xfId="1" applyFont="1" applyFill="1" applyAlignment="1">
      <alignment horizontal="center" vertical="center" wrapText="1"/>
    </xf>
    <xf numFmtId="0" fontId="24" fillId="2" borderId="0" xfId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center" vertical="center" wrapText="1"/>
    </xf>
    <xf numFmtId="0" fontId="24" fillId="2" borderId="28" xfId="1" applyFont="1" applyFill="1" applyBorder="1" applyAlignment="1">
      <alignment horizontal="center" vertical="center" wrapText="1"/>
    </xf>
    <xf numFmtId="0" fontId="24" fillId="2" borderId="40" xfId="1" applyFont="1" applyFill="1" applyBorder="1" applyAlignment="1">
      <alignment horizontal="center" vertical="center" wrapText="1"/>
    </xf>
    <xf numFmtId="0" fontId="24" fillId="2" borderId="41" xfId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horizontal="center" vertical="center" wrapText="1"/>
    </xf>
    <xf numFmtId="0" fontId="24" fillId="2" borderId="29" xfId="1" applyFont="1" applyFill="1" applyBorder="1" applyAlignment="1">
      <alignment horizontal="center" vertical="center" wrapText="1"/>
    </xf>
    <xf numFmtId="0" fontId="24" fillId="2" borderId="40" xfId="0" applyFont="1" applyFill="1" applyBorder="1" applyAlignment="1">
      <alignment horizontal="center" vertical="center"/>
    </xf>
    <xf numFmtId="0" fontId="24" fillId="2" borderId="41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 wrapText="1"/>
    </xf>
    <xf numFmtId="0" fontId="24" fillId="2" borderId="29" xfId="0" applyFont="1" applyFill="1" applyBorder="1" applyAlignment="1">
      <alignment horizontal="center" vertical="center" wrapText="1"/>
    </xf>
    <xf numFmtId="0" fontId="24" fillId="2" borderId="40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54" xfId="0" applyFont="1" applyFill="1" applyBorder="1" applyAlignment="1">
      <alignment horizontal="center" vertical="center" wrapText="1"/>
    </xf>
    <xf numFmtId="0" fontId="24" fillId="2" borderId="27" xfId="0" applyFont="1" applyFill="1" applyBorder="1" applyAlignment="1">
      <alignment horizontal="center" vertical="center" wrapText="1"/>
    </xf>
    <xf numFmtId="0" fontId="24" fillId="2" borderId="61" xfId="0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31" xfId="0" applyFont="1" applyFill="1" applyBorder="1" applyAlignment="1">
      <alignment horizontal="center" vertical="center" wrapText="1"/>
    </xf>
    <xf numFmtId="0" fontId="24" fillId="2" borderId="39" xfId="0" applyFont="1" applyFill="1" applyBorder="1" applyAlignment="1">
      <alignment horizontal="center" vertical="center" wrapText="1"/>
    </xf>
    <xf numFmtId="0" fontId="25" fillId="2" borderId="36" xfId="0" applyFont="1" applyFill="1" applyBorder="1" applyAlignment="1">
      <alignment horizontal="center" vertical="center" wrapText="1"/>
    </xf>
    <xf numFmtId="0" fontId="24" fillId="2" borderId="21" xfId="0" applyFont="1" applyFill="1" applyBorder="1" applyAlignment="1">
      <alignment horizontal="center" vertical="center" wrapText="1"/>
    </xf>
    <xf numFmtId="0" fontId="24" fillId="2" borderId="22" xfId="0" applyFont="1" applyFill="1" applyBorder="1" applyAlignment="1">
      <alignment horizontal="center" vertical="center" wrapText="1"/>
    </xf>
    <xf numFmtId="0" fontId="24" fillId="2" borderId="23" xfId="0" applyFont="1" applyFill="1" applyBorder="1" applyAlignment="1">
      <alignment horizontal="center" vertical="center" wrapText="1"/>
    </xf>
    <xf numFmtId="0" fontId="25" fillId="2" borderId="29" xfId="0" applyFont="1" applyFill="1" applyBorder="1" applyAlignment="1">
      <alignment horizontal="center" vertical="center" wrapText="1"/>
    </xf>
    <xf numFmtId="165" fontId="25" fillId="2" borderId="29" xfId="0" applyNumberFormat="1" applyFont="1" applyFill="1" applyBorder="1" applyAlignment="1">
      <alignment horizontal="center" vertical="center" wrapText="1"/>
    </xf>
    <xf numFmtId="17" fontId="25" fillId="2" borderId="3" xfId="0" applyNumberFormat="1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5" fillId="2" borderId="40" xfId="0" applyFont="1" applyFill="1" applyBorder="1" applyAlignment="1">
      <alignment horizontal="center" vertical="center" wrapText="1"/>
    </xf>
    <xf numFmtId="0" fontId="25" fillId="2" borderId="41" xfId="0" applyFont="1" applyFill="1" applyBorder="1" applyAlignment="1">
      <alignment horizontal="center" vertical="center" wrapText="1"/>
    </xf>
    <xf numFmtId="0" fontId="25" fillId="2" borderId="66" xfId="0" applyFont="1" applyFill="1" applyBorder="1" applyAlignment="1">
      <alignment horizontal="center" vertical="center" wrapText="1"/>
    </xf>
    <xf numFmtId="0" fontId="25" fillId="2" borderId="49" xfId="0" applyFont="1" applyFill="1" applyBorder="1" applyAlignment="1">
      <alignment horizontal="center" vertical="center" wrapText="1"/>
    </xf>
    <xf numFmtId="0" fontId="25" fillId="2" borderId="54" xfId="0" applyFont="1" applyFill="1" applyBorder="1" applyAlignment="1">
      <alignment horizontal="center" vertical="center" wrapText="1"/>
    </xf>
    <xf numFmtId="165" fontId="29" fillId="2" borderId="37" xfId="0" applyNumberFormat="1" applyFont="1" applyFill="1" applyBorder="1" applyAlignment="1">
      <alignment horizontal="center" vertical="center"/>
    </xf>
    <xf numFmtId="0" fontId="29" fillId="2" borderId="37" xfId="0" applyFont="1" applyFill="1" applyBorder="1" applyAlignment="1">
      <alignment horizontal="center" vertical="center"/>
    </xf>
    <xf numFmtId="165" fontId="29" fillId="2" borderId="55" xfId="0" applyNumberFormat="1" applyFont="1" applyFill="1" applyBorder="1" applyAlignment="1">
      <alignment horizontal="center" vertical="center"/>
    </xf>
    <xf numFmtId="0" fontId="29" fillId="2" borderId="56" xfId="0" applyFont="1" applyFill="1" applyBorder="1" applyAlignment="1">
      <alignment horizontal="center" vertical="center"/>
    </xf>
    <xf numFmtId="0" fontId="29" fillId="2" borderId="45" xfId="0" applyFont="1" applyFill="1" applyBorder="1" applyAlignment="1">
      <alignment horizontal="center" vertical="center"/>
    </xf>
    <xf numFmtId="4" fontId="29" fillId="2" borderId="55" xfId="0" applyNumberFormat="1" applyFont="1" applyFill="1" applyBorder="1" applyAlignment="1">
      <alignment horizontal="center" vertical="center"/>
    </xf>
    <xf numFmtId="4" fontId="29" fillId="2" borderId="56" xfId="0" applyNumberFormat="1" applyFont="1" applyFill="1" applyBorder="1" applyAlignment="1">
      <alignment horizontal="center" vertical="center"/>
    </xf>
    <xf numFmtId="4" fontId="29" fillId="2" borderId="45" xfId="0" applyNumberFormat="1" applyFont="1" applyFill="1" applyBorder="1" applyAlignment="1">
      <alignment horizontal="center" vertical="center"/>
    </xf>
    <xf numFmtId="0" fontId="25" fillId="2" borderId="43" xfId="0" applyFont="1" applyFill="1" applyBorder="1" applyAlignment="1">
      <alignment horizontal="center" vertical="center" wrapText="1"/>
    </xf>
    <xf numFmtId="0" fontId="25" fillId="6" borderId="30" xfId="0" applyFont="1" applyFill="1" applyBorder="1" applyAlignment="1">
      <alignment horizontal="center" vertical="center" wrapText="1"/>
    </xf>
    <xf numFmtId="0" fontId="25" fillId="6" borderId="62" xfId="0" applyFont="1" applyFill="1" applyBorder="1" applyAlignment="1">
      <alignment horizontal="center" vertical="center" wrapText="1"/>
    </xf>
    <xf numFmtId="165" fontId="25" fillId="2" borderId="55" xfId="0" applyNumberFormat="1" applyFont="1" applyFill="1" applyBorder="1" applyAlignment="1">
      <alignment horizontal="center" vertical="center" wrapText="1"/>
    </xf>
    <xf numFmtId="165" fontId="25" fillId="2" borderId="56" xfId="0" applyNumberFormat="1" applyFont="1" applyFill="1" applyBorder="1" applyAlignment="1">
      <alignment horizontal="center" vertical="center" wrapText="1"/>
    </xf>
    <xf numFmtId="0" fontId="25" fillId="6" borderId="36" xfId="0" applyFont="1" applyFill="1" applyBorder="1" applyAlignment="1">
      <alignment horizontal="center" vertical="center" wrapText="1"/>
    </xf>
    <xf numFmtId="0" fontId="25" fillId="6" borderId="37" xfId="0" applyFont="1" applyFill="1" applyBorder="1" applyAlignment="1">
      <alignment horizontal="center" vertical="center" wrapText="1"/>
    </xf>
    <xf numFmtId="0" fontId="25" fillId="6" borderId="38" xfId="0" applyFont="1" applyFill="1" applyBorder="1" applyAlignment="1">
      <alignment horizontal="center" vertical="center" wrapText="1"/>
    </xf>
    <xf numFmtId="0" fontId="25" fillId="6" borderId="55" xfId="0" applyFont="1" applyFill="1" applyBorder="1" applyAlignment="1">
      <alignment horizontal="center" vertical="center" wrapText="1"/>
    </xf>
    <xf numFmtId="0" fontId="25" fillId="2" borderId="71" xfId="0" applyFont="1" applyFill="1" applyBorder="1" applyAlignment="1">
      <alignment horizontal="center" vertical="center" wrapText="1"/>
    </xf>
    <xf numFmtId="17" fontId="25" fillId="2" borderId="22" xfId="0" applyNumberFormat="1" applyFont="1" applyFill="1" applyBorder="1" applyAlignment="1">
      <alignment horizontal="center" vertical="center" wrapText="1"/>
    </xf>
    <xf numFmtId="165" fontId="25" fillId="2" borderId="45" xfId="0" applyNumberFormat="1" applyFont="1" applyFill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 wrapText="1"/>
    </xf>
    <xf numFmtId="0" fontId="25" fillId="6" borderId="34" xfId="0" applyFont="1" applyFill="1" applyBorder="1" applyAlignment="1">
      <alignment horizontal="center" vertical="center" wrapText="1"/>
    </xf>
    <xf numFmtId="165" fontId="25" fillId="2" borderId="70" xfId="0" applyNumberFormat="1" applyFont="1" applyFill="1" applyBorder="1" applyAlignment="1">
      <alignment horizontal="center" vertical="center" wrapText="1"/>
    </xf>
    <xf numFmtId="165" fontId="25" fillId="2" borderId="15" xfId="0" applyNumberFormat="1" applyFont="1" applyFill="1" applyBorder="1" applyAlignment="1">
      <alignment horizontal="center" vertical="center" wrapText="1"/>
    </xf>
    <xf numFmtId="0" fontId="25" fillId="6" borderId="71" xfId="0" applyFont="1" applyFill="1" applyBorder="1" applyAlignment="1">
      <alignment horizontal="center" vertical="center" wrapText="1"/>
    </xf>
    <xf numFmtId="0" fontId="25" fillId="6" borderId="53" xfId="0" applyFont="1" applyFill="1" applyBorder="1" applyAlignment="1">
      <alignment horizontal="center" vertical="center" wrapText="1"/>
    </xf>
    <xf numFmtId="0" fontId="24" fillId="0" borderId="39" xfId="0" applyFont="1" applyFill="1" applyBorder="1" applyAlignment="1">
      <alignment horizontal="center" vertical="center" wrapText="1"/>
    </xf>
    <xf numFmtId="165" fontId="25" fillId="0" borderId="2" xfId="0" applyNumberFormat="1" applyFont="1" applyFill="1" applyBorder="1" applyAlignment="1">
      <alignment horizontal="center" vertical="center" wrapText="1"/>
    </xf>
    <xf numFmtId="165" fontId="25" fillId="0" borderId="5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center" vertical="center" wrapText="1"/>
    </xf>
    <xf numFmtId="0" fontId="25" fillId="0" borderId="30" xfId="0" applyFont="1" applyFill="1" applyBorder="1" applyAlignment="1">
      <alignment horizontal="center" vertical="center" wrapText="1"/>
    </xf>
    <xf numFmtId="0" fontId="25" fillId="0" borderId="62" xfId="0" applyFont="1" applyFill="1" applyBorder="1" applyAlignment="1">
      <alignment horizontal="center" vertical="center" wrapText="1"/>
    </xf>
    <xf numFmtId="165" fontId="25" fillId="0" borderId="19" xfId="0" applyNumberFormat="1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25" fillId="0" borderId="55" xfId="0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center" vertical="center" wrapText="1"/>
    </xf>
    <xf numFmtId="0" fontId="25" fillId="0" borderId="37" xfId="0" applyFont="1" applyFill="1" applyBorder="1" applyAlignment="1">
      <alignment horizontal="center" vertical="center" wrapText="1"/>
    </xf>
    <xf numFmtId="0" fontId="25" fillId="0" borderId="44" xfId="0" applyFont="1" applyFill="1" applyBorder="1" applyAlignment="1">
      <alignment horizontal="center" vertical="center" wrapText="1"/>
    </xf>
    <xf numFmtId="0" fontId="25" fillId="0" borderId="45" xfId="0" applyFont="1" applyFill="1" applyBorder="1" applyAlignment="1">
      <alignment horizontal="center" vertical="center" wrapText="1"/>
    </xf>
    <xf numFmtId="0" fontId="29" fillId="0" borderId="56" xfId="0" applyFont="1" applyFill="1" applyBorder="1" applyAlignment="1">
      <alignment horizontal="center" vertical="center"/>
    </xf>
    <xf numFmtId="0" fontId="29" fillId="0" borderId="45" xfId="0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 wrapText="1"/>
    </xf>
    <xf numFmtId="165" fontId="25" fillId="0" borderId="22" xfId="0" applyNumberFormat="1" applyFont="1" applyFill="1" applyBorder="1" applyAlignment="1">
      <alignment horizontal="center" vertical="center" wrapText="1"/>
    </xf>
    <xf numFmtId="0" fontId="29" fillId="0" borderId="37" xfId="0" applyFont="1" applyFill="1" applyBorder="1" applyAlignment="1">
      <alignment horizontal="center" vertical="center"/>
    </xf>
    <xf numFmtId="0" fontId="24" fillId="0" borderId="21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5" fillId="0" borderId="71" xfId="0" applyFont="1" applyFill="1" applyBorder="1" applyAlignment="1">
      <alignment horizontal="center" vertical="center" wrapText="1"/>
    </xf>
    <xf numFmtId="0" fontId="25" fillId="0" borderId="53" xfId="0" applyFont="1" applyFill="1" applyBorder="1" applyAlignment="1">
      <alignment horizontal="center" vertical="center" wrapText="1"/>
    </xf>
    <xf numFmtId="0" fontId="25" fillId="0" borderId="34" xfId="0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24" fillId="0" borderId="26" xfId="0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6" fillId="0" borderId="31" xfId="0" applyFont="1" applyFill="1" applyBorder="1" applyAlignment="1">
      <alignment horizontal="center" vertical="center" wrapText="1"/>
    </xf>
    <xf numFmtId="0" fontId="25" fillId="0" borderId="60" xfId="0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wrapText="1"/>
    </xf>
    <xf numFmtId="165" fontId="25" fillId="0" borderId="56" xfId="0" applyNumberFormat="1" applyFont="1" applyFill="1" applyBorder="1" applyAlignment="1">
      <alignment horizontal="center" vertical="center" wrapText="1"/>
    </xf>
    <xf numFmtId="165" fontId="25" fillId="0" borderId="45" xfId="0" applyNumberFormat="1" applyFont="1" applyFill="1" applyBorder="1" applyAlignment="1">
      <alignment horizontal="center" vertical="center" wrapText="1"/>
    </xf>
    <xf numFmtId="0" fontId="24" fillId="0" borderId="24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 wrapText="1"/>
    </xf>
    <xf numFmtId="0" fontId="24" fillId="0" borderId="0" xfId="1" applyFont="1" applyFill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4" fillId="0" borderId="28" xfId="1" applyFont="1" applyFill="1" applyBorder="1" applyAlignment="1">
      <alignment horizontal="center" vertical="center" wrapText="1"/>
    </xf>
    <xf numFmtId="0" fontId="24" fillId="0" borderId="40" xfId="1" applyFont="1" applyFill="1" applyBorder="1" applyAlignment="1">
      <alignment horizontal="center" vertical="center" wrapText="1"/>
    </xf>
    <xf numFmtId="0" fontId="24" fillId="0" borderId="41" xfId="1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29" xfId="1" applyFont="1" applyFill="1" applyBorder="1" applyAlignment="1">
      <alignment horizontal="center" vertical="center" wrapText="1"/>
    </xf>
    <xf numFmtId="0" fontId="24" fillId="0" borderId="40" xfId="0" applyFont="1" applyFill="1" applyBorder="1" applyAlignment="1">
      <alignment horizontal="center" vertical="center"/>
    </xf>
    <xf numFmtId="0" fontId="24" fillId="0" borderId="41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24" fillId="0" borderId="40" xfId="0" applyFont="1" applyFill="1" applyBorder="1" applyAlignment="1">
      <alignment horizontal="center" vertical="center" wrapText="1"/>
    </xf>
    <xf numFmtId="0" fontId="24" fillId="0" borderId="57" xfId="0" applyFont="1" applyFill="1" applyBorder="1" applyAlignment="1">
      <alignment horizontal="center" vertical="center" wrapText="1"/>
    </xf>
    <xf numFmtId="2" fontId="26" fillId="2" borderId="0" xfId="0" applyNumberFormat="1" applyFont="1" applyFill="1" applyAlignment="1">
      <alignment vertical="center" wrapText="1"/>
    </xf>
    <xf numFmtId="165" fontId="25" fillId="0" borderId="70" xfId="0" applyNumberFormat="1" applyFont="1" applyFill="1" applyBorder="1" applyAlignment="1">
      <alignment horizontal="center" vertical="center" wrapText="1"/>
    </xf>
    <xf numFmtId="165" fontId="25" fillId="0" borderId="23" xfId="0" applyNumberFormat="1" applyFont="1" applyFill="1" applyBorder="1" applyAlignment="1">
      <alignment horizontal="center" vertical="center" wrapText="1"/>
    </xf>
    <xf numFmtId="165" fontId="25" fillId="0" borderId="17" xfId="0" applyNumberFormat="1" applyFont="1" applyFill="1" applyBorder="1" applyAlignment="1">
      <alignment horizontal="center" vertical="center" wrapText="1"/>
    </xf>
    <xf numFmtId="165" fontId="0" fillId="2" borderId="19" xfId="0" applyNumberFormat="1" applyFont="1" applyFill="1" applyBorder="1" applyAlignment="1">
      <alignment horizontal="center" vertical="center" wrapText="1"/>
    </xf>
    <xf numFmtId="165" fontId="25" fillId="0" borderId="3" xfId="0" applyNumberFormat="1" applyFont="1" applyFill="1" applyBorder="1" applyAlignment="1">
      <alignment horizontal="center" vertical="center" wrapText="1"/>
    </xf>
    <xf numFmtId="165" fontId="25" fillId="0" borderId="15" xfId="0" applyNumberFormat="1" applyFont="1" applyFill="1" applyBorder="1" applyAlignment="1">
      <alignment horizontal="center" vertical="center" wrapText="1"/>
    </xf>
    <xf numFmtId="165" fontId="25" fillId="0" borderId="55" xfId="0" applyNumberFormat="1" applyFont="1" applyFill="1" applyBorder="1" applyAlignment="1">
      <alignment horizontal="center" vertical="center" wrapText="1"/>
    </xf>
    <xf numFmtId="0" fontId="25" fillId="0" borderId="43" xfId="0" applyFont="1" applyFill="1" applyBorder="1" applyAlignment="1">
      <alignment horizontal="center" vertical="center" wrapText="1"/>
    </xf>
    <xf numFmtId="0" fontId="25" fillId="0" borderId="4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/>
    </xf>
    <xf numFmtId="0" fontId="27" fillId="0" borderId="33" xfId="0" applyFont="1" applyFill="1" applyBorder="1" applyAlignment="1"/>
    <xf numFmtId="0" fontId="27" fillId="0" borderId="0" xfId="0" applyFont="1" applyFill="1" applyAlignment="1"/>
    <xf numFmtId="0" fontId="27" fillId="0" borderId="0" xfId="0" applyFont="1" applyFill="1"/>
    <xf numFmtId="0" fontId="27" fillId="0" borderId="0" xfId="0" applyFont="1" applyFill="1" applyBorder="1" applyAlignment="1"/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Light16"/>
  <colors>
    <mruColors>
      <color rgb="FFFF505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13"/>
  <sheetViews>
    <sheetView topLeftCell="A4" workbookViewId="0">
      <selection activeCell="L52" sqref="L52:L57"/>
    </sheetView>
  </sheetViews>
  <sheetFormatPr defaultRowHeight="15" x14ac:dyDescent="0.25"/>
  <cols>
    <col min="1" max="1" width="5.7109375" customWidth="1"/>
    <col min="3" max="3" width="23.85546875" customWidth="1"/>
    <col min="4" max="4" width="21.7109375" customWidth="1"/>
    <col min="5" max="5" width="16.5703125" customWidth="1"/>
    <col min="6" max="6" width="18.5703125" customWidth="1"/>
    <col min="7" max="7" width="15" customWidth="1"/>
    <col min="8" max="8" width="10.7109375" customWidth="1"/>
    <col min="9" max="9" width="12.140625" customWidth="1"/>
    <col min="10" max="10" width="13.42578125" customWidth="1"/>
    <col min="11" max="11" width="12.85546875" customWidth="1"/>
    <col min="12" max="12" width="12.7109375" customWidth="1"/>
    <col min="15" max="15" width="10" bestFit="1" customWidth="1"/>
  </cols>
  <sheetData>
    <row r="2" spans="2:15" x14ac:dyDescent="0.25">
      <c r="B2" s="722" t="s">
        <v>210</v>
      </c>
      <c r="C2" s="722"/>
      <c r="D2" s="722"/>
      <c r="E2" s="722"/>
      <c r="F2" s="722"/>
      <c r="G2" s="722"/>
      <c r="H2" s="722"/>
      <c r="I2" s="722"/>
      <c r="J2" s="722"/>
      <c r="K2" s="722"/>
      <c r="L2" s="722"/>
    </row>
    <row r="3" spans="2:15" x14ac:dyDescent="0.25">
      <c r="B3" s="723" t="s">
        <v>211</v>
      </c>
      <c r="C3" s="723"/>
      <c r="D3" s="723"/>
      <c r="E3" s="723"/>
      <c r="F3" s="723"/>
      <c r="G3" s="723"/>
      <c r="H3" s="723"/>
      <c r="I3" s="723"/>
      <c r="J3" s="723"/>
      <c r="K3" s="723"/>
      <c r="L3" s="723"/>
    </row>
    <row r="4" spans="2:15" ht="15.75" thickBot="1" x14ac:dyDescent="0.3">
      <c r="B4" s="724" t="s">
        <v>623</v>
      </c>
      <c r="C4" s="724"/>
      <c r="D4" s="724"/>
      <c r="E4" s="724"/>
      <c r="F4" s="724"/>
      <c r="G4" s="724"/>
      <c r="H4" s="724"/>
      <c r="I4" s="724"/>
      <c r="J4" s="725"/>
      <c r="K4" s="725"/>
      <c r="L4" s="725"/>
    </row>
    <row r="5" spans="2:15" ht="24" customHeight="1" x14ac:dyDescent="0.25">
      <c r="B5" s="726" t="s">
        <v>212</v>
      </c>
      <c r="C5" s="728" t="s">
        <v>213</v>
      </c>
      <c r="D5" s="730" t="s">
        <v>0</v>
      </c>
      <c r="E5" s="731"/>
      <c r="F5" s="732" t="s">
        <v>666</v>
      </c>
      <c r="G5" s="734" t="s">
        <v>214</v>
      </c>
      <c r="H5" s="736" t="s">
        <v>1</v>
      </c>
      <c r="I5" s="737"/>
      <c r="J5" s="738" t="s">
        <v>2</v>
      </c>
      <c r="K5" s="695" t="s">
        <v>215</v>
      </c>
      <c r="L5" s="696"/>
    </row>
    <row r="6" spans="2:15" ht="30.75" customHeight="1" thickBot="1" x14ac:dyDescent="0.3">
      <c r="B6" s="727"/>
      <c r="C6" s="729"/>
      <c r="D6" s="29" t="s">
        <v>3</v>
      </c>
      <c r="E6" s="29" t="s">
        <v>4</v>
      </c>
      <c r="F6" s="733"/>
      <c r="G6" s="735"/>
      <c r="H6" s="30" t="s">
        <v>5</v>
      </c>
      <c r="I6" s="31" t="s">
        <v>216</v>
      </c>
      <c r="J6" s="739"/>
      <c r="K6" s="30" t="s">
        <v>5</v>
      </c>
      <c r="L6" s="40" t="s">
        <v>216</v>
      </c>
    </row>
    <row r="7" spans="2:15" ht="15.75" thickBot="1" x14ac:dyDescent="0.3">
      <c r="B7" s="712" t="s">
        <v>6</v>
      </c>
      <c r="C7" s="713"/>
      <c r="D7" s="713"/>
      <c r="E7" s="713"/>
      <c r="F7" s="713"/>
      <c r="G7" s="713"/>
      <c r="H7" s="713"/>
      <c r="I7" s="713"/>
      <c r="J7" s="713"/>
      <c r="K7" s="713"/>
      <c r="L7" s="714"/>
    </row>
    <row r="8" spans="2:15" x14ac:dyDescent="0.25">
      <c r="B8" s="715" t="s">
        <v>7</v>
      </c>
      <c r="C8" s="716"/>
      <c r="D8" s="716"/>
      <c r="E8" s="716"/>
      <c r="F8" s="716"/>
      <c r="G8" s="716"/>
      <c r="H8" s="716"/>
      <c r="I8" s="716"/>
      <c r="J8" s="716"/>
      <c r="K8" s="716"/>
      <c r="L8" s="717"/>
    </row>
    <row r="9" spans="2:15" ht="29.25" customHeight="1" x14ac:dyDescent="0.25">
      <c r="B9" s="720">
        <v>1</v>
      </c>
      <c r="C9" s="693" t="s">
        <v>8</v>
      </c>
      <c r="D9" s="693" t="s">
        <v>217</v>
      </c>
      <c r="E9" s="693" t="s">
        <v>218</v>
      </c>
      <c r="F9" s="689">
        <v>1000</v>
      </c>
      <c r="G9" s="689">
        <v>1000</v>
      </c>
      <c r="H9" s="325" t="s">
        <v>9</v>
      </c>
      <c r="I9" s="259">
        <v>300</v>
      </c>
      <c r="J9" s="689">
        <f>L9</f>
        <v>300</v>
      </c>
      <c r="K9" s="325" t="s">
        <v>1065</v>
      </c>
      <c r="L9" s="41">
        <v>300</v>
      </c>
    </row>
    <row r="10" spans="2:15" ht="25.5" x14ac:dyDescent="0.25">
      <c r="B10" s="721"/>
      <c r="C10" s="694"/>
      <c r="D10" s="694"/>
      <c r="E10" s="694"/>
      <c r="F10" s="690"/>
      <c r="G10" s="690"/>
      <c r="H10" s="325" t="s">
        <v>11</v>
      </c>
      <c r="I10" s="259">
        <v>700</v>
      </c>
      <c r="J10" s="690"/>
      <c r="K10" s="325" t="s">
        <v>12</v>
      </c>
      <c r="L10" s="42" t="s">
        <v>12</v>
      </c>
    </row>
    <row r="11" spans="2:15" ht="33" customHeight="1" x14ac:dyDescent="0.25">
      <c r="B11" s="705">
        <v>4</v>
      </c>
      <c r="C11" s="693" t="s">
        <v>14</v>
      </c>
      <c r="D11" s="325" t="s">
        <v>15</v>
      </c>
      <c r="E11" s="325" t="s">
        <v>221</v>
      </c>
      <c r="F11" s="259">
        <v>3773</v>
      </c>
      <c r="G11" s="309">
        <v>3000</v>
      </c>
      <c r="H11" s="325" t="s">
        <v>16</v>
      </c>
      <c r="I11" s="259">
        <v>3000</v>
      </c>
      <c r="J11" s="259">
        <v>3773</v>
      </c>
      <c r="K11" s="325" t="s">
        <v>17</v>
      </c>
      <c r="L11" s="41">
        <v>3773</v>
      </c>
    </row>
    <row r="12" spans="2:15" ht="38.25" x14ac:dyDescent="0.25">
      <c r="B12" s="706"/>
      <c r="C12" s="708"/>
      <c r="D12" s="693" t="s">
        <v>624</v>
      </c>
      <c r="E12" s="693" t="s">
        <v>625</v>
      </c>
      <c r="F12" s="689">
        <v>208.9</v>
      </c>
      <c r="G12" s="689">
        <f>I12</f>
        <v>79</v>
      </c>
      <c r="H12" s="325" t="s">
        <v>756</v>
      </c>
      <c r="I12" s="689">
        <v>79</v>
      </c>
      <c r="J12" s="718">
        <v>79</v>
      </c>
      <c r="K12" s="693" t="s">
        <v>18</v>
      </c>
      <c r="L12" s="691">
        <v>79</v>
      </c>
    </row>
    <row r="13" spans="2:15" ht="38.25" x14ac:dyDescent="0.25">
      <c r="B13" s="706"/>
      <c r="C13" s="708"/>
      <c r="D13" s="694"/>
      <c r="E13" s="694"/>
      <c r="F13" s="690"/>
      <c r="G13" s="690"/>
      <c r="H13" s="325" t="s">
        <v>757</v>
      </c>
      <c r="I13" s="690"/>
      <c r="J13" s="719"/>
      <c r="K13" s="694"/>
      <c r="L13" s="692"/>
      <c r="O13" s="1"/>
    </row>
    <row r="14" spans="2:15" x14ac:dyDescent="0.25">
      <c r="B14" s="697" t="s">
        <v>19</v>
      </c>
      <c r="C14" s="698"/>
      <c r="D14" s="698"/>
      <c r="E14" s="698"/>
      <c r="F14" s="698"/>
      <c r="G14" s="698"/>
      <c r="H14" s="698"/>
      <c r="I14" s="698"/>
      <c r="J14" s="698"/>
      <c r="K14" s="698"/>
      <c r="L14" s="699"/>
    </row>
    <row r="15" spans="2:15" ht="25.5" x14ac:dyDescent="0.25">
      <c r="B15" s="324">
        <v>5</v>
      </c>
      <c r="C15" s="318" t="s">
        <v>20</v>
      </c>
      <c r="D15" s="693" t="s">
        <v>21</v>
      </c>
      <c r="E15" s="693" t="s">
        <v>232</v>
      </c>
      <c r="F15" s="689">
        <v>4900</v>
      </c>
      <c r="G15" s="259">
        <v>2800</v>
      </c>
      <c r="H15" s="325" t="s">
        <v>22</v>
      </c>
      <c r="I15" s="259">
        <v>2800</v>
      </c>
      <c r="J15" s="325" t="s">
        <v>176</v>
      </c>
      <c r="K15" s="325" t="s">
        <v>176</v>
      </c>
      <c r="L15" s="41" t="s">
        <v>176</v>
      </c>
    </row>
    <row r="16" spans="2:15" ht="25.5" x14ac:dyDescent="0.25">
      <c r="B16" s="321">
        <v>6</v>
      </c>
      <c r="C16" s="316" t="s">
        <v>23</v>
      </c>
      <c r="D16" s="694"/>
      <c r="E16" s="694"/>
      <c r="F16" s="690"/>
      <c r="G16" s="259">
        <v>2100</v>
      </c>
      <c r="H16" s="325" t="s">
        <v>24</v>
      </c>
      <c r="I16" s="259">
        <v>2100</v>
      </c>
      <c r="J16" s="325" t="s">
        <v>176</v>
      </c>
      <c r="K16" s="325" t="s">
        <v>176</v>
      </c>
      <c r="L16" s="41" t="s">
        <v>176</v>
      </c>
    </row>
    <row r="17" spans="2:18" x14ac:dyDescent="0.25">
      <c r="B17" s="697" t="s">
        <v>25</v>
      </c>
      <c r="C17" s="698"/>
      <c r="D17" s="698"/>
      <c r="E17" s="698"/>
      <c r="F17" s="698"/>
      <c r="G17" s="698"/>
      <c r="H17" s="698"/>
      <c r="I17" s="698"/>
      <c r="J17" s="698"/>
      <c r="K17" s="698"/>
      <c r="L17" s="699"/>
    </row>
    <row r="18" spans="2:18" ht="25.5" x14ac:dyDescent="0.25">
      <c r="B18" s="705">
        <v>7</v>
      </c>
      <c r="C18" s="693" t="s">
        <v>26</v>
      </c>
      <c r="D18" s="693" t="s">
        <v>27</v>
      </c>
      <c r="E18" s="693" t="s">
        <v>235</v>
      </c>
      <c r="F18" s="689">
        <v>9937.8240000000005</v>
      </c>
      <c r="G18" s="689">
        <v>1474.97</v>
      </c>
      <c r="H18" s="325" t="s">
        <v>28</v>
      </c>
      <c r="I18" s="259">
        <v>1000</v>
      </c>
      <c r="J18" s="718">
        <v>491.89231999999998</v>
      </c>
      <c r="K18" s="689" t="s">
        <v>10</v>
      </c>
      <c r="L18" s="691">
        <v>491.892</v>
      </c>
    </row>
    <row r="19" spans="2:18" ht="25.5" x14ac:dyDescent="0.25">
      <c r="B19" s="753"/>
      <c r="C19" s="694"/>
      <c r="D19" s="694"/>
      <c r="E19" s="694"/>
      <c r="F19" s="690"/>
      <c r="G19" s="690"/>
      <c r="H19" s="325" t="s">
        <v>29</v>
      </c>
      <c r="I19" s="259">
        <v>474.97</v>
      </c>
      <c r="J19" s="719"/>
      <c r="K19" s="690"/>
      <c r="L19" s="692"/>
    </row>
    <row r="20" spans="2:18" x14ac:dyDescent="0.25">
      <c r="B20" s="697" t="s">
        <v>30</v>
      </c>
      <c r="C20" s="748"/>
      <c r="D20" s="698"/>
      <c r="E20" s="698"/>
      <c r="F20" s="698"/>
      <c r="G20" s="698"/>
      <c r="H20" s="698"/>
      <c r="I20" s="698"/>
      <c r="J20" s="698"/>
      <c r="K20" s="698"/>
      <c r="L20" s="699"/>
    </row>
    <row r="21" spans="2:18" ht="38.25" x14ac:dyDescent="0.25">
      <c r="B21" s="701">
        <v>10</v>
      </c>
      <c r="C21" s="693" t="s">
        <v>31</v>
      </c>
      <c r="D21" s="316" t="s">
        <v>626</v>
      </c>
      <c r="E21" s="318" t="s">
        <v>627</v>
      </c>
      <c r="F21" s="310">
        <v>392.39</v>
      </c>
      <c r="G21" s="259">
        <v>365</v>
      </c>
      <c r="H21" s="325" t="s">
        <v>32</v>
      </c>
      <c r="I21" s="259">
        <v>365</v>
      </c>
      <c r="J21" s="259">
        <v>365</v>
      </c>
      <c r="K21" s="325" t="s">
        <v>33</v>
      </c>
      <c r="L21" s="41">
        <v>365</v>
      </c>
    </row>
    <row r="22" spans="2:18" ht="25.5" x14ac:dyDescent="0.25">
      <c r="B22" s="701"/>
      <c r="C22" s="749"/>
      <c r="D22" s="693" t="s">
        <v>34</v>
      </c>
      <c r="E22" s="693" t="s">
        <v>628</v>
      </c>
      <c r="F22" s="689">
        <v>2700</v>
      </c>
      <c r="G22" s="689">
        <v>2702</v>
      </c>
      <c r="H22" s="325" t="s">
        <v>35</v>
      </c>
      <c r="I22" s="259">
        <v>1350</v>
      </c>
      <c r="J22" s="689">
        <v>2702</v>
      </c>
      <c r="K22" s="693" t="s">
        <v>36</v>
      </c>
      <c r="L22" s="691">
        <v>2700</v>
      </c>
    </row>
    <row r="23" spans="2:18" ht="25.5" x14ac:dyDescent="0.25">
      <c r="B23" s="701"/>
      <c r="C23" s="749"/>
      <c r="D23" s="694"/>
      <c r="E23" s="694"/>
      <c r="F23" s="690"/>
      <c r="G23" s="747"/>
      <c r="H23" s="325" t="s">
        <v>37</v>
      </c>
      <c r="I23" s="259">
        <v>1350</v>
      </c>
      <c r="J23" s="747"/>
      <c r="K23" s="694"/>
      <c r="L23" s="692"/>
    </row>
    <row r="24" spans="2:18" ht="25.5" x14ac:dyDescent="0.25">
      <c r="B24" s="701"/>
      <c r="C24" s="749"/>
      <c r="D24" s="742" t="s">
        <v>38</v>
      </c>
      <c r="E24" s="743"/>
      <c r="F24" s="259" t="s">
        <v>176</v>
      </c>
      <c r="G24" s="690"/>
      <c r="H24" s="325" t="s">
        <v>39</v>
      </c>
      <c r="I24" s="259">
        <v>2</v>
      </c>
      <c r="J24" s="690"/>
      <c r="K24" s="259" t="s">
        <v>176</v>
      </c>
      <c r="L24" s="320">
        <v>2</v>
      </c>
    </row>
    <row r="25" spans="2:18" ht="38.25" x14ac:dyDescent="0.25">
      <c r="B25" s="701"/>
      <c r="C25" s="749"/>
      <c r="D25" s="316" t="s">
        <v>629</v>
      </c>
      <c r="E25" s="318" t="s">
        <v>630</v>
      </c>
      <c r="F25" s="259">
        <v>637.11800000000005</v>
      </c>
      <c r="G25" s="259">
        <v>637.11800000000005</v>
      </c>
      <c r="H25" s="325" t="s">
        <v>41</v>
      </c>
      <c r="I25" s="259">
        <v>637.11800000000005</v>
      </c>
      <c r="J25" s="259">
        <v>637.11800000000005</v>
      </c>
      <c r="K25" s="325" t="s">
        <v>42</v>
      </c>
      <c r="L25" s="41">
        <v>637.11800000000005</v>
      </c>
    </row>
    <row r="26" spans="2:18" ht="25.5" x14ac:dyDescent="0.25">
      <c r="B26" s="701"/>
      <c r="C26" s="749"/>
      <c r="D26" s="316" t="s">
        <v>43</v>
      </c>
      <c r="E26" s="318" t="s">
        <v>631</v>
      </c>
      <c r="F26" s="259">
        <v>557</v>
      </c>
      <c r="G26" s="689">
        <v>559</v>
      </c>
      <c r="H26" s="325" t="s">
        <v>44</v>
      </c>
      <c r="I26" s="259">
        <v>557</v>
      </c>
      <c r="J26" s="689">
        <v>559</v>
      </c>
      <c r="K26" s="325" t="s">
        <v>45</v>
      </c>
      <c r="L26" s="41">
        <v>557</v>
      </c>
    </row>
    <row r="27" spans="2:18" ht="25.5" x14ac:dyDescent="0.25">
      <c r="B27" s="701"/>
      <c r="C27" s="749"/>
      <c r="D27" s="742" t="s">
        <v>38</v>
      </c>
      <c r="E27" s="743"/>
      <c r="F27" s="259" t="s">
        <v>176</v>
      </c>
      <c r="G27" s="690"/>
      <c r="H27" s="325" t="s">
        <v>46</v>
      </c>
      <c r="I27" s="259">
        <v>2</v>
      </c>
      <c r="J27" s="690"/>
      <c r="K27" s="259" t="s">
        <v>176</v>
      </c>
      <c r="L27" s="320">
        <v>2</v>
      </c>
    </row>
    <row r="28" spans="2:18" ht="25.5" x14ac:dyDescent="0.25">
      <c r="B28" s="701"/>
      <c r="C28" s="749"/>
      <c r="D28" s="316" t="s">
        <v>47</v>
      </c>
      <c r="E28" s="318" t="s">
        <v>632</v>
      </c>
      <c r="F28" s="259">
        <v>162.1</v>
      </c>
      <c r="G28" s="259">
        <v>162.1</v>
      </c>
      <c r="H28" s="325" t="s">
        <v>48</v>
      </c>
      <c r="I28" s="259">
        <v>162.1</v>
      </c>
      <c r="J28" s="259">
        <v>162.1</v>
      </c>
      <c r="K28" s="325" t="s">
        <v>49</v>
      </c>
      <c r="L28" s="41">
        <v>162.1</v>
      </c>
    </row>
    <row r="29" spans="2:18" ht="38.25" x14ac:dyDescent="0.25">
      <c r="B29" s="701"/>
      <c r="C29" s="749"/>
      <c r="D29" s="316" t="s">
        <v>50</v>
      </c>
      <c r="E29" s="318" t="s">
        <v>633</v>
      </c>
      <c r="F29" s="259">
        <v>878</v>
      </c>
      <c r="G29" s="689">
        <v>880</v>
      </c>
      <c r="H29" s="325" t="s">
        <v>51</v>
      </c>
      <c r="I29" s="259">
        <v>878</v>
      </c>
      <c r="J29" s="689">
        <v>880</v>
      </c>
      <c r="K29" s="325" t="s">
        <v>52</v>
      </c>
      <c r="L29" s="41">
        <v>878</v>
      </c>
    </row>
    <row r="30" spans="2:18" ht="25.5" x14ac:dyDescent="0.25">
      <c r="B30" s="701"/>
      <c r="C30" s="749"/>
      <c r="D30" s="742" t="s">
        <v>38</v>
      </c>
      <c r="E30" s="743"/>
      <c r="F30" s="259" t="s">
        <v>176</v>
      </c>
      <c r="G30" s="690"/>
      <c r="H30" s="325" t="s">
        <v>53</v>
      </c>
      <c r="I30" s="259">
        <v>2</v>
      </c>
      <c r="J30" s="690"/>
      <c r="K30" s="259" t="s">
        <v>176</v>
      </c>
      <c r="L30" s="320">
        <v>2</v>
      </c>
      <c r="P30" s="1"/>
      <c r="R30" s="1"/>
    </row>
    <row r="31" spans="2:18" ht="38.25" x14ac:dyDescent="0.25">
      <c r="B31" s="701"/>
      <c r="C31" s="749"/>
      <c r="D31" s="316" t="s">
        <v>54</v>
      </c>
      <c r="E31" s="318" t="s">
        <v>634</v>
      </c>
      <c r="F31" s="259">
        <v>388.55511999999999</v>
      </c>
      <c r="G31" s="259">
        <f>I31</f>
        <v>97.138779999999997</v>
      </c>
      <c r="H31" s="325" t="s">
        <v>55</v>
      </c>
      <c r="I31" s="259">
        <v>97.138779999999997</v>
      </c>
      <c r="J31" s="259">
        <v>97.138779999999997</v>
      </c>
      <c r="K31" s="325" t="s">
        <v>56</v>
      </c>
      <c r="L31" s="41">
        <v>97.138779999999997</v>
      </c>
      <c r="P31" s="1"/>
      <c r="R31" s="1"/>
    </row>
    <row r="32" spans="2:18" ht="34.5" customHeight="1" x14ac:dyDescent="0.25">
      <c r="B32" s="701"/>
      <c r="C32" s="749"/>
      <c r="D32" s="316" t="s">
        <v>635</v>
      </c>
      <c r="E32" s="318" t="s">
        <v>636</v>
      </c>
      <c r="F32" s="259">
        <v>509.77699999999999</v>
      </c>
      <c r="G32" s="259">
        <v>509.77699999999999</v>
      </c>
      <c r="H32" s="325" t="s">
        <v>57</v>
      </c>
      <c r="I32" s="259">
        <v>509.77699999999999</v>
      </c>
      <c r="J32" s="259">
        <v>509.77699999999999</v>
      </c>
      <c r="K32" s="325" t="s">
        <v>58</v>
      </c>
      <c r="L32" s="41">
        <v>509.77699999999999</v>
      </c>
    </row>
    <row r="33" spans="2:14" x14ac:dyDescent="0.25">
      <c r="B33" s="701"/>
      <c r="C33" s="749"/>
      <c r="D33" s="693" t="s">
        <v>59</v>
      </c>
      <c r="E33" s="693" t="s">
        <v>637</v>
      </c>
      <c r="F33" s="689">
        <v>986.66010000000006</v>
      </c>
      <c r="G33" s="689">
        <v>916.93354999999997</v>
      </c>
      <c r="H33" s="693" t="s">
        <v>60</v>
      </c>
      <c r="I33" s="689">
        <v>916.93354999999997</v>
      </c>
      <c r="J33" s="689">
        <v>916.93354999999997</v>
      </c>
      <c r="K33" s="693" t="s">
        <v>61</v>
      </c>
      <c r="L33" s="691">
        <v>916.93354999999997</v>
      </c>
    </row>
    <row r="34" spans="2:14" ht="17.25" customHeight="1" x14ac:dyDescent="0.25">
      <c r="B34" s="701"/>
      <c r="C34" s="749"/>
      <c r="D34" s="694"/>
      <c r="E34" s="694"/>
      <c r="F34" s="690"/>
      <c r="G34" s="690"/>
      <c r="H34" s="694"/>
      <c r="I34" s="690"/>
      <c r="J34" s="690"/>
      <c r="K34" s="694"/>
      <c r="L34" s="692"/>
    </row>
    <row r="35" spans="2:14" ht="31.5" customHeight="1" x14ac:dyDescent="0.25">
      <c r="B35" s="701"/>
      <c r="C35" s="749"/>
      <c r="D35" s="316" t="s">
        <v>62</v>
      </c>
      <c r="E35" s="318" t="s">
        <v>638</v>
      </c>
      <c r="F35" s="259">
        <v>95</v>
      </c>
      <c r="G35" s="259">
        <v>95</v>
      </c>
      <c r="H35" s="325" t="s">
        <v>63</v>
      </c>
      <c r="I35" s="259">
        <v>95</v>
      </c>
      <c r="J35" s="259">
        <v>95</v>
      </c>
      <c r="K35" s="325" t="s">
        <v>64</v>
      </c>
      <c r="L35" s="41">
        <v>95</v>
      </c>
    </row>
    <row r="36" spans="2:14" ht="25.5" x14ac:dyDescent="0.25">
      <c r="B36" s="701"/>
      <c r="C36" s="749"/>
      <c r="D36" s="693" t="s">
        <v>639</v>
      </c>
      <c r="E36" s="693" t="s">
        <v>640</v>
      </c>
      <c r="F36" s="689">
        <v>1745</v>
      </c>
      <c r="G36" s="689">
        <v>1170</v>
      </c>
      <c r="H36" s="693" t="s">
        <v>65</v>
      </c>
      <c r="I36" s="689">
        <v>1166</v>
      </c>
      <c r="J36" s="689">
        <v>1170</v>
      </c>
      <c r="K36" s="325" t="s">
        <v>66</v>
      </c>
      <c r="L36" s="41">
        <v>583</v>
      </c>
    </row>
    <row r="37" spans="2:14" ht="25.5" x14ac:dyDescent="0.25">
      <c r="B37" s="701"/>
      <c r="C37" s="749"/>
      <c r="D37" s="694"/>
      <c r="E37" s="694"/>
      <c r="F37" s="690"/>
      <c r="G37" s="747"/>
      <c r="H37" s="694"/>
      <c r="I37" s="690"/>
      <c r="J37" s="747"/>
      <c r="K37" s="325" t="s">
        <v>67</v>
      </c>
      <c r="L37" s="41">
        <v>583</v>
      </c>
    </row>
    <row r="38" spans="2:14" ht="25.5" x14ac:dyDescent="0.25">
      <c r="B38" s="701"/>
      <c r="C38" s="749"/>
      <c r="D38" s="742" t="s">
        <v>38</v>
      </c>
      <c r="E38" s="743"/>
      <c r="F38" s="259" t="s">
        <v>176</v>
      </c>
      <c r="G38" s="747"/>
      <c r="H38" s="325" t="s">
        <v>68</v>
      </c>
      <c r="I38" s="259">
        <v>2</v>
      </c>
      <c r="J38" s="747"/>
      <c r="K38" s="259" t="s">
        <v>176</v>
      </c>
      <c r="L38" s="41">
        <v>2</v>
      </c>
    </row>
    <row r="39" spans="2:14" ht="25.5" x14ac:dyDescent="0.25">
      <c r="B39" s="701"/>
      <c r="C39" s="749"/>
      <c r="D39" s="742" t="s">
        <v>38</v>
      </c>
      <c r="E39" s="743"/>
      <c r="F39" s="259" t="s">
        <v>176</v>
      </c>
      <c r="G39" s="690"/>
      <c r="H39" s="325" t="s">
        <v>69</v>
      </c>
      <c r="I39" s="259">
        <v>2</v>
      </c>
      <c r="J39" s="690"/>
      <c r="K39" s="259" t="s">
        <v>176</v>
      </c>
      <c r="L39" s="41">
        <v>2</v>
      </c>
    </row>
    <row r="40" spans="2:14" ht="38.25" x14ac:dyDescent="0.25">
      <c r="B40" s="701"/>
      <c r="C40" s="750"/>
      <c r="D40" s="316" t="s">
        <v>641</v>
      </c>
      <c r="E40" s="318" t="s">
        <v>642</v>
      </c>
      <c r="F40" s="259">
        <v>65</v>
      </c>
      <c r="G40" s="259">
        <v>65</v>
      </c>
      <c r="H40" s="325" t="s">
        <v>70</v>
      </c>
      <c r="I40" s="259">
        <v>65</v>
      </c>
      <c r="J40" s="259">
        <v>65</v>
      </c>
      <c r="K40" s="325" t="s">
        <v>71</v>
      </c>
      <c r="L40" s="41">
        <v>65</v>
      </c>
    </row>
    <row r="41" spans="2:14" x14ac:dyDescent="0.25">
      <c r="B41" s="697" t="s">
        <v>74</v>
      </c>
      <c r="C41" s="741"/>
      <c r="D41" s="698"/>
      <c r="E41" s="698"/>
      <c r="F41" s="698"/>
      <c r="G41" s="698"/>
      <c r="H41" s="698"/>
      <c r="I41" s="698"/>
      <c r="J41" s="698"/>
      <c r="K41" s="698"/>
      <c r="L41" s="699"/>
    </row>
    <row r="42" spans="2:14" ht="40.5" customHeight="1" x14ac:dyDescent="0.25">
      <c r="B42" s="700">
        <v>17</v>
      </c>
      <c r="C42" s="703" t="s">
        <v>76</v>
      </c>
      <c r="D42" s="693" t="s">
        <v>77</v>
      </c>
      <c r="E42" s="693" t="s">
        <v>270</v>
      </c>
      <c r="F42" s="689">
        <v>59628.235540000001</v>
      </c>
      <c r="G42" s="689">
        <v>12000</v>
      </c>
      <c r="H42" s="693" t="s">
        <v>78</v>
      </c>
      <c r="I42" s="689">
        <v>12000</v>
      </c>
      <c r="J42" s="689">
        <f>L42+L43</f>
        <v>19972.2569</v>
      </c>
      <c r="K42" s="259" t="s">
        <v>79</v>
      </c>
      <c r="L42" s="319">
        <v>15188.947</v>
      </c>
    </row>
    <row r="43" spans="2:14" ht="36" customHeight="1" x14ac:dyDescent="0.25">
      <c r="B43" s="701"/>
      <c r="C43" s="703"/>
      <c r="D43" s="708"/>
      <c r="E43" s="708"/>
      <c r="F43" s="747"/>
      <c r="G43" s="747"/>
      <c r="H43" s="708"/>
      <c r="I43" s="747"/>
      <c r="J43" s="747"/>
      <c r="K43" s="259" t="s">
        <v>80</v>
      </c>
      <c r="L43" s="319">
        <v>4783.3099000000002</v>
      </c>
    </row>
    <row r="44" spans="2:14" s="103" customFormat="1" ht="17.25" customHeight="1" thickBot="1" x14ac:dyDescent="0.3">
      <c r="B44" s="702"/>
      <c r="C44" s="704"/>
      <c r="D44" s="710" t="s">
        <v>1007</v>
      </c>
      <c r="E44" s="711"/>
      <c r="F44" s="344" t="s">
        <v>176</v>
      </c>
      <c r="G44" s="115">
        <f t="shared" ref="G44" si="0">I44</f>
        <v>410.19471025057601</v>
      </c>
      <c r="H44" s="344" t="s">
        <v>176</v>
      </c>
      <c r="I44" s="115">
        <v>410.19471025057601</v>
      </c>
      <c r="J44" s="124">
        <f>L44</f>
        <v>410.19471025057601</v>
      </c>
      <c r="K44" s="344" t="s">
        <v>176</v>
      </c>
      <c r="L44" s="153">
        <f>410194.710250576/1000</f>
        <v>410.19471025057601</v>
      </c>
    </row>
    <row r="45" spans="2:14" x14ac:dyDescent="0.25">
      <c r="B45" s="740" t="s">
        <v>81</v>
      </c>
      <c r="C45" s="741"/>
      <c r="D45" s="698"/>
      <c r="E45" s="698"/>
      <c r="F45" s="698"/>
      <c r="G45" s="698"/>
      <c r="H45" s="698"/>
      <c r="I45" s="698"/>
      <c r="J45" s="698"/>
      <c r="K45" s="698"/>
      <c r="L45" s="699"/>
    </row>
    <row r="46" spans="2:14" ht="70.5" customHeight="1" x14ac:dyDescent="0.25">
      <c r="B46" s="705">
        <v>21</v>
      </c>
      <c r="C46" s="693" t="s">
        <v>82</v>
      </c>
      <c r="D46" s="325" t="s">
        <v>83</v>
      </c>
      <c r="E46" s="325" t="s">
        <v>176</v>
      </c>
      <c r="F46" s="259">
        <v>29.886399999999998</v>
      </c>
      <c r="G46" s="259">
        <v>29.886399999999998</v>
      </c>
      <c r="H46" s="325" t="s">
        <v>84</v>
      </c>
      <c r="I46" s="259">
        <v>29.885999999999999</v>
      </c>
      <c r="J46" s="259" t="s">
        <v>176</v>
      </c>
      <c r="K46" s="259" t="s">
        <v>176</v>
      </c>
      <c r="L46" s="41" t="s">
        <v>176</v>
      </c>
    </row>
    <row r="47" spans="2:14" ht="36" customHeight="1" x14ac:dyDescent="0.25">
      <c r="B47" s="706"/>
      <c r="C47" s="708"/>
      <c r="D47" s="316" t="s">
        <v>85</v>
      </c>
      <c r="E47" s="325" t="s">
        <v>176</v>
      </c>
      <c r="F47" s="259">
        <v>35.955359999999999</v>
      </c>
      <c r="G47" s="259">
        <v>35.955359999999999</v>
      </c>
      <c r="H47" s="325" t="s">
        <v>86</v>
      </c>
      <c r="I47" s="259">
        <v>35.954999999999998</v>
      </c>
      <c r="J47" s="259" t="s">
        <v>176</v>
      </c>
      <c r="K47" s="259" t="s">
        <v>176</v>
      </c>
      <c r="L47" s="41" t="s">
        <v>176</v>
      </c>
    </row>
    <row r="48" spans="2:14" ht="35.25" customHeight="1" x14ac:dyDescent="0.25">
      <c r="B48" s="706"/>
      <c r="C48" s="708"/>
      <c r="D48" s="325" t="s">
        <v>643</v>
      </c>
      <c r="E48" s="318" t="s">
        <v>644</v>
      </c>
      <c r="F48" s="259">
        <v>119.03</v>
      </c>
      <c r="G48" s="259">
        <v>119.03</v>
      </c>
      <c r="H48" s="325" t="s">
        <v>87</v>
      </c>
      <c r="I48" s="259">
        <v>119.03</v>
      </c>
      <c r="J48" s="259" t="s">
        <v>176</v>
      </c>
      <c r="K48" s="259" t="s">
        <v>176</v>
      </c>
      <c r="L48" s="41" t="s">
        <v>176</v>
      </c>
      <c r="N48" s="369"/>
    </row>
    <row r="49" spans="2:15" x14ac:dyDescent="0.25">
      <c r="B49" s="706"/>
      <c r="C49" s="708"/>
      <c r="D49" s="693" t="s">
        <v>88</v>
      </c>
      <c r="E49" s="693" t="s">
        <v>89</v>
      </c>
      <c r="F49" s="752" t="s">
        <v>176</v>
      </c>
      <c r="G49" s="689">
        <f>I49</f>
        <v>50.436</v>
      </c>
      <c r="H49" s="693" t="s">
        <v>89</v>
      </c>
      <c r="I49" s="689">
        <v>50.436</v>
      </c>
      <c r="J49" s="689" t="s">
        <v>176</v>
      </c>
      <c r="K49" s="689" t="s">
        <v>176</v>
      </c>
      <c r="L49" s="691" t="s">
        <v>176</v>
      </c>
    </row>
    <row r="50" spans="2:15" x14ac:dyDescent="0.25">
      <c r="B50" s="706"/>
      <c r="C50" s="708"/>
      <c r="D50" s="694"/>
      <c r="E50" s="694"/>
      <c r="F50" s="746"/>
      <c r="G50" s="690"/>
      <c r="H50" s="694"/>
      <c r="I50" s="690"/>
      <c r="J50" s="690"/>
      <c r="K50" s="690"/>
      <c r="L50" s="692"/>
    </row>
    <row r="51" spans="2:15" ht="25.5" x14ac:dyDescent="0.25">
      <c r="B51" s="706"/>
      <c r="C51" s="708"/>
      <c r="D51" s="316" t="s">
        <v>90</v>
      </c>
      <c r="E51" s="318" t="s">
        <v>645</v>
      </c>
      <c r="F51" s="325" t="s">
        <v>176</v>
      </c>
      <c r="G51" s="259">
        <f>I51</f>
        <v>30.163</v>
      </c>
      <c r="H51" s="325" t="s">
        <v>91</v>
      </c>
      <c r="I51" s="259">
        <v>30.163</v>
      </c>
      <c r="J51" s="259" t="s">
        <v>176</v>
      </c>
      <c r="K51" s="259" t="s">
        <v>176</v>
      </c>
      <c r="L51" s="41" t="s">
        <v>176</v>
      </c>
    </row>
    <row r="52" spans="2:15" ht="25.5" x14ac:dyDescent="0.25">
      <c r="B52" s="706"/>
      <c r="C52" s="708"/>
      <c r="D52" s="316" t="s">
        <v>92</v>
      </c>
      <c r="E52" s="318" t="s">
        <v>646</v>
      </c>
      <c r="F52" s="259">
        <v>1154.24532</v>
      </c>
      <c r="G52" s="259">
        <v>1154.24532</v>
      </c>
      <c r="H52" s="325" t="s">
        <v>93</v>
      </c>
      <c r="I52" s="259">
        <v>1154.2449999999999</v>
      </c>
      <c r="J52" s="259">
        <v>1154.24532</v>
      </c>
      <c r="K52" s="259" t="s">
        <v>94</v>
      </c>
      <c r="L52" s="41">
        <v>1154.2449999999999</v>
      </c>
    </row>
    <row r="53" spans="2:15" ht="25.5" x14ac:dyDescent="0.25">
      <c r="B53" s="706"/>
      <c r="C53" s="708"/>
      <c r="D53" s="693" t="s">
        <v>95</v>
      </c>
      <c r="E53" s="693" t="s">
        <v>647</v>
      </c>
      <c r="F53" s="752">
        <v>440</v>
      </c>
      <c r="G53" s="689">
        <v>212</v>
      </c>
      <c r="H53" s="325" t="s">
        <v>96</v>
      </c>
      <c r="I53" s="259">
        <v>132</v>
      </c>
      <c r="J53" s="689">
        <v>264</v>
      </c>
      <c r="K53" s="689" t="s">
        <v>97</v>
      </c>
      <c r="L53" s="691">
        <v>264</v>
      </c>
    </row>
    <row r="54" spans="2:15" ht="25.5" x14ac:dyDescent="0.25">
      <c r="B54" s="706"/>
      <c r="C54" s="708"/>
      <c r="D54" s="694"/>
      <c r="E54" s="694"/>
      <c r="F54" s="746"/>
      <c r="G54" s="690"/>
      <c r="H54" s="325" t="s">
        <v>98</v>
      </c>
      <c r="I54" s="259">
        <v>80</v>
      </c>
      <c r="J54" s="690"/>
      <c r="K54" s="690"/>
      <c r="L54" s="692"/>
    </row>
    <row r="55" spans="2:15" ht="38.25" x14ac:dyDescent="0.25">
      <c r="B55" s="706"/>
      <c r="C55" s="708"/>
      <c r="D55" s="316" t="s">
        <v>99</v>
      </c>
      <c r="E55" s="318" t="s">
        <v>648</v>
      </c>
      <c r="F55" s="259">
        <v>947.60549000000003</v>
      </c>
      <c r="G55" s="310">
        <v>947.60549000000003</v>
      </c>
      <c r="H55" s="325" t="s">
        <v>100</v>
      </c>
      <c r="I55" s="259">
        <v>947.60549000000003</v>
      </c>
      <c r="J55" s="310">
        <v>947.60549000000003</v>
      </c>
      <c r="K55" s="259" t="s">
        <v>101</v>
      </c>
      <c r="L55" s="41">
        <v>947.60549000000003</v>
      </c>
      <c r="N55" s="1"/>
    </row>
    <row r="56" spans="2:15" s="28" customFormat="1" ht="21.75" customHeight="1" x14ac:dyDescent="0.25">
      <c r="B56" s="706"/>
      <c r="C56" s="708"/>
      <c r="D56" s="768" t="s">
        <v>758</v>
      </c>
      <c r="E56" s="769"/>
      <c r="F56" s="343" t="s">
        <v>176</v>
      </c>
      <c r="G56" s="343" t="s">
        <v>176</v>
      </c>
      <c r="H56" s="343" t="s">
        <v>176</v>
      </c>
      <c r="I56" s="343" t="s">
        <v>176</v>
      </c>
      <c r="J56" s="343">
        <v>454.32</v>
      </c>
      <c r="K56" s="339" t="s">
        <v>176</v>
      </c>
      <c r="L56" s="45">
        <v>454.32</v>
      </c>
      <c r="N56" s="1"/>
    </row>
    <row r="57" spans="2:15" s="103" customFormat="1" ht="21.75" customHeight="1" thickBot="1" x14ac:dyDescent="0.3">
      <c r="B57" s="707"/>
      <c r="C57" s="709"/>
      <c r="D57" s="710" t="s">
        <v>1007</v>
      </c>
      <c r="E57" s="711"/>
      <c r="F57" s="344" t="s">
        <v>176</v>
      </c>
      <c r="G57" s="115">
        <f t="shared" ref="G57" si="1">I57</f>
        <v>42.319000000000003</v>
      </c>
      <c r="H57" s="344" t="s">
        <v>176</v>
      </c>
      <c r="I57" s="115">
        <v>42.319000000000003</v>
      </c>
      <c r="J57" s="124">
        <f>L57</f>
        <v>42.319000000000003</v>
      </c>
      <c r="K57" s="344" t="s">
        <v>176</v>
      </c>
      <c r="L57" s="153">
        <f>42319/1000</f>
        <v>42.319000000000003</v>
      </c>
      <c r="N57" s="1"/>
    </row>
    <row r="58" spans="2:15" ht="38.25" x14ac:dyDescent="0.25">
      <c r="B58" s="706">
        <v>22</v>
      </c>
      <c r="C58" s="708" t="s">
        <v>102</v>
      </c>
      <c r="D58" s="693" t="s">
        <v>103</v>
      </c>
      <c r="E58" s="693" t="s">
        <v>649</v>
      </c>
      <c r="F58" s="259">
        <v>889.99847999999997</v>
      </c>
      <c r="G58" s="689">
        <f>I58+I59+I60+I61</f>
        <v>902.26847999999995</v>
      </c>
      <c r="H58" s="325" t="s">
        <v>104</v>
      </c>
      <c r="I58" s="259">
        <v>889.99847999999997</v>
      </c>
      <c r="J58" s="689">
        <v>902.26847999999995</v>
      </c>
      <c r="K58" s="325" t="s">
        <v>105</v>
      </c>
      <c r="L58" s="41">
        <v>889.99800000000005</v>
      </c>
    </row>
    <row r="59" spans="2:15" ht="25.5" x14ac:dyDescent="0.25">
      <c r="B59" s="706"/>
      <c r="C59" s="708"/>
      <c r="D59" s="708"/>
      <c r="E59" s="708"/>
      <c r="F59" s="745" t="s">
        <v>176</v>
      </c>
      <c r="G59" s="747"/>
      <c r="H59" s="325" t="s">
        <v>106</v>
      </c>
      <c r="I59" s="259">
        <v>3</v>
      </c>
      <c r="J59" s="747"/>
      <c r="K59" s="325" t="s">
        <v>107</v>
      </c>
      <c r="L59" s="41">
        <v>3</v>
      </c>
    </row>
    <row r="60" spans="2:15" ht="25.5" x14ac:dyDescent="0.25">
      <c r="B60" s="706"/>
      <c r="C60" s="708"/>
      <c r="D60" s="708"/>
      <c r="E60" s="708"/>
      <c r="F60" s="745"/>
      <c r="G60" s="747"/>
      <c r="H60" s="325" t="s">
        <v>108</v>
      </c>
      <c r="I60" s="259">
        <v>6</v>
      </c>
      <c r="J60" s="747"/>
      <c r="K60" s="325" t="s">
        <v>109</v>
      </c>
      <c r="L60" s="41">
        <v>6</v>
      </c>
      <c r="O60" s="1"/>
    </row>
    <row r="61" spans="2:15" ht="25.5" x14ac:dyDescent="0.25">
      <c r="B61" s="706"/>
      <c r="C61" s="708"/>
      <c r="D61" s="694"/>
      <c r="E61" s="694"/>
      <c r="F61" s="746"/>
      <c r="G61" s="690"/>
      <c r="H61" s="325" t="s">
        <v>110</v>
      </c>
      <c r="I61" s="259">
        <v>3.27</v>
      </c>
      <c r="J61" s="690"/>
      <c r="K61" s="325" t="s">
        <v>111</v>
      </c>
      <c r="L61" s="41">
        <v>3.27</v>
      </c>
      <c r="O61" s="1"/>
    </row>
    <row r="62" spans="2:15" ht="51" x14ac:dyDescent="0.25">
      <c r="B62" s="706"/>
      <c r="C62" s="708"/>
      <c r="D62" s="325" t="s">
        <v>43</v>
      </c>
      <c r="E62" s="325" t="s">
        <v>650</v>
      </c>
      <c r="F62" s="34">
        <v>1745</v>
      </c>
      <c r="G62" s="689">
        <v>581</v>
      </c>
      <c r="H62" s="325" t="s">
        <v>112</v>
      </c>
      <c r="I62" s="259">
        <v>579</v>
      </c>
      <c r="J62" s="689">
        <v>581</v>
      </c>
      <c r="K62" s="325" t="s">
        <v>113</v>
      </c>
      <c r="L62" s="41">
        <v>579</v>
      </c>
      <c r="O62" s="1"/>
    </row>
    <row r="63" spans="2:15" ht="26.25" thickBot="1" x14ac:dyDescent="0.3">
      <c r="B63" s="753"/>
      <c r="C63" s="709"/>
      <c r="D63" s="742" t="s">
        <v>38</v>
      </c>
      <c r="E63" s="743"/>
      <c r="F63" s="259" t="s">
        <v>176</v>
      </c>
      <c r="G63" s="751"/>
      <c r="H63" s="325" t="s">
        <v>114</v>
      </c>
      <c r="I63" s="259">
        <v>2</v>
      </c>
      <c r="J63" s="751"/>
      <c r="K63" s="259" t="s">
        <v>176</v>
      </c>
      <c r="L63" s="41">
        <v>2</v>
      </c>
    </row>
    <row r="64" spans="2:15" ht="15.75" thickBot="1" x14ac:dyDescent="0.3">
      <c r="B64" s="757" t="s">
        <v>115</v>
      </c>
      <c r="C64" s="758"/>
      <c r="D64" s="758"/>
      <c r="E64" s="759"/>
      <c r="F64" s="36">
        <f>SUM(F9:F63)</f>
        <v>93926.280810000011</v>
      </c>
      <c r="G64" s="36">
        <f>SUM(G9:G63)</f>
        <v>35128.141090250581</v>
      </c>
      <c r="H64" s="35"/>
      <c r="I64" s="36">
        <f>SUM(I9:I63)</f>
        <v>35128.14001025058</v>
      </c>
      <c r="J64" s="36">
        <f>SUM(J9:J63)</f>
        <v>37531.169550250575</v>
      </c>
      <c r="K64" s="36"/>
      <c r="L64" s="36">
        <f>SUM(L9:L63)</f>
        <v>37531.168430250575</v>
      </c>
    </row>
    <row r="65" spans="2:15" ht="15.75" thickBot="1" x14ac:dyDescent="0.3">
      <c r="B65" s="757" t="s">
        <v>116</v>
      </c>
      <c r="C65" s="758"/>
      <c r="D65" s="758"/>
      <c r="E65" s="758"/>
      <c r="F65" s="758"/>
      <c r="G65" s="758"/>
      <c r="H65" s="758"/>
      <c r="I65" s="758"/>
      <c r="J65" s="758"/>
      <c r="K65" s="758"/>
      <c r="L65" s="760"/>
    </row>
    <row r="66" spans="2:15" ht="25.5" customHeight="1" x14ac:dyDescent="0.25">
      <c r="B66" s="763">
        <v>24</v>
      </c>
      <c r="C66" s="754" t="s">
        <v>117</v>
      </c>
      <c r="D66" s="754" t="s">
        <v>286</v>
      </c>
      <c r="E66" s="754" t="s">
        <v>287</v>
      </c>
      <c r="F66" s="755">
        <v>2845.1028500000002</v>
      </c>
      <c r="G66" s="755">
        <v>853.53085999999996</v>
      </c>
      <c r="H66" s="754" t="s">
        <v>118</v>
      </c>
      <c r="I66" s="755">
        <v>853.53085999999996</v>
      </c>
      <c r="J66" s="755">
        <v>1268.35772</v>
      </c>
      <c r="K66" s="325" t="s">
        <v>119</v>
      </c>
      <c r="L66" s="41">
        <v>192.08799999999999</v>
      </c>
    </row>
    <row r="67" spans="2:15" ht="25.5" x14ac:dyDescent="0.25">
      <c r="B67" s="706"/>
      <c r="C67" s="708"/>
      <c r="D67" s="756"/>
      <c r="E67" s="756"/>
      <c r="F67" s="756"/>
      <c r="G67" s="690"/>
      <c r="H67" s="694"/>
      <c r="I67" s="690"/>
      <c r="J67" s="756"/>
      <c r="K67" s="325" t="s">
        <v>120</v>
      </c>
      <c r="L67" s="41">
        <v>1076.269</v>
      </c>
    </row>
    <row r="68" spans="2:15" s="103" customFormat="1" ht="15.75" thickBot="1" x14ac:dyDescent="0.3">
      <c r="B68" s="707"/>
      <c r="C68" s="709"/>
      <c r="D68" s="710" t="s">
        <v>1007</v>
      </c>
      <c r="E68" s="711"/>
      <c r="F68" s="344" t="s">
        <v>176</v>
      </c>
      <c r="G68" s="115">
        <f t="shared" ref="G68" si="2">I68</f>
        <v>108.76853322112188</v>
      </c>
      <c r="H68" s="344" t="s">
        <v>176</v>
      </c>
      <c r="I68" s="389">
        <f>92295.9132211219/1000+16.47262</f>
        <v>108.76853322112188</v>
      </c>
      <c r="J68" s="115">
        <f>L68</f>
        <v>108.76853322112188</v>
      </c>
      <c r="K68" s="344" t="s">
        <v>176</v>
      </c>
      <c r="L68" s="153">
        <f>92295.9132211219/1000+16.47262</f>
        <v>108.76853322112188</v>
      </c>
    </row>
    <row r="69" spans="2:15" ht="63.75" customHeight="1" x14ac:dyDescent="0.25">
      <c r="B69" s="765">
        <v>25</v>
      </c>
      <c r="C69" s="764" t="s">
        <v>121</v>
      </c>
      <c r="D69" s="316" t="s">
        <v>122</v>
      </c>
      <c r="E69" s="316" t="s">
        <v>293</v>
      </c>
      <c r="F69" s="309">
        <v>8499.7895200000003</v>
      </c>
      <c r="G69" s="259">
        <v>1000</v>
      </c>
      <c r="H69" s="325" t="s">
        <v>123</v>
      </c>
      <c r="I69" s="259">
        <v>1000</v>
      </c>
      <c r="J69" s="384">
        <v>248.68049999999999</v>
      </c>
      <c r="K69" s="325" t="s">
        <v>124</v>
      </c>
      <c r="L69" s="41">
        <v>248.68049999999999</v>
      </c>
      <c r="N69" s="369"/>
    </row>
    <row r="70" spans="2:15" s="103" customFormat="1" ht="15.75" customHeight="1" thickBot="1" x14ac:dyDescent="0.3">
      <c r="B70" s="702"/>
      <c r="C70" s="704"/>
      <c r="D70" s="710" t="s">
        <v>1007</v>
      </c>
      <c r="E70" s="711"/>
      <c r="F70" s="344" t="s">
        <v>176</v>
      </c>
      <c r="G70" s="115">
        <f t="shared" ref="G70" si="3">I70</f>
        <v>21.325699032290199</v>
      </c>
      <c r="H70" s="344" t="s">
        <v>176</v>
      </c>
      <c r="I70" s="115">
        <v>21.325699032290199</v>
      </c>
      <c r="J70" s="124">
        <f>L70</f>
        <v>21.325699032290199</v>
      </c>
      <c r="K70" s="344" t="s">
        <v>176</v>
      </c>
      <c r="L70" s="153">
        <f>21325.6990322902/1000</f>
        <v>21.325699032290199</v>
      </c>
    </row>
    <row r="71" spans="2:15" x14ac:dyDescent="0.25">
      <c r="B71" s="740" t="s">
        <v>128</v>
      </c>
      <c r="C71" s="741"/>
      <c r="D71" s="698"/>
      <c r="E71" s="698"/>
      <c r="F71" s="698"/>
      <c r="G71" s="698"/>
      <c r="H71" s="698"/>
      <c r="I71" s="698"/>
      <c r="J71" s="698"/>
      <c r="K71" s="698"/>
      <c r="L71" s="699"/>
    </row>
    <row r="72" spans="2:15" ht="38.25" x14ac:dyDescent="0.25">
      <c r="B72" s="706">
        <v>29</v>
      </c>
      <c r="C72" s="708" t="s">
        <v>129</v>
      </c>
      <c r="D72" s="316" t="s">
        <v>130</v>
      </c>
      <c r="E72" s="317" t="s">
        <v>651</v>
      </c>
      <c r="F72" s="259">
        <v>1756</v>
      </c>
      <c r="G72" s="689">
        <v>880</v>
      </c>
      <c r="H72" s="325" t="s">
        <v>131</v>
      </c>
      <c r="I72" s="259">
        <v>878</v>
      </c>
      <c r="J72" s="689">
        <v>880</v>
      </c>
      <c r="K72" s="325" t="s">
        <v>132</v>
      </c>
      <c r="L72" s="41">
        <v>878</v>
      </c>
    </row>
    <row r="73" spans="2:15" ht="25.5" x14ac:dyDescent="0.25">
      <c r="B73" s="706"/>
      <c r="C73" s="708"/>
      <c r="D73" s="742" t="s">
        <v>38</v>
      </c>
      <c r="E73" s="743"/>
      <c r="F73" s="259" t="s">
        <v>176</v>
      </c>
      <c r="G73" s="690"/>
      <c r="H73" s="325" t="s">
        <v>133</v>
      </c>
      <c r="I73" s="259">
        <v>2</v>
      </c>
      <c r="J73" s="690"/>
      <c r="K73" s="259" t="s">
        <v>176</v>
      </c>
      <c r="L73" s="41">
        <v>2</v>
      </c>
    </row>
    <row r="74" spans="2:15" ht="25.5" x14ac:dyDescent="0.25">
      <c r="B74" s="706"/>
      <c r="C74" s="708"/>
      <c r="D74" s="693" t="s">
        <v>652</v>
      </c>
      <c r="E74" s="693" t="s">
        <v>653</v>
      </c>
      <c r="F74" s="689">
        <v>3400</v>
      </c>
      <c r="G74" s="689">
        <v>3402</v>
      </c>
      <c r="H74" s="325" t="s">
        <v>134</v>
      </c>
      <c r="I74" s="259">
        <v>1700</v>
      </c>
      <c r="J74" s="689">
        <v>3402</v>
      </c>
      <c r="K74" s="693" t="s">
        <v>135</v>
      </c>
      <c r="L74" s="691">
        <v>3400</v>
      </c>
    </row>
    <row r="75" spans="2:15" ht="25.5" x14ac:dyDescent="0.25">
      <c r="B75" s="706"/>
      <c r="C75" s="708"/>
      <c r="D75" s="694"/>
      <c r="E75" s="694"/>
      <c r="F75" s="690"/>
      <c r="G75" s="747"/>
      <c r="H75" s="325" t="s">
        <v>136</v>
      </c>
      <c r="I75" s="259">
        <v>1700</v>
      </c>
      <c r="J75" s="747"/>
      <c r="K75" s="694"/>
      <c r="L75" s="692"/>
    </row>
    <row r="76" spans="2:15" ht="25.5" x14ac:dyDescent="0.25">
      <c r="B76" s="706"/>
      <c r="C76" s="708"/>
      <c r="D76" s="742" t="s">
        <v>38</v>
      </c>
      <c r="E76" s="743"/>
      <c r="F76" s="259" t="s">
        <v>176</v>
      </c>
      <c r="G76" s="690"/>
      <c r="H76" s="325" t="s">
        <v>137</v>
      </c>
      <c r="I76" s="259">
        <v>2</v>
      </c>
      <c r="J76" s="690"/>
      <c r="K76" s="259" t="s">
        <v>176</v>
      </c>
      <c r="L76" s="41">
        <v>2</v>
      </c>
    </row>
    <row r="77" spans="2:15" ht="38.25" x14ac:dyDescent="0.25">
      <c r="B77" s="706"/>
      <c r="C77" s="708"/>
      <c r="D77" s="316" t="s">
        <v>34</v>
      </c>
      <c r="E77" s="317" t="s">
        <v>654</v>
      </c>
      <c r="F77" s="259">
        <v>2525</v>
      </c>
      <c r="G77" s="259" t="s">
        <v>176</v>
      </c>
      <c r="H77" s="259" t="s">
        <v>176</v>
      </c>
      <c r="I77" s="259" t="s">
        <v>176</v>
      </c>
      <c r="J77" s="32">
        <v>2525</v>
      </c>
      <c r="K77" s="325" t="s">
        <v>138</v>
      </c>
      <c r="L77" s="41">
        <v>2525</v>
      </c>
    </row>
    <row r="78" spans="2:15" ht="38.25" x14ac:dyDescent="0.25">
      <c r="B78" s="706"/>
      <c r="C78" s="708"/>
      <c r="D78" s="316" t="s">
        <v>54</v>
      </c>
      <c r="E78" s="317" t="s">
        <v>634</v>
      </c>
      <c r="F78" s="259">
        <v>388.55511999999999</v>
      </c>
      <c r="G78" s="259">
        <f>I78</f>
        <v>291.41633999999999</v>
      </c>
      <c r="H78" s="325" t="s">
        <v>139</v>
      </c>
      <c r="I78" s="259">
        <v>291.41633999999999</v>
      </c>
      <c r="J78" s="259">
        <v>291.41633999999999</v>
      </c>
      <c r="K78" s="325" t="s">
        <v>56</v>
      </c>
      <c r="L78" s="41">
        <v>291.416</v>
      </c>
    </row>
    <row r="79" spans="2:15" ht="38.25" x14ac:dyDescent="0.25">
      <c r="B79" s="706"/>
      <c r="C79" s="708"/>
      <c r="D79" s="316" t="s">
        <v>140</v>
      </c>
      <c r="E79" s="317" t="s">
        <v>655</v>
      </c>
      <c r="F79" s="32">
        <v>2285</v>
      </c>
      <c r="G79" s="32">
        <v>2285</v>
      </c>
      <c r="H79" s="325" t="s">
        <v>141</v>
      </c>
      <c r="I79" s="32">
        <v>2285</v>
      </c>
      <c r="J79" s="32">
        <v>2285</v>
      </c>
      <c r="K79" s="325" t="s">
        <v>142</v>
      </c>
      <c r="L79" s="41">
        <v>2285</v>
      </c>
    </row>
    <row r="80" spans="2:15" ht="25.5" x14ac:dyDescent="0.25">
      <c r="B80" s="706"/>
      <c r="C80" s="708"/>
      <c r="D80" s="316" t="s">
        <v>656</v>
      </c>
      <c r="E80" s="317" t="s">
        <v>657</v>
      </c>
      <c r="F80" s="32">
        <v>1160</v>
      </c>
      <c r="G80" s="32">
        <v>1160</v>
      </c>
      <c r="H80" s="325" t="s">
        <v>143</v>
      </c>
      <c r="I80" s="32">
        <v>1160</v>
      </c>
      <c r="J80" s="32">
        <v>1160</v>
      </c>
      <c r="K80" s="325" t="s">
        <v>144</v>
      </c>
      <c r="L80" s="41">
        <v>1160</v>
      </c>
      <c r="O80" s="1"/>
    </row>
    <row r="81" spans="2:15" ht="25.5" x14ac:dyDescent="0.25">
      <c r="B81" s="706"/>
      <c r="C81" s="708"/>
      <c r="D81" s="693" t="s">
        <v>658</v>
      </c>
      <c r="E81" s="693" t="s">
        <v>659</v>
      </c>
      <c r="F81" s="693">
        <v>834.85</v>
      </c>
      <c r="G81" s="693">
        <v>834.85</v>
      </c>
      <c r="H81" s="325" t="s">
        <v>145</v>
      </c>
      <c r="I81" s="32">
        <v>417.42500000000001</v>
      </c>
      <c r="J81" s="689">
        <v>834.85</v>
      </c>
      <c r="K81" s="693" t="s">
        <v>146</v>
      </c>
      <c r="L81" s="691">
        <v>834.85</v>
      </c>
    </row>
    <row r="82" spans="2:15" ht="25.5" x14ac:dyDescent="0.25">
      <c r="B82" s="706"/>
      <c r="C82" s="708"/>
      <c r="D82" s="694"/>
      <c r="E82" s="694"/>
      <c r="F82" s="694"/>
      <c r="G82" s="694"/>
      <c r="H82" s="325" t="s">
        <v>147</v>
      </c>
      <c r="I82" s="32">
        <v>417.42500000000001</v>
      </c>
      <c r="J82" s="690"/>
      <c r="K82" s="694"/>
      <c r="L82" s="692"/>
      <c r="O82" s="1"/>
    </row>
    <row r="83" spans="2:15" ht="25.5" x14ac:dyDescent="0.25">
      <c r="B83" s="706"/>
      <c r="C83" s="708"/>
      <c r="D83" s="316" t="s">
        <v>660</v>
      </c>
      <c r="E83" s="317" t="s">
        <v>661</v>
      </c>
      <c r="F83" s="32">
        <v>986.66010000000006</v>
      </c>
      <c r="G83" s="32">
        <v>69.726550000000003</v>
      </c>
      <c r="H83" s="325" t="s">
        <v>148</v>
      </c>
      <c r="I83" s="32">
        <v>69.726550000000003</v>
      </c>
      <c r="J83" s="32">
        <v>69.726550000000003</v>
      </c>
      <c r="K83" s="325" t="s">
        <v>61</v>
      </c>
      <c r="L83" s="41">
        <v>69.726550000000003</v>
      </c>
    </row>
    <row r="84" spans="2:15" ht="25.5" x14ac:dyDescent="0.25">
      <c r="B84" s="706"/>
      <c r="C84" s="708"/>
      <c r="D84" s="693" t="s">
        <v>629</v>
      </c>
      <c r="E84" s="693" t="s">
        <v>662</v>
      </c>
      <c r="F84" s="689">
        <v>1240.3800000000001</v>
      </c>
      <c r="G84" s="689">
        <v>1240.3799999999999</v>
      </c>
      <c r="H84" s="325" t="s">
        <v>149</v>
      </c>
      <c r="I84" s="32">
        <v>372.11399999999998</v>
      </c>
      <c r="J84" s="689">
        <v>1240.3800000000001</v>
      </c>
      <c r="K84" s="744" t="s">
        <v>150</v>
      </c>
      <c r="L84" s="691">
        <v>1240.3800000000001</v>
      </c>
    </row>
    <row r="85" spans="2:15" ht="25.5" x14ac:dyDescent="0.25">
      <c r="B85" s="706"/>
      <c r="C85" s="708"/>
      <c r="D85" s="694"/>
      <c r="E85" s="694"/>
      <c r="F85" s="690"/>
      <c r="G85" s="690"/>
      <c r="H85" s="325" t="s">
        <v>151</v>
      </c>
      <c r="I85" s="32">
        <v>868.26599999999996</v>
      </c>
      <c r="J85" s="690"/>
      <c r="K85" s="744"/>
      <c r="L85" s="692"/>
    </row>
    <row r="86" spans="2:15" ht="25.5" x14ac:dyDescent="0.25">
      <c r="B86" s="706"/>
      <c r="C86" s="708"/>
      <c r="D86" s="316" t="s">
        <v>152</v>
      </c>
      <c r="E86" s="317" t="s">
        <v>663</v>
      </c>
      <c r="F86" s="32">
        <v>194.28700000000001</v>
      </c>
      <c r="G86" s="689">
        <v>195.78700000000001</v>
      </c>
      <c r="H86" s="325" t="s">
        <v>153</v>
      </c>
      <c r="I86" s="32">
        <v>194.28700000000001</v>
      </c>
      <c r="J86" s="689">
        <v>195.78700000000001</v>
      </c>
      <c r="K86" s="325" t="s">
        <v>154</v>
      </c>
      <c r="L86" s="41">
        <v>194.28700000000001</v>
      </c>
    </row>
    <row r="87" spans="2:15" ht="25.5" x14ac:dyDescent="0.25">
      <c r="B87" s="706"/>
      <c r="C87" s="708"/>
      <c r="D87" s="742" t="s">
        <v>38</v>
      </c>
      <c r="E87" s="743"/>
      <c r="F87" s="259" t="s">
        <v>176</v>
      </c>
      <c r="G87" s="690"/>
      <c r="H87" s="325" t="s">
        <v>155</v>
      </c>
      <c r="I87" s="32">
        <v>1.5</v>
      </c>
      <c r="J87" s="690"/>
      <c r="K87" s="259" t="s">
        <v>176</v>
      </c>
      <c r="L87" s="41">
        <v>1.5</v>
      </c>
    </row>
    <row r="88" spans="2:15" ht="25.5" x14ac:dyDescent="0.25">
      <c r="B88" s="706"/>
      <c r="C88" s="708"/>
      <c r="D88" s="693" t="s">
        <v>156</v>
      </c>
      <c r="E88" s="693" t="s">
        <v>664</v>
      </c>
      <c r="F88" s="32">
        <v>388</v>
      </c>
      <c r="G88" s="689">
        <v>406</v>
      </c>
      <c r="H88" s="325" t="s">
        <v>157</v>
      </c>
      <c r="I88" s="32">
        <v>388</v>
      </c>
      <c r="J88" s="689">
        <v>404.89420000000001</v>
      </c>
      <c r="K88" s="325" t="s">
        <v>158</v>
      </c>
      <c r="L88" s="41">
        <v>388</v>
      </c>
    </row>
    <row r="89" spans="2:15" ht="25.5" x14ac:dyDescent="0.25">
      <c r="B89" s="706"/>
      <c r="C89" s="708"/>
      <c r="D89" s="694"/>
      <c r="E89" s="694"/>
      <c r="F89" s="259" t="s">
        <v>12</v>
      </c>
      <c r="G89" s="690"/>
      <c r="H89" s="325" t="s">
        <v>159</v>
      </c>
      <c r="I89" s="32">
        <v>18</v>
      </c>
      <c r="J89" s="690"/>
      <c r="K89" s="325" t="s">
        <v>160</v>
      </c>
      <c r="L89" s="41">
        <v>16.894200000000001</v>
      </c>
    </row>
    <row r="90" spans="2:15" ht="38.25" x14ac:dyDescent="0.25">
      <c r="B90" s="706"/>
      <c r="C90" s="708"/>
      <c r="D90" s="316" t="s">
        <v>161</v>
      </c>
      <c r="E90" s="317" t="s">
        <v>665</v>
      </c>
      <c r="F90" s="32">
        <v>577</v>
      </c>
      <c r="G90" s="32">
        <v>577</v>
      </c>
      <c r="H90" s="325" t="s">
        <v>162</v>
      </c>
      <c r="I90" s="32">
        <v>577</v>
      </c>
      <c r="J90" s="32">
        <v>577</v>
      </c>
      <c r="K90" s="325" t="s">
        <v>163</v>
      </c>
      <c r="L90" s="41">
        <v>577</v>
      </c>
    </row>
    <row r="91" spans="2:15" ht="25.5" x14ac:dyDescent="0.25">
      <c r="B91" s="700" t="s">
        <v>169</v>
      </c>
      <c r="C91" s="693" t="s">
        <v>170</v>
      </c>
      <c r="D91" s="316" t="s">
        <v>171</v>
      </c>
      <c r="E91" s="316" t="s">
        <v>331</v>
      </c>
      <c r="F91" s="309">
        <v>3467.4031599999998</v>
      </c>
      <c r="G91" s="309">
        <v>3195.14309</v>
      </c>
      <c r="H91" s="316" t="s">
        <v>172</v>
      </c>
      <c r="I91" s="322">
        <v>3195.14309</v>
      </c>
      <c r="J91" s="322">
        <v>3195.14309</v>
      </c>
      <c r="K91" s="316" t="s">
        <v>173</v>
      </c>
      <c r="L91" s="319">
        <v>3195.143</v>
      </c>
      <c r="N91" s="369"/>
    </row>
    <row r="92" spans="2:15" s="103" customFormat="1" ht="19.5" customHeight="1" thickBot="1" x14ac:dyDescent="0.3">
      <c r="B92" s="702"/>
      <c r="C92" s="709"/>
      <c r="D92" s="710" t="s">
        <v>1007</v>
      </c>
      <c r="E92" s="711"/>
      <c r="F92" s="344" t="s">
        <v>176</v>
      </c>
      <c r="G92" s="115">
        <f t="shared" ref="G92" si="4">I92</f>
        <v>274.00081115132599</v>
      </c>
      <c r="H92" s="344" t="s">
        <v>176</v>
      </c>
      <c r="I92" s="115">
        <v>274.00081115132599</v>
      </c>
      <c r="J92" s="124">
        <f>L92</f>
        <v>274.00081115132599</v>
      </c>
      <c r="K92" s="344" t="s">
        <v>176</v>
      </c>
      <c r="L92" s="153">
        <f>274000.811151326/1000</f>
        <v>274.00081115132599</v>
      </c>
    </row>
    <row r="93" spans="2:15" ht="15.75" thickBot="1" x14ac:dyDescent="0.3">
      <c r="B93" s="761" t="s">
        <v>174</v>
      </c>
      <c r="C93" s="761"/>
      <c r="D93" s="761"/>
      <c r="E93" s="761"/>
      <c r="F93" s="36">
        <f>SUM(F66:F92)</f>
        <v>30548.027750000001</v>
      </c>
      <c r="G93" s="36">
        <f>SUM(G66:G92)</f>
        <v>16794.92888340474</v>
      </c>
      <c r="H93" s="381"/>
      <c r="I93" s="36">
        <f>SUM(I66:I92)</f>
        <v>16794.928883404737</v>
      </c>
      <c r="J93" s="36">
        <f>SUM(J66:J92)</f>
        <v>18982.330443404739</v>
      </c>
      <c r="K93" s="36"/>
      <c r="L93" s="36">
        <f>SUM(L66:L92)</f>
        <v>18982.329293404739</v>
      </c>
      <c r="O93" s="382">
        <f>L92+L70+L68+L44+L57</f>
        <v>856.60875365531399</v>
      </c>
    </row>
    <row r="94" spans="2:15" ht="15.75" thickBot="1" x14ac:dyDescent="0.3">
      <c r="B94" s="762" t="s">
        <v>175</v>
      </c>
      <c r="C94" s="762"/>
      <c r="D94" s="762"/>
      <c r="E94" s="762"/>
      <c r="F94" s="37"/>
      <c r="G94" s="37"/>
      <c r="H94" s="381"/>
      <c r="I94" s="36">
        <f>I93+I64</f>
        <v>51923.06889365532</v>
      </c>
      <c r="J94" s="36"/>
      <c r="K94" s="381"/>
      <c r="L94" s="36">
        <f>L93+L64</f>
        <v>56513.49772365531</v>
      </c>
      <c r="N94" s="370"/>
    </row>
    <row r="95" spans="2:15" x14ac:dyDescent="0.25">
      <c r="N95" s="39"/>
    </row>
    <row r="96" spans="2:15" x14ac:dyDescent="0.25">
      <c r="B96" s="767" t="s">
        <v>537</v>
      </c>
      <c r="C96" s="767"/>
      <c r="D96" s="767"/>
      <c r="E96" s="767"/>
      <c r="F96" s="767"/>
      <c r="G96" s="767"/>
      <c r="H96" s="767"/>
      <c r="I96" s="767"/>
      <c r="J96" s="767"/>
      <c r="K96" s="767"/>
      <c r="L96" s="767"/>
    </row>
    <row r="97" spans="3:12" x14ac:dyDescent="0.25">
      <c r="I97" s="39"/>
    </row>
    <row r="98" spans="3:12" x14ac:dyDescent="0.25">
      <c r="F98" s="44"/>
      <c r="I98" s="39"/>
      <c r="L98" s="83"/>
    </row>
    <row r="99" spans="3:12" x14ac:dyDescent="0.25">
      <c r="C99" s="242" t="s">
        <v>1011</v>
      </c>
      <c r="D99" s="157"/>
      <c r="E99" s="158"/>
    </row>
    <row r="100" spans="3:12" ht="28.5" customHeight="1" x14ac:dyDescent="0.25">
      <c r="C100" s="766" t="s">
        <v>1012</v>
      </c>
      <c r="D100" s="766"/>
      <c r="E100" s="766"/>
      <c r="I100" s="38"/>
      <c r="L100" s="38"/>
    </row>
    <row r="101" spans="3:12" ht="15.75" thickBot="1" x14ac:dyDescent="0.3">
      <c r="C101" s="242"/>
      <c r="D101" s="242"/>
      <c r="E101" s="158"/>
      <c r="L101" s="1"/>
    </row>
    <row r="102" spans="3:12" ht="16.5" thickBot="1" x14ac:dyDescent="0.3">
      <c r="C102" s="391" t="s">
        <v>1013</v>
      </c>
      <c r="D102" s="392" t="s">
        <v>1014</v>
      </c>
      <c r="E102" s="392" t="s">
        <v>1015</v>
      </c>
      <c r="L102" s="39"/>
    </row>
    <row r="103" spans="3:12" ht="90.75" thickBot="1" x14ac:dyDescent="0.3">
      <c r="C103" s="393" t="s">
        <v>1039</v>
      </c>
      <c r="D103" s="394">
        <v>56513</v>
      </c>
      <c r="E103" s="394">
        <v>51923</v>
      </c>
    </row>
    <row r="104" spans="3:12" ht="45.75" thickBot="1" x14ac:dyDescent="0.3">
      <c r="C104" s="393" t="s">
        <v>1016</v>
      </c>
      <c r="D104" s="394">
        <v>21444</v>
      </c>
      <c r="E104" s="394">
        <v>21444</v>
      </c>
      <c r="I104" s="85"/>
      <c r="L104" s="38"/>
    </row>
    <row r="105" spans="3:12" ht="15.75" thickBot="1" x14ac:dyDescent="0.3">
      <c r="C105" s="393" t="s">
        <v>1017</v>
      </c>
      <c r="D105" s="394">
        <v>18130</v>
      </c>
      <c r="E105" s="394">
        <v>18130</v>
      </c>
    </row>
    <row r="106" spans="3:12" ht="45.75" thickBot="1" x14ac:dyDescent="0.3">
      <c r="C106" s="393" t="s">
        <v>1018</v>
      </c>
      <c r="D106" s="394">
        <v>1383</v>
      </c>
      <c r="E106" s="394">
        <v>1376</v>
      </c>
    </row>
    <row r="107" spans="3:12" ht="15.75" thickBot="1" x14ac:dyDescent="0.3">
      <c r="C107" s="393" t="s">
        <v>1019</v>
      </c>
      <c r="D107" s="394">
        <v>1032</v>
      </c>
      <c r="E107" s="394">
        <v>1032</v>
      </c>
      <c r="I107" s="1"/>
    </row>
    <row r="108" spans="3:12" ht="30.75" thickBot="1" x14ac:dyDescent="0.3">
      <c r="C108" s="393" t="s">
        <v>1021</v>
      </c>
      <c r="D108" s="395" t="s">
        <v>1162</v>
      </c>
      <c r="E108" s="395">
        <v>344</v>
      </c>
    </row>
    <row r="109" spans="3:12" ht="105.75" thickBot="1" x14ac:dyDescent="0.3">
      <c r="C109" s="393" t="s">
        <v>1022</v>
      </c>
      <c r="D109" s="395">
        <v>0</v>
      </c>
      <c r="E109" s="395">
        <v>0</v>
      </c>
      <c r="I109" s="39"/>
    </row>
    <row r="110" spans="3:12" ht="30.75" thickBot="1" x14ac:dyDescent="0.3">
      <c r="C110" s="393" t="s">
        <v>1023</v>
      </c>
      <c r="D110" s="395">
        <v>0</v>
      </c>
      <c r="E110" s="395">
        <v>0</v>
      </c>
      <c r="I110" s="39"/>
    </row>
    <row r="111" spans="3:12" ht="15.75" thickBot="1" x14ac:dyDescent="0.3">
      <c r="C111" s="393" t="s">
        <v>1024</v>
      </c>
      <c r="D111" s="395">
        <v>0</v>
      </c>
      <c r="E111" s="395">
        <v>0</v>
      </c>
      <c r="I111" s="39"/>
    </row>
    <row r="112" spans="3:12" ht="60.75" thickBot="1" x14ac:dyDescent="0.3">
      <c r="C112" s="393" t="s">
        <v>1025</v>
      </c>
      <c r="D112" s="395">
        <v>0</v>
      </c>
      <c r="E112" s="395">
        <v>0</v>
      </c>
    </row>
    <row r="113" spans="3:5" ht="30.75" thickBot="1" x14ac:dyDescent="0.3">
      <c r="C113" s="393" t="s">
        <v>1026</v>
      </c>
      <c r="D113" s="395">
        <v>0</v>
      </c>
      <c r="E113" s="395">
        <v>0</v>
      </c>
    </row>
  </sheetData>
  <mergeCells count="178">
    <mergeCell ref="J66:J67"/>
    <mergeCell ref="C100:E100"/>
    <mergeCell ref="B96:L96"/>
    <mergeCell ref="D38:E38"/>
    <mergeCell ref="D39:E39"/>
    <mergeCell ref="G36:G39"/>
    <mergeCell ref="J36:J39"/>
    <mergeCell ref="H42:H43"/>
    <mergeCell ref="B41:L41"/>
    <mergeCell ref="B58:B63"/>
    <mergeCell ref="C58:C63"/>
    <mergeCell ref="E53:E54"/>
    <mergeCell ref="F53:F54"/>
    <mergeCell ref="G53:G54"/>
    <mergeCell ref="K53:K54"/>
    <mergeCell ref="L53:L54"/>
    <mergeCell ref="E36:E37"/>
    <mergeCell ref="F36:F37"/>
    <mergeCell ref="H36:H37"/>
    <mergeCell ref="I36:I37"/>
    <mergeCell ref="D36:D37"/>
    <mergeCell ref="D56:E56"/>
    <mergeCell ref="L84:L85"/>
    <mergeCell ref="G58:G61"/>
    <mergeCell ref="B93:E93"/>
    <mergeCell ref="B94:E94"/>
    <mergeCell ref="E81:E82"/>
    <mergeCell ref="D68:E68"/>
    <mergeCell ref="D70:E70"/>
    <mergeCell ref="B66:B68"/>
    <mergeCell ref="C66:C68"/>
    <mergeCell ref="C69:C70"/>
    <mergeCell ref="B69:B70"/>
    <mergeCell ref="D92:E92"/>
    <mergeCell ref="C91:C92"/>
    <mergeCell ref="B91:B92"/>
    <mergeCell ref="D76:E76"/>
    <mergeCell ref="D87:E87"/>
    <mergeCell ref="D88:D89"/>
    <mergeCell ref="E88:E89"/>
    <mergeCell ref="D84:D85"/>
    <mergeCell ref="E74:E75"/>
    <mergeCell ref="D66:D67"/>
    <mergeCell ref="E66:E67"/>
    <mergeCell ref="D74:D75"/>
    <mergeCell ref="G62:G63"/>
    <mergeCell ref="J42:J43"/>
    <mergeCell ref="B45:L45"/>
    <mergeCell ref="F49:F50"/>
    <mergeCell ref="L33:L34"/>
    <mergeCell ref="K74:K75"/>
    <mergeCell ref="L74:L75"/>
    <mergeCell ref="B18:B19"/>
    <mergeCell ref="C18:C19"/>
    <mergeCell ref="D18:D19"/>
    <mergeCell ref="E18:E19"/>
    <mergeCell ref="F18:F19"/>
    <mergeCell ref="G18:G19"/>
    <mergeCell ref="D63:E63"/>
    <mergeCell ref="F74:F75"/>
    <mergeCell ref="J74:J76"/>
    <mergeCell ref="G74:G76"/>
    <mergeCell ref="H66:H67"/>
    <mergeCell ref="I66:I67"/>
    <mergeCell ref="F66:F67"/>
    <mergeCell ref="G66:G67"/>
    <mergeCell ref="B64:E64"/>
    <mergeCell ref="B65:L65"/>
    <mergeCell ref="J62:J63"/>
    <mergeCell ref="D22:D23"/>
    <mergeCell ref="D33:D34"/>
    <mergeCell ref="E22:E23"/>
    <mergeCell ref="F22:F23"/>
    <mergeCell ref="K22:K23"/>
    <mergeCell ref="L22:L23"/>
    <mergeCell ref="L18:L19"/>
    <mergeCell ref="K33:K34"/>
    <mergeCell ref="G22:G24"/>
    <mergeCell ref="J22:J24"/>
    <mergeCell ref="D27:E27"/>
    <mergeCell ref="J26:J27"/>
    <mergeCell ref="B20:L20"/>
    <mergeCell ref="B21:B40"/>
    <mergeCell ref="C21:C40"/>
    <mergeCell ref="D24:E24"/>
    <mergeCell ref="G26:G27"/>
    <mergeCell ref="J18:J19"/>
    <mergeCell ref="D58:D61"/>
    <mergeCell ref="E58:E61"/>
    <mergeCell ref="F59:F61"/>
    <mergeCell ref="D30:E30"/>
    <mergeCell ref="G29:G30"/>
    <mergeCell ref="J29:J30"/>
    <mergeCell ref="H33:H34"/>
    <mergeCell ref="I33:I34"/>
    <mergeCell ref="F33:F34"/>
    <mergeCell ref="E33:E34"/>
    <mergeCell ref="G33:G34"/>
    <mergeCell ref="D49:D50"/>
    <mergeCell ref="J33:J34"/>
    <mergeCell ref="I42:I43"/>
    <mergeCell ref="D42:D43"/>
    <mergeCell ref="E42:E43"/>
    <mergeCell ref="F42:F43"/>
    <mergeCell ref="G42:G43"/>
    <mergeCell ref="D53:D54"/>
    <mergeCell ref="E49:E50"/>
    <mergeCell ref="J58:J61"/>
    <mergeCell ref="G88:G89"/>
    <mergeCell ref="B71:L71"/>
    <mergeCell ref="B72:B90"/>
    <mergeCell ref="C72:C90"/>
    <mergeCell ref="G72:G73"/>
    <mergeCell ref="D81:D82"/>
    <mergeCell ref="J72:J73"/>
    <mergeCell ref="D73:E73"/>
    <mergeCell ref="E84:E85"/>
    <mergeCell ref="F84:F85"/>
    <mergeCell ref="J88:J89"/>
    <mergeCell ref="G86:G87"/>
    <mergeCell ref="J86:J87"/>
    <mergeCell ref="J81:J82"/>
    <mergeCell ref="G81:G82"/>
    <mergeCell ref="F81:F82"/>
    <mergeCell ref="K84:K85"/>
    <mergeCell ref="G84:G85"/>
    <mergeCell ref="K81:K82"/>
    <mergeCell ref="L81:L82"/>
    <mergeCell ref="J84:J85"/>
    <mergeCell ref="B2:L2"/>
    <mergeCell ref="B3:L3"/>
    <mergeCell ref="B4:L4"/>
    <mergeCell ref="B5:B6"/>
    <mergeCell ref="C5:C6"/>
    <mergeCell ref="D5:E5"/>
    <mergeCell ref="F5:F6"/>
    <mergeCell ref="G5:G6"/>
    <mergeCell ref="H5:I5"/>
    <mergeCell ref="J5:J6"/>
    <mergeCell ref="B8:L8"/>
    <mergeCell ref="B11:B13"/>
    <mergeCell ref="C11:C13"/>
    <mergeCell ref="J9:J10"/>
    <mergeCell ref="D12:D13"/>
    <mergeCell ref="E12:E13"/>
    <mergeCell ref="F12:F13"/>
    <mergeCell ref="G12:G13"/>
    <mergeCell ref="J12:J13"/>
    <mergeCell ref="B9:B10"/>
    <mergeCell ref="C9:C10"/>
    <mergeCell ref="E9:E10"/>
    <mergeCell ref="D9:D10"/>
    <mergeCell ref="F9:F10"/>
    <mergeCell ref="G9:G10"/>
    <mergeCell ref="K49:K50"/>
    <mergeCell ref="L49:L50"/>
    <mergeCell ref="I12:I13"/>
    <mergeCell ref="K12:K13"/>
    <mergeCell ref="L12:L13"/>
    <mergeCell ref="K5:L5"/>
    <mergeCell ref="J53:J54"/>
    <mergeCell ref="H49:H50"/>
    <mergeCell ref="I49:I50"/>
    <mergeCell ref="B14:L14"/>
    <mergeCell ref="D15:D16"/>
    <mergeCell ref="E15:E16"/>
    <mergeCell ref="F15:F16"/>
    <mergeCell ref="K18:K19"/>
    <mergeCell ref="B17:L17"/>
    <mergeCell ref="B42:B44"/>
    <mergeCell ref="C42:C44"/>
    <mergeCell ref="B46:B57"/>
    <mergeCell ref="C46:C57"/>
    <mergeCell ref="D57:E57"/>
    <mergeCell ref="J49:J50"/>
    <mergeCell ref="G49:G50"/>
    <mergeCell ref="D44:E44"/>
    <mergeCell ref="B7:L7"/>
  </mergeCells>
  <pageMargins left="0.7" right="0.7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O247"/>
  <sheetViews>
    <sheetView zoomScale="84" zoomScaleNormal="84" workbookViewId="0">
      <pane ySplit="5" topLeftCell="A232" activePane="bottomLeft" state="frozen"/>
      <selection pane="bottomLeft" activeCell="L14" sqref="L14"/>
    </sheetView>
  </sheetViews>
  <sheetFormatPr defaultRowHeight="15" x14ac:dyDescent="0.25"/>
  <cols>
    <col min="1" max="1" width="5.28515625" style="2" customWidth="1"/>
    <col min="2" max="2" width="6.5703125" style="2" customWidth="1"/>
    <col min="3" max="3" width="41.140625" style="2" customWidth="1"/>
    <col min="4" max="4" width="36" style="26" customWidth="1"/>
    <col min="5" max="5" width="22.7109375" style="26" customWidth="1"/>
    <col min="6" max="6" width="20" style="26" customWidth="1"/>
    <col min="7" max="7" width="19.42578125" style="26" customWidth="1"/>
    <col min="8" max="8" width="30.85546875" style="26" customWidth="1"/>
    <col min="9" max="9" width="17" style="26" customWidth="1"/>
    <col min="10" max="10" width="18.5703125" style="26" customWidth="1"/>
    <col min="11" max="11" width="35" style="26" customWidth="1"/>
    <col min="12" max="12" width="18" style="26" customWidth="1"/>
    <col min="13" max="13" width="9.140625" style="2"/>
    <col min="14" max="14" width="18.140625" style="2" customWidth="1"/>
    <col min="15" max="16384" width="9.140625" style="2"/>
  </cols>
  <sheetData>
    <row r="1" spans="2:13" x14ac:dyDescent="0.25">
      <c r="B1" s="809" t="s">
        <v>210</v>
      </c>
      <c r="C1" s="809"/>
      <c r="D1" s="809"/>
      <c r="E1" s="809"/>
      <c r="F1" s="809"/>
      <c r="G1" s="809"/>
      <c r="H1" s="809"/>
      <c r="I1" s="809"/>
      <c r="J1" s="809"/>
      <c r="K1" s="809"/>
      <c r="L1" s="809"/>
    </row>
    <row r="2" spans="2:13" ht="29.25" customHeight="1" x14ac:dyDescent="0.25">
      <c r="B2" s="810" t="s">
        <v>211</v>
      </c>
      <c r="C2" s="810"/>
      <c r="D2" s="810"/>
      <c r="E2" s="810"/>
      <c r="F2" s="810"/>
      <c r="G2" s="810"/>
      <c r="H2" s="810"/>
      <c r="I2" s="810"/>
      <c r="J2" s="810"/>
      <c r="K2" s="810"/>
      <c r="L2" s="810"/>
    </row>
    <row r="3" spans="2:13" ht="15.75" thickBot="1" x14ac:dyDescent="0.3">
      <c r="B3" s="811" t="s">
        <v>372</v>
      </c>
      <c r="C3" s="811"/>
      <c r="D3" s="811"/>
      <c r="E3" s="811"/>
      <c r="F3" s="811"/>
      <c r="G3" s="811"/>
      <c r="H3" s="811"/>
      <c r="I3" s="811"/>
      <c r="J3" s="812"/>
      <c r="K3" s="812"/>
      <c r="L3" s="812"/>
    </row>
    <row r="4" spans="2:13" ht="25.5" customHeight="1" x14ac:dyDescent="0.25">
      <c r="B4" s="813" t="s">
        <v>212</v>
      </c>
      <c r="C4" s="734" t="s">
        <v>213</v>
      </c>
      <c r="D4" s="815" t="s">
        <v>0</v>
      </c>
      <c r="E4" s="816"/>
      <c r="F4" s="734" t="s">
        <v>373</v>
      </c>
      <c r="G4" s="734" t="s">
        <v>214</v>
      </c>
      <c r="H4" s="817" t="s">
        <v>1</v>
      </c>
      <c r="I4" s="818"/>
      <c r="J4" s="819" t="s">
        <v>2</v>
      </c>
      <c r="K4" s="821" t="s">
        <v>215</v>
      </c>
      <c r="L4" s="822"/>
      <c r="M4" s="3"/>
    </row>
    <row r="5" spans="2:13" ht="32.25" customHeight="1" thickBot="1" x14ac:dyDescent="0.3">
      <c r="B5" s="814"/>
      <c r="C5" s="735"/>
      <c r="D5" s="54" t="s">
        <v>3</v>
      </c>
      <c r="E5" s="54" t="s">
        <v>4</v>
      </c>
      <c r="F5" s="735"/>
      <c r="G5" s="735"/>
      <c r="H5" s="4" t="s">
        <v>5</v>
      </c>
      <c r="I5" s="5" t="s">
        <v>216</v>
      </c>
      <c r="J5" s="820"/>
      <c r="K5" s="4" t="s">
        <v>5</v>
      </c>
      <c r="L5" s="6" t="s">
        <v>216</v>
      </c>
      <c r="M5" s="3"/>
    </row>
    <row r="6" spans="2:13" ht="15.75" thickBot="1" x14ac:dyDescent="0.3">
      <c r="B6" s="823" t="s">
        <v>6</v>
      </c>
      <c r="C6" s="824"/>
      <c r="D6" s="824"/>
      <c r="E6" s="824"/>
      <c r="F6" s="824"/>
      <c r="G6" s="824"/>
      <c r="H6" s="824"/>
      <c r="I6" s="824"/>
      <c r="J6" s="824"/>
      <c r="K6" s="824"/>
      <c r="L6" s="825"/>
      <c r="M6" s="3"/>
    </row>
    <row r="7" spans="2:13" ht="28.5" customHeight="1" x14ac:dyDescent="0.25">
      <c r="B7" s="826" t="s">
        <v>7</v>
      </c>
      <c r="C7" s="827"/>
      <c r="D7" s="827"/>
      <c r="E7" s="827"/>
      <c r="F7" s="827"/>
      <c r="G7" s="827"/>
      <c r="H7" s="827"/>
      <c r="I7" s="827"/>
      <c r="J7" s="827"/>
      <c r="K7" s="827"/>
      <c r="L7" s="828"/>
      <c r="M7" s="3"/>
    </row>
    <row r="8" spans="2:13" ht="18.75" customHeight="1" x14ac:dyDescent="0.25">
      <c r="B8" s="833">
        <v>1</v>
      </c>
      <c r="C8" s="775" t="s">
        <v>8</v>
      </c>
      <c r="D8" s="775" t="s">
        <v>217</v>
      </c>
      <c r="E8" s="775" t="s">
        <v>218</v>
      </c>
      <c r="F8" s="774">
        <f>1000000/1000</f>
        <v>1000</v>
      </c>
      <c r="G8" s="775" t="s">
        <v>176</v>
      </c>
      <c r="H8" s="775" t="s">
        <v>176</v>
      </c>
      <c r="I8" s="775" t="s">
        <v>176</v>
      </c>
      <c r="J8" s="774">
        <f>L8</f>
        <v>700</v>
      </c>
      <c r="K8" s="770" t="s">
        <v>1064</v>
      </c>
      <c r="L8" s="772">
        <v>700</v>
      </c>
      <c r="M8" s="3"/>
    </row>
    <row r="9" spans="2:13" ht="17.25" customHeight="1" x14ac:dyDescent="0.25">
      <c r="B9" s="834"/>
      <c r="C9" s="775"/>
      <c r="D9" s="775"/>
      <c r="E9" s="775"/>
      <c r="F9" s="774"/>
      <c r="G9" s="775"/>
      <c r="H9" s="775"/>
      <c r="I9" s="775"/>
      <c r="J9" s="774"/>
      <c r="K9" s="771"/>
      <c r="L9" s="773"/>
      <c r="M9" s="3"/>
    </row>
    <row r="10" spans="2:13" ht="25.5" x14ac:dyDescent="0.25">
      <c r="B10" s="830">
        <v>2</v>
      </c>
      <c r="C10" s="804" t="s">
        <v>13</v>
      </c>
      <c r="D10" s="804" t="s">
        <v>217</v>
      </c>
      <c r="E10" s="804" t="s">
        <v>219</v>
      </c>
      <c r="F10" s="801">
        <v>2950</v>
      </c>
      <c r="G10" s="801">
        <f>I10+I11</f>
        <v>2950</v>
      </c>
      <c r="H10" s="68" t="s">
        <v>220</v>
      </c>
      <c r="I10" s="69">
        <v>885</v>
      </c>
      <c r="J10" s="801">
        <f>L10+L11</f>
        <v>2950</v>
      </c>
      <c r="K10" s="68" t="s">
        <v>374</v>
      </c>
      <c r="L10" s="43">
        <f>1036000/1000</f>
        <v>1036</v>
      </c>
      <c r="M10" s="3"/>
    </row>
    <row r="11" spans="2:13" ht="25.5" x14ac:dyDescent="0.25">
      <c r="B11" s="831"/>
      <c r="C11" s="805"/>
      <c r="D11" s="806"/>
      <c r="E11" s="806"/>
      <c r="F11" s="803"/>
      <c r="G11" s="803"/>
      <c r="H11" s="68" t="s">
        <v>375</v>
      </c>
      <c r="I11" s="69">
        <f>2065000/1000</f>
        <v>2065</v>
      </c>
      <c r="J11" s="806"/>
      <c r="K11" s="68" t="s">
        <v>376</v>
      </c>
      <c r="L11" s="43">
        <f>1914000/1000</f>
        <v>1914</v>
      </c>
      <c r="M11" s="3"/>
    </row>
    <row r="12" spans="2:13" ht="52.5" customHeight="1" x14ac:dyDescent="0.25">
      <c r="B12" s="831"/>
      <c r="C12" s="805"/>
      <c r="D12" s="66" t="s">
        <v>377</v>
      </c>
      <c r="E12" s="66" t="s">
        <v>378</v>
      </c>
      <c r="F12" s="76">
        <f>18750/1000</f>
        <v>18.75</v>
      </c>
      <c r="G12" s="76">
        <f>I12</f>
        <v>18.75</v>
      </c>
      <c r="H12" s="78" t="s">
        <v>379</v>
      </c>
      <c r="I12" s="79">
        <f>18750/1000</f>
        <v>18.75</v>
      </c>
      <c r="J12" s="68" t="s">
        <v>176</v>
      </c>
      <c r="K12" s="68" t="s">
        <v>176</v>
      </c>
      <c r="L12" s="48" t="s">
        <v>176</v>
      </c>
      <c r="M12" s="3"/>
    </row>
    <row r="13" spans="2:13" ht="23.25" customHeight="1" x14ac:dyDescent="0.25">
      <c r="B13" s="831"/>
      <c r="C13" s="805"/>
      <c r="D13" s="829" t="s">
        <v>565</v>
      </c>
      <c r="E13" s="769"/>
      <c r="F13" s="69" t="s">
        <v>176</v>
      </c>
      <c r="G13" s="69">
        <f>I13</f>
        <v>4.10738</v>
      </c>
      <c r="H13" s="69" t="s">
        <v>176</v>
      </c>
      <c r="I13" s="69">
        <f>2053.69/1000+2053.69/1000</f>
        <v>4.10738</v>
      </c>
      <c r="J13" s="69">
        <f>L13</f>
        <v>4.10738</v>
      </c>
      <c r="K13" s="69" t="s">
        <v>176</v>
      </c>
      <c r="L13" s="43">
        <f>2053.69/1000+2053.69/1000</f>
        <v>4.10738</v>
      </c>
      <c r="M13" s="3"/>
    </row>
    <row r="14" spans="2:13" ht="23.25" customHeight="1" x14ac:dyDescent="0.25">
      <c r="B14" s="832"/>
      <c r="C14" s="806"/>
      <c r="D14" s="780" t="s">
        <v>1007</v>
      </c>
      <c r="E14" s="781"/>
      <c r="F14" s="250" t="s">
        <v>176</v>
      </c>
      <c r="G14" s="251">
        <v>347.40322734331801</v>
      </c>
      <c r="H14" s="250" t="s">
        <v>176</v>
      </c>
      <c r="I14" s="251">
        <v>347.40322734331801</v>
      </c>
      <c r="J14" s="111">
        <f>L14</f>
        <v>347.40280000000001</v>
      </c>
      <c r="K14" s="250" t="s">
        <v>176</v>
      </c>
      <c r="L14" s="45">
        <f>121.962+225.4408</f>
        <v>347.40280000000001</v>
      </c>
      <c r="M14" s="3"/>
    </row>
    <row r="15" spans="2:13" ht="39" customHeight="1" x14ac:dyDescent="0.25">
      <c r="B15" s="840">
        <v>4</v>
      </c>
      <c r="C15" s="775" t="s">
        <v>14</v>
      </c>
      <c r="D15" s="246" t="s">
        <v>15</v>
      </c>
      <c r="E15" s="246" t="s">
        <v>221</v>
      </c>
      <c r="F15" s="248">
        <v>3773</v>
      </c>
      <c r="G15" s="808">
        <f>I15+I16</f>
        <v>824.89557000000002</v>
      </c>
      <c r="H15" s="246" t="s">
        <v>222</v>
      </c>
      <c r="I15" s="248">
        <v>773</v>
      </c>
      <c r="J15" s="808">
        <f>L16</f>
        <v>51.895569999999999</v>
      </c>
      <c r="K15" s="246" t="s">
        <v>176</v>
      </c>
      <c r="L15" s="249" t="s">
        <v>176</v>
      </c>
      <c r="M15" s="3"/>
    </row>
    <row r="16" spans="2:13" ht="40.5" customHeight="1" x14ac:dyDescent="0.25">
      <c r="B16" s="840"/>
      <c r="C16" s="775"/>
      <c r="D16" s="775" t="s">
        <v>177</v>
      </c>
      <c r="E16" s="775"/>
      <c r="F16" s="56" t="s">
        <v>176</v>
      </c>
      <c r="G16" s="774"/>
      <c r="H16" s="55" t="s">
        <v>176</v>
      </c>
      <c r="I16" s="390">
        <v>51.895569999999999</v>
      </c>
      <c r="J16" s="841"/>
      <c r="K16" s="9" t="s">
        <v>176</v>
      </c>
      <c r="L16" s="67">
        <v>51.895569999999999</v>
      </c>
      <c r="M16" s="3"/>
    </row>
    <row r="17" spans="2:13" ht="29.25" customHeight="1" x14ac:dyDescent="0.25">
      <c r="B17" s="840"/>
      <c r="C17" s="775"/>
      <c r="D17" s="775" t="s">
        <v>223</v>
      </c>
      <c r="E17" s="775" t="s">
        <v>224</v>
      </c>
      <c r="F17" s="774">
        <v>1390</v>
      </c>
      <c r="G17" s="774">
        <f>I17+I18</f>
        <v>1390</v>
      </c>
      <c r="H17" s="55" t="s">
        <v>225</v>
      </c>
      <c r="I17" s="56">
        <v>417</v>
      </c>
      <c r="J17" s="774">
        <f>L17</f>
        <v>1390</v>
      </c>
      <c r="K17" s="775" t="s">
        <v>226</v>
      </c>
      <c r="L17" s="842">
        <v>1390</v>
      </c>
      <c r="M17" s="3"/>
    </row>
    <row r="18" spans="2:13" ht="29.25" customHeight="1" x14ac:dyDescent="0.25">
      <c r="B18" s="840"/>
      <c r="C18" s="775"/>
      <c r="D18" s="775"/>
      <c r="E18" s="775"/>
      <c r="F18" s="774"/>
      <c r="G18" s="774"/>
      <c r="H18" s="55" t="s">
        <v>332</v>
      </c>
      <c r="I18" s="56">
        <f>973000/1000</f>
        <v>973</v>
      </c>
      <c r="J18" s="774"/>
      <c r="K18" s="775"/>
      <c r="L18" s="842"/>
      <c r="M18" s="3"/>
    </row>
    <row r="19" spans="2:13" ht="27.75" customHeight="1" x14ac:dyDescent="0.25">
      <c r="B19" s="840"/>
      <c r="C19" s="775"/>
      <c r="D19" s="778" t="s">
        <v>223</v>
      </c>
      <c r="E19" s="778" t="s">
        <v>227</v>
      </c>
      <c r="F19" s="807">
        <v>2590</v>
      </c>
      <c r="G19" s="807">
        <f>I19+I20+I21</f>
        <v>2590</v>
      </c>
      <c r="H19" s="55" t="s">
        <v>228</v>
      </c>
      <c r="I19" s="56">
        <v>79.265600000000006</v>
      </c>
      <c r="J19" s="807">
        <f>L19</f>
        <v>2590</v>
      </c>
      <c r="K19" s="778" t="s">
        <v>333</v>
      </c>
      <c r="L19" s="772">
        <v>2590</v>
      </c>
      <c r="M19" s="3"/>
    </row>
    <row r="20" spans="2:13" ht="27.75" customHeight="1" x14ac:dyDescent="0.25">
      <c r="B20" s="840"/>
      <c r="C20" s="775"/>
      <c r="D20" s="785"/>
      <c r="E20" s="785"/>
      <c r="F20" s="843"/>
      <c r="G20" s="843"/>
      <c r="H20" s="55" t="s">
        <v>229</v>
      </c>
      <c r="I20" s="56">
        <v>697.73440000000005</v>
      </c>
      <c r="J20" s="843"/>
      <c r="K20" s="785"/>
      <c r="L20" s="836"/>
      <c r="M20" s="3"/>
    </row>
    <row r="21" spans="2:13" ht="27.75" customHeight="1" x14ac:dyDescent="0.25">
      <c r="B21" s="840"/>
      <c r="C21" s="775"/>
      <c r="D21" s="779"/>
      <c r="E21" s="779"/>
      <c r="F21" s="808"/>
      <c r="G21" s="808"/>
      <c r="H21" s="55" t="s">
        <v>380</v>
      </c>
      <c r="I21" s="56">
        <f>1813000/1000</f>
        <v>1813</v>
      </c>
      <c r="J21" s="808"/>
      <c r="K21" s="779"/>
      <c r="L21" s="773"/>
      <c r="M21" s="3"/>
    </row>
    <row r="22" spans="2:13" ht="30" customHeight="1" x14ac:dyDescent="0.25">
      <c r="B22" s="840"/>
      <c r="C22" s="775"/>
      <c r="D22" s="55" t="s">
        <v>334</v>
      </c>
      <c r="E22" s="55" t="s">
        <v>335</v>
      </c>
      <c r="F22" s="56">
        <f>124000/1000</f>
        <v>124</v>
      </c>
      <c r="G22" s="56">
        <f>I22</f>
        <v>124</v>
      </c>
      <c r="H22" s="55" t="s">
        <v>381</v>
      </c>
      <c r="I22" s="56">
        <f>124000/1000</f>
        <v>124</v>
      </c>
      <c r="J22" s="56">
        <f>L22</f>
        <v>124</v>
      </c>
      <c r="K22" s="55" t="s">
        <v>336</v>
      </c>
      <c r="L22" s="67">
        <v>124</v>
      </c>
      <c r="M22" s="3"/>
    </row>
    <row r="23" spans="2:13" ht="30.75" customHeight="1" x14ac:dyDescent="0.25">
      <c r="B23" s="840"/>
      <c r="C23" s="775"/>
      <c r="D23" s="55" t="s">
        <v>382</v>
      </c>
      <c r="E23" s="55" t="s">
        <v>383</v>
      </c>
      <c r="F23" s="56">
        <f>349801/1000</f>
        <v>349.80099999999999</v>
      </c>
      <c r="G23" s="56">
        <v>0</v>
      </c>
      <c r="H23" s="9" t="s">
        <v>176</v>
      </c>
      <c r="I23" s="9" t="s">
        <v>176</v>
      </c>
      <c r="J23" s="56">
        <f>L23</f>
        <v>349.80099999999999</v>
      </c>
      <c r="K23" s="55" t="s">
        <v>384</v>
      </c>
      <c r="L23" s="67">
        <f>349801/1000</f>
        <v>349.80099999999999</v>
      </c>
      <c r="M23" s="3"/>
    </row>
    <row r="24" spans="2:13" ht="28.5" customHeight="1" x14ac:dyDescent="0.25">
      <c r="B24" s="840"/>
      <c r="C24" s="775"/>
      <c r="D24" s="55" t="s">
        <v>385</v>
      </c>
      <c r="E24" s="55" t="s">
        <v>386</v>
      </c>
      <c r="F24" s="56">
        <f>95098.56/1000</f>
        <v>95.098559999999992</v>
      </c>
      <c r="G24" s="56">
        <v>0</v>
      </c>
      <c r="H24" s="55" t="s">
        <v>176</v>
      </c>
      <c r="I24" s="56" t="s">
        <v>176</v>
      </c>
      <c r="J24" s="56">
        <f>L24</f>
        <v>95.098559999999992</v>
      </c>
      <c r="K24" s="55" t="s">
        <v>387</v>
      </c>
      <c r="L24" s="67">
        <f>95098.56/1000</f>
        <v>95.098559999999992</v>
      </c>
      <c r="M24" s="3"/>
    </row>
    <row r="25" spans="2:13" ht="28.5" customHeight="1" x14ac:dyDescent="0.25">
      <c r="B25" s="840"/>
      <c r="C25" s="775"/>
      <c r="D25" s="55" t="s">
        <v>385</v>
      </c>
      <c r="E25" s="55" t="s">
        <v>388</v>
      </c>
      <c r="F25" s="56">
        <f>53350.12/1000</f>
        <v>53.350120000000004</v>
      </c>
      <c r="G25" s="56">
        <f t="shared" ref="G25:G28" si="0">I25</f>
        <v>53.350120000000004</v>
      </c>
      <c r="H25" s="55" t="s">
        <v>389</v>
      </c>
      <c r="I25" s="56">
        <f>53350.12/1000</f>
        <v>53.350120000000004</v>
      </c>
      <c r="J25" s="56">
        <f t="shared" ref="J25:J29" si="1">L25</f>
        <v>53.350120000000004</v>
      </c>
      <c r="K25" s="55" t="s">
        <v>390</v>
      </c>
      <c r="L25" s="67">
        <v>53.350120000000004</v>
      </c>
      <c r="M25" s="3"/>
    </row>
    <row r="26" spans="2:13" ht="28.5" customHeight="1" x14ac:dyDescent="0.25">
      <c r="B26" s="840"/>
      <c r="C26" s="775"/>
      <c r="D26" s="55" t="s">
        <v>385</v>
      </c>
      <c r="E26" s="55" t="s">
        <v>391</v>
      </c>
      <c r="F26" s="56">
        <f>133056.33/1000</f>
        <v>133.05632999999997</v>
      </c>
      <c r="G26" s="56">
        <f t="shared" si="0"/>
        <v>133.05632999999997</v>
      </c>
      <c r="H26" s="55" t="s">
        <v>392</v>
      </c>
      <c r="I26" s="56">
        <f>133056.33/1000</f>
        <v>133.05632999999997</v>
      </c>
      <c r="J26" s="56">
        <f t="shared" si="1"/>
        <v>133.05632999999997</v>
      </c>
      <c r="K26" s="55" t="s">
        <v>393</v>
      </c>
      <c r="L26" s="67">
        <f>133056.33/1000</f>
        <v>133.05632999999997</v>
      </c>
      <c r="M26" s="3"/>
    </row>
    <row r="27" spans="2:13" ht="27" customHeight="1" x14ac:dyDescent="0.25">
      <c r="B27" s="840"/>
      <c r="C27" s="775"/>
      <c r="D27" s="55" t="s">
        <v>394</v>
      </c>
      <c r="E27" s="55" t="s">
        <v>395</v>
      </c>
      <c r="F27" s="56">
        <f>1000000/1000</f>
        <v>1000</v>
      </c>
      <c r="G27" s="56">
        <f t="shared" si="0"/>
        <v>1000</v>
      </c>
      <c r="H27" s="55" t="s">
        <v>396</v>
      </c>
      <c r="I27" s="56">
        <f>1000000/1000</f>
        <v>1000</v>
      </c>
      <c r="J27" s="56">
        <f t="shared" si="1"/>
        <v>1000</v>
      </c>
      <c r="K27" s="55" t="s">
        <v>397</v>
      </c>
      <c r="L27" s="67">
        <f>1000000/1000</f>
        <v>1000</v>
      </c>
      <c r="M27" s="3"/>
    </row>
    <row r="28" spans="2:13" ht="27.75" customHeight="1" x14ac:dyDescent="0.25">
      <c r="B28" s="840"/>
      <c r="C28" s="775"/>
      <c r="D28" s="55" t="s">
        <v>385</v>
      </c>
      <c r="E28" s="55" t="s">
        <v>398</v>
      </c>
      <c r="F28" s="56">
        <f>63100.38/1000</f>
        <v>63.100379999999994</v>
      </c>
      <c r="G28" s="56">
        <f t="shared" si="0"/>
        <v>63.100379999999994</v>
      </c>
      <c r="H28" s="55" t="s">
        <v>399</v>
      </c>
      <c r="I28" s="56">
        <f>63100.38/1000</f>
        <v>63.100379999999994</v>
      </c>
      <c r="J28" s="56">
        <f t="shared" si="1"/>
        <v>63.100379999999994</v>
      </c>
      <c r="K28" s="55" t="s">
        <v>400</v>
      </c>
      <c r="L28" s="67">
        <f>63100.38/1000</f>
        <v>63.100379999999994</v>
      </c>
      <c r="M28" s="3"/>
    </row>
    <row r="29" spans="2:13" ht="30" customHeight="1" x14ac:dyDescent="0.25">
      <c r="B29" s="840"/>
      <c r="C29" s="775"/>
      <c r="D29" s="55" t="s">
        <v>385</v>
      </c>
      <c r="E29" s="55" t="s">
        <v>401</v>
      </c>
      <c r="F29" s="56">
        <f>98500/1000</f>
        <v>98.5</v>
      </c>
      <c r="G29" s="56">
        <v>0</v>
      </c>
      <c r="H29" s="55" t="s">
        <v>176</v>
      </c>
      <c r="I29" s="56" t="s">
        <v>176</v>
      </c>
      <c r="J29" s="56">
        <f t="shared" si="1"/>
        <v>98.5</v>
      </c>
      <c r="K29" s="55" t="s">
        <v>402</v>
      </c>
      <c r="L29" s="67">
        <f>98500/1000</f>
        <v>98.5</v>
      </c>
      <c r="M29" s="3"/>
    </row>
    <row r="30" spans="2:13" ht="30" hidden="1" customHeight="1" x14ac:dyDescent="0.25">
      <c r="B30" s="58">
        <v>6</v>
      </c>
      <c r="C30" s="55" t="s">
        <v>403</v>
      </c>
      <c r="D30" s="55" t="s">
        <v>404</v>
      </c>
      <c r="E30" s="55" t="s">
        <v>405</v>
      </c>
      <c r="F30" s="56">
        <f>6869857.79/1000</f>
        <v>6869.85779</v>
      </c>
      <c r="G30" s="56"/>
      <c r="H30" s="55"/>
      <c r="I30" s="56"/>
      <c r="J30" s="56"/>
      <c r="K30" s="55"/>
      <c r="L30" s="67"/>
      <c r="M30" s="3"/>
    </row>
    <row r="31" spans="2:13" ht="27" customHeight="1" x14ac:dyDescent="0.25">
      <c r="B31" s="837" t="s">
        <v>19</v>
      </c>
      <c r="C31" s="838"/>
      <c r="D31" s="838"/>
      <c r="E31" s="838"/>
      <c r="F31" s="838"/>
      <c r="G31" s="838"/>
      <c r="H31" s="838"/>
      <c r="I31" s="838"/>
      <c r="J31" s="838"/>
      <c r="K31" s="838"/>
      <c r="L31" s="839"/>
      <c r="M31" s="3"/>
    </row>
    <row r="32" spans="2:13" ht="30" customHeight="1" x14ac:dyDescent="0.25">
      <c r="B32" s="782">
        <f>5+2</f>
        <v>7</v>
      </c>
      <c r="C32" s="778" t="s">
        <v>20</v>
      </c>
      <c r="D32" s="55" t="s">
        <v>230</v>
      </c>
      <c r="E32" s="55" t="s">
        <v>231</v>
      </c>
      <c r="F32" s="56">
        <f>421270/1000</f>
        <v>421.27</v>
      </c>
      <c r="G32" s="807">
        <f>I32</f>
        <v>421.27</v>
      </c>
      <c r="H32" s="55" t="s">
        <v>178</v>
      </c>
      <c r="I32" s="56">
        <v>421.27</v>
      </c>
      <c r="J32" s="807">
        <f>L32+L33</f>
        <v>3221.27</v>
      </c>
      <c r="K32" s="55" t="s">
        <v>179</v>
      </c>
      <c r="L32" s="67">
        <v>421.27</v>
      </c>
      <c r="M32" s="3"/>
    </row>
    <row r="33" spans="2:14" ht="40.5" customHeight="1" x14ac:dyDescent="0.25">
      <c r="B33" s="783"/>
      <c r="C33" s="785"/>
      <c r="D33" s="59" t="s">
        <v>21</v>
      </c>
      <c r="E33" s="59" t="s">
        <v>232</v>
      </c>
      <c r="F33" s="56">
        <v>2800</v>
      </c>
      <c r="G33" s="808"/>
      <c r="H33" s="55" t="s">
        <v>176</v>
      </c>
      <c r="I33" s="56" t="s">
        <v>176</v>
      </c>
      <c r="J33" s="808"/>
      <c r="K33" s="55" t="s">
        <v>180</v>
      </c>
      <c r="L33" s="67">
        <v>2800</v>
      </c>
      <c r="M33" s="3"/>
    </row>
    <row r="34" spans="2:14" ht="40.5" customHeight="1" x14ac:dyDescent="0.25">
      <c r="B34" s="783"/>
      <c r="C34" s="785"/>
      <c r="D34" s="778" t="s">
        <v>337</v>
      </c>
      <c r="E34" s="778" t="s">
        <v>338</v>
      </c>
      <c r="F34" s="807">
        <f>2700000/1000</f>
        <v>2700</v>
      </c>
      <c r="G34" s="774">
        <f>I34+I35</f>
        <v>2700</v>
      </c>
      <c r="H34" s="55" t="s">
        <v>339</v>
      </c>
      <c r="I34" s="56">
        <f>810000/1000</f>
        <v>810</v>
      </c>
      <c r="J34" s="774">
        <f>L34</f>
        <v>2700</v>
      </c>
      <c r="K34" s="778" t="s">
        <v>406</v>
      </c>
      <c r="L34" s="772">
        <f>2700000/1000</f>
        <v>2700</v>
      </c>
      <c r="M34" s="835"/>
      <c r="N34" s="835"/>
    </row>
    <row r="35" spans="2:14" ht="40.5" customHeight="1" x14ac:dyDescent="0.25">
      <c r="B35" s="783"/>
      <c r="C35" s="785"/>
      <c r="D35" s="779"/>
      <c r="E35" s="779"/>
      <c r="F35" s="808"/>
      <c r="G35" s="774"/>
      <c r="H35" s="55" t="s">
        <v>407</v>
      </c>
      <c r="I35" s="56">
        <f>1890000/1000</f>
        <v>1890</v>
      </c>
      <c r="J35" s="774"/>
      <c r="K35" s="779"/>
      <c r="L35" s="773"/>
      <c r="M35" s="835"/>
      <c r="N35" s="835"/>
    </row>
    <row r="36" spans="2:14" ht="40.5" customHeight="1" x14ac:dyDescent="0.25">
      <c r="B36" s="783"/>
      <c r="C36" s="785"/>
      <c r="D36" s="59" t="s">
        <v>337</v>
      </c>
      <c r="E36" s="55" t="s">
        <v>176</v>
      </c>
      <c r="F36" s="55" t="s">
        <v>176</v>
      </c>
      <c r="G36" s="77">
        <f t="shared" ref="G36" si="2">I36</f>
        <v>182.29012879999999</v>
      </c>
      <c r="H36" s="74" t="s">
        <v>176</v>
      </c>
      <c r="I36" s="77">
        <f>(154483.16)/1000*1.18</f>
        <v>182.29012879999999</v>
      </c>
      <c r="J36" s="84">
        <f>L36</f>
        <v>182.29012879999999</v>
      </c>
      <c r="K36" s="55" t="s">
        <v>408</v>
      </c>
      <c r="L36" s="67">
        <f>(154483.16)/1000*1.18</f>
        <v>182.29012879999999</v>
      </c>
      <c r="M36" s="3"/>
    </row>
    <row r="37" spans="2:14" ht="24.75" customHeight="1" x14ac:dyDescent="0.25">
      <c r="B37" s="784"/>
      <c r="C37" s="779"/>
      <c r="D37" s="780" t="s">
        <v>1007</v>
      </c>
      <c r="E37" s="781"/>
      <c r="F37" s="250" t="s">
        <v>176</v>
      </c>
      <c r="G37" s="251">
        <v>222.72972640758169</v>
      </c>
      <c r="H37" s="250" t="s">
        <v>176</v>
      </c>
      <c r="I37" s="251">
        <v>222.72972640758169</v>
      </c>
      <c r="J37" s="111">
        <f>L37</f>
        <v>222.72972640758169</v>
      </c>
      <c r="K37" s="250" t="s">
        <v>176</v>
      </c>
      <c r="L37" s="45">
        <v>222.72972640758169</v>
      </c>
      <c r="M37" s="3"/>
    </row>
    <row r="38" spans="2:14" ht="38.25" x14ac:dyDescent="0.25">
      <c r="B38" s="845">
        <f>6+2</f>
        <v>8</v>
      </c>
      <c r="C38" s="775" t="s">
        <v>23</v>
      </c>
      <c r="D38" s="247" t="s">
        <v>21</v>
      </c>
      <c r="E38" s="55" t="s">
        <v>232</v>
      </c>
      <c r="F38" s="56">
        <v>2100</v>
      </c>
      <c r="G38" s="774">
        <f>I39</f>
        <v>490.19</v>
      </c>
      <c r="H38" s="55" t="s">
        <v>176</v>
      </c>
      <c r="I38" s="56" t="s">
        <v>176</v>
      </c>
      <c r="J38" s="774">
        <f>L38+L39</f>
        <v>2590.19</v>
      </c>
      <c r="K38" s="55" t="s">
        <v>181</v>
      </c>
      <c r="L38" s="67">
        <v>2100</v>
      </c>
      <c r="M38" s="3"/>
    </row>
    <row r="39" spans="2:14" ht="31.5" customHeight="1" x14ac:dyDescent="0.25">
      <c r="B39" s="846"/>
      <c r="C39" s="775"/>
      <c r="D39" s="247" t="s">
        <v>230</v>
      </c>
      <c r="E39" s="55" t="s">
        <v>231</v>
      </c>
      <c r="F39" s="56">
        <v>490.19</v>
      </c>
      <c r="G39" s="774"/>
      <c r="H39" s="55" t="s">
        <v>233</v>
      </c>
      <c r="I39" s="56">
        <v>490.19</v>
      </c>
      <c r="J39" s="774"/>
      <c r="K39" s="56" t="s">
        <v>234</v>
      </c>
      <c r="L39" s="67">
        <v>490.19</v>
      </c>
      <c r="M39" s="3"/>
    </row>
    <row r="40" spans="2:14" ht="51.75" customHeight="1" x14ac:dyDescent="0.25">
      <c r="B40" s="846"/>
      <c r="C40" s="775"/>
      <c r="D40" s="247" t="s">
        <v>377</v>
      </c>
      <c r="E40" s="55" t="s">
        <v>409</v>
      </c>
      <c r="F40" s="56">
        <f>18750/1000</f>
        <v>18.75</v>
      </c>
      <c r="G40" s="56" t="str">
        <f>I40</f>
        <v>__</v>
      </c>
      <c r="H40" s="55" t="s">
        <v>176</v>
      </c>
      <c r="I40" s="56" t="s">
        <v>176</v>
      </c>
      <c r="J40" s="56">
        <f>L40</f>
        <v>18.75</v>
      </c>
      <c r="K40" s="55" t="s">
        <v>410</v>
      </c>
      <c r="L40" s="67">
        <f>18750/1000</f>
        <v>18.75</v>
      </c>
      <c r="M40" s="3"/>
    </row>
    <row r="41" spans="2:14" ht="28.5" customHeight="1" x14ac:dyDescent="0.25">
      <c r="B41" s="846"/>
      <c r="C41" s="775"/>
      <c r="D41" s="844" t="s">
        <v>176</v>
      </c>
      <c r="E41" s="792"/>
      <c r="F41" s="56">
        <f>89882.82/1000</f>
        <v>89.882820000000009</v>
      </c>
      <c r="G41" s="56">
        <f>I41</f>
        <v>89.882820000000009</v>
      </c>
      <c r="H41" s="55" t="s">
        <v>411</v>
      </c>
      <c r="I41" s="56">
        <f>89882.82/1000</f>
        <v>89.882820000000009</v>
      </c>
      <c r="J41" s="56" t="str">
        <f>L41</f>
        <v>__</v>
      </c>
      <c r="K41" s="55" t="s">
        <v>176</v>
      </c>
      <c r="L41" s="8" t="s">
        <v>176</v>
      </c>
      <c r="M41" s="3"/>
      <c r="N41" s="254"/>
    </row>
    <row r="42" spans="2:14" ht="28.5" customHeight="1" x14ac:dyDescent="0.25">
      <c r="B42" s="846"/>
      <c r="C42" s="775"/>
      <c r="D42" s="247" t="s">
        <v>412</v>
      </c>
      <c r="E42" s="55" t="s">
        <v>413</v>
      </c>
      <c r="F42" s="55" t="s">
        <v>176</v>
      </c>
      <c r="G42" s="56">
        <f t="shared" ref="G42:G46" si="3">I42</f>
        <v>59.650680999999999</v>
      </c>
      <c r="H42" s="55" t="s">
        <v>414</v>
      </c>
      <c r="I42" s="56">
        <f>59650.681/1000</f>
        <v>59.650680999999999</v>
      </c>
      <c r="J42" s="55" t="s">
        <v>176</v>
      </c>
      <c r="K42" s="55" t="s">
        <v>176</v>
      </c>
      <c r="L42" s="8" t="s">
        <v>176</v>
      </c>
      <c r="M42" s="3"/>
    </row>
    <row r="43" spans="2:14" ht="28.5" customHeight="1" x14ac:dyDescent="0.25">
      <c r="B43" s="846"/>
      <c r="C43" s="775"/>
      <c r="D43" s="247" t="s">
        <v>415</v>
      </c>
      <c r="E43" s="55" t="s">
        <v>176</v>
      </c>
      <c r="F43" s="55" t="s">
        <v>176</v>
      </c>
      <c r="G43" s="56">
        <f t="shared" si="3"/>
        <v>42.716000000000001</v>
      </c>
      <c r="H43" s="55" t="s">
        <v>416</v>
      </c>
      <c r="I43" s="56">
        <f>42716/1000</f>
        <v>42.716000000000001</v>
      </c>
      <c r="J43" s="55" t="s">
        <v>176</v>
      </c>
      <c r="K43" s="55" t="s">
        <v>176</v>
      </c>
      <c r="L43" s="8" t="s">
        <v>176</v>
      </c>
      <c r="M43" s="3"/>
    </row>
    <row r="44" spans="2:14" ht="28.5" customHeight="1" x14ac:dyDescent="0.25">
      <c r="B44" s="846"/>
      <c r="C44" s="775"/>
      <c r="D44" s="247" t="s">
        <v>417</v>
      </c>
      <c r="E44" s="55" t="s">
        <v>176</v>
      </c>
      <c r="F44" s="55" t="s">
        <v>176</v>
      </c>
      <c r="G44" s="56">
        <f t="shared" si="3"/>
        <v>9.6846299999999985</v>
      </c>
      <c r="H44" s="55" t="s">
        <v>418</v>
      </c>
      <c r="I44" s="56">
        <f>9684.63/1000</f>
        <v>9.6846299999999985</v>
      </c>
      <c r="J44" s="55" t="s">
        <v>176</v>
      </c>
      <c r="K44" s="55" t="s">
        <v>176</v>
      </c>
      <c r="L44" s="8" t="s">
        <v>176</v>
      </c>
      <c r="M44" s="3"/>
    </row>
    <row r="45" spans="2:14" ht="28.5" customHeight="1" x14ac:dyDescent="0.25">
      <c r="B45" s="846"/>
      <c r="C45" s="775"/>
      <c r="D45" s="247" t="s">
        <v>419</v>
      </c>
      <c r="E45" s="55" t="s">
        <v>176</v>
      </c>
      <c r="F45" s="55" t="s">
        <v>176</v>
      </c>
      <c r="G45" s="56">
        <f t="shared" si="3"/>
        <v>5.9776800000000003</v>
      </c>
      <c r="H45" s="55" t="s">
        <v>420</v>
      </c>
      <c r="I45" s="56">
        <f>5977.68/1000</f>
        <v>5.9776800000000003</v>
      </c>
      <c r="J45" s="55" t="s">
        <v>176</v>
      </c>
      <c r="K45" s="55" t="s">
        <v>176</v>
      </c>
      <c r="L45" s="8" t="s">
        <v>176</v>
      </c>
      <c r="M45" s="3"/>
    </row>
    <row r="46" spans="2:14" ht="24.75" customHeight="1" x14ac:dyDescent="0.25">
      <c r="B46" s="846"/>
      <c r="C46" s="775"/>
      <c r="D46" s="844" t="s">
        <v>421</v>
      </c>
      <c r="E46" s="792"/>
      <c r="F46" s="55" t="s">
        <v>176</v>
      </c>
      <c r="G46" s="56">
        <f t="shared" si="3"/>
        <v>47.725278719999999</v>
      </c>
      <c r="H46" s="55" t="s">
        <v>422</v>
      </c>
      <c r="I46" s="56">
        <f>47725.27872/1000</f>
        <v>47.725278719999999</v>
      </c>
      <c r="J46" s="56">
        <f t="shared" ref="J46:J48" si="4">L46</f>
        <v>47.725278719999999</v>
      </c>
      <c r="K46" s="55" t="s">
        <v>422</v>
      </c>
      <c r="L46" s="67">
        <f>47725.27872/1000</f>
        <v>47.725278719999999</v>
      </c>
      <c r="M46" s="3"/>
    </row>
    <row r="47" spans="2:14" ht="23.25" customHeight="1" x14ac:dyDescent="0.25">
      <c r="B47" s="846"/>
      <c r="C47" s="775"/>
      <c r="D47" s="844" t="s">
        <v>423</v>
      </c>
      <c r="E47" s="792"/>
      <c r="F47" s="55" t="s">
        <v>176</v>
      </c>
      <c r="G47" s="55" t="s">
        <v>176</v>
      </c>
      <c r="H47" s="55" t="s">
        <v>176</v>
      </c>
      <c r="I47" s="55" t="s">
        <v>176</v>
      </c>
      <c r="J47" s="56">
        <f t="shared" si="4"/>
        <v>525.13949459999992</v>
      </c>
      <c r="K47" s="56" t="s">
        <v>424</v>
      </c>
      <c r="L47" s="67">
        <f>525139.4946/1000</f>
        <v>525.13949459999992</v>
      </c>
      <c r="M47" s="3"/>
    </row>
    <row r="48" spans="2:14" ht="22.5" customHeight="1" x14ac:dyDescent="0.25">
      <c r="B48" s="846"/>
      <c r="C48" s="775"/>
      <c r="D48" s="844" t="s">
        <v>421</v>
      </c>
      <c r="E48" s="792"/>
      <c r="F48" s="55" t="s">
        <v>176</v>
      </c>
      <c r="G48" s="55" t="s">
        <v>176</v>
      </c>
      <c r="H48" s="55" t="s">
        <v>176</v>
      </c>
      <c r="I48" s="55" t="s">
        <v>176</v>
      </c>
      <c r="J48" s="56">
        <f t="shared" si="4"/>
        <v>123.50758979999999</v>
      </c>
      <c r="K48" s="56" t="s">
        <v>424</v>
      </c>
      <c r="L48" s="67">
        <f>(94859.9+94859.9*30.2%)/1000</f>
        <v>123.50758979999999</v>
      </c>
      <c r="M48" s="3"/>
    </row>
    <row r="49" spans="2:14" ht="24" customHeight="1" x14ac:dyDescent="0.25">
      <c r="B49" s="847"/>
      <c r="C49" s="775"/>
      <c r="D49" s="780" t="s">
        <v>1007</v>
      </c>
      <c r="E49" s="781"/>
      <c r="F49" s="250" t="s">
        <v>176</v>
      </c>
      <c r="G49" s="251">
        <v>111.38878862756614</v>
      </c>
      <c r="H49" s="250" t="s">
        <v>176</v>
      </c>
      <c r="I49" s="251">
        <v>111.38878862756614</v>
      </c>
      <c r="J49" s="111">
        <f>L49</f>
        <v>111.38878862756614</v>
      </c>
      <c r="K49" s="250" t="s">
        <v>176</v>
      </c>
      <c r="L49" s="45">
        <v>111.38878862756614</v>
      </c>
      <c r="M49" s="3"/>
    </row>
    <row r="50" spans="2:14" ht="26.25" customHeight="1" x14ac:dyDescent="0.25">
      <c r="B50" s="837" t="s">
        <v>25</v>
      </c>
      <c r="C50" s="838"/>
      <c r="D50" s="838"/>
      <c r="E50" s="838"/>
      <c r="F50" s="838"/>
      <c r="G50" s="838"/>
      <c r="H50" s="838"/>
      <c r="I50" s="838"/>
      <c r="J50" s="838"/>
      <c r="K50" s="838"/>
      <c r="L50" s="839"/>
      <c r="M50" s="3"/>
    </row>
    <row r="51" spans="2:14" ht="26.25" customHeight="1" x14ac:dyDescent="0.25">
      <c r="B51" s="840">
        <f>7+2</f>
        <v>9</v>
      </c>
      <c r="C51" s="775" t="s">
        <v>26</v>
      </c>
      <c r="D51" s="775" t="s">
        <v>27</v>
      </c>
      <c r="E51" s="775" t="s">
        <v>235</v>
      </c>
      <c r="F51" s="774">
        <v>9937.8240000000005</v>
      </c>
      <c r="G51" s="774">
        <f>I51+I52+I53</f>
        <v>5479.3590000000004</v>
      </c>
      <c r="H51" s="55" t="s">
        <v>236</v>
      </c>
      <c r="I51" s="56">
        <v>1506.377</v>
      </c>
      <c r="J51" s="774">
        <f>L51+L52</f>
        <v>6462.4366800000007</v>
      </c>
      <c r="K51" s="56" t="s">
        <v>340</v>
      </c>
      <c r="L51" s="67">
        <f>3478940.68/1000</f>
        <v>3478.9406800000002</v>
      </c>
      <c r="M51" s="3"/>
    </row>
    <row r="52" spans="2:14" ht="26.25" customHeight="1" x14ac:dyDescent="0.25">
      <c r="B52" s="840"/>
      <c r="C52" s="775"/>
      <c r="D52" s="775"/>
      <c r="E52" s="775"/>
      <c r="F52" s="774"/>
      <c r="G52" s="774"/>
      <c r="H52" s="55" t="s">
        <v>341</v>
      </c>
      <c r="I52" s="56">
        <f>989486/1000</f>
        <v>989.48599999999999</v>
      </c>
      <c r="J52" s="774"/>
      <c r="K52" s="807" t="s">
        <v>425</v>
      </c>
      <c r="L52" s="772">
        <f>2983496/1000</f>
        <v>2983.4960000000001</v>
      </c>
      <c r="M52" s="3"/>
    </row>
    <row r="53" spans="2:14" ht="26.25" customHeight="1" x14ac:dyDescent="0.25">
      <c r="B53" s="840"/>
      <c r="C53" s="775"/>
      <c r="D53" s="775"/>
      <c r="E53" s="775"/>
      <c r="F53" s="774"/>
      <c r="G53" s="774"/>
      <c r="H53" s="55" t="s">
        <v>426</v>
      </c>
      <c r="I53" s="56">
        <f>2983496/1000</f>
        <v>2983.4960000000001</v>
      </c>
      <c r="J53" s="774"/>
      <c r="K53" s="808"/>
      <c r="L53" s="773"/>
      <c r="M53" s="3"/>
    </row>
    <row r="54" spans="2:14" ht="28.5" customHeight="1" x14ac:dyDescent="0.25">
      <c r="B54" s="837" t="s">
        <v>30</v>
      </c>
      <c r="C54" s="851"/>
      <c r="D54" s="838"/>
      <c r="E54" s="838"/>
      <c r="F54" s="838"/>
      <c r="G54" s="838"/>
      <c r="H54" s="838"/>
      <c r="I54" s="838"/>
      <c r="J54" s="838"/>
      <c r="K54" s="838"/>
      <c r="L54" s="839"/>
      <c r="M54" s="3"/>
    </row>
    <row r="55" spans="2:14" ht="38.25" x14ac:dyDescent="0.25">
      <c r="B55" s="848">
        <f>8.1+2</f>
        <v>10.1</v>
      </c>
      <c r="C55" s="804" t="s">
        <v>427</v>
      </c>
      <c r="D55" s="65" t="s">
        <v>290</v>
      </c>
      <c r="E55" s="68" t="s">
        <v>428</v>
      </c>
      <c r="F55" s="69">
        <f>568820/1000</f>
        <v>568.82000000000005</v>
      </c>
      <c r="G55" s="69">
        <f t="shared" ref="G55:G64" si="5">I55</f>
        <v>284.41000000000003</v>
      </c>
      <c r="H55" s="68" t="s">
        <v>429</v>
      </c>
      <c r="I55" s="69">
        <f>284410/1000</f>
        <v>284.41000000000003</v>
      </c>
      <c r="J55" s="69">
        <f t="shared" ref="J55:J64" si="6">L55</f>
        <v>568.82000000000005</v>
      </c>
      <c r="K55" s="68" t="s">
        <v>430</v>
      </c>
      <c r="L55" s="43">
        <f>568820/1000</f>
        <v>568.82000000000005</v>
      </c>
      <c r="M55" s="3"/>
      <c r="N55" s="18">
        <f>I55+I56+I58+I59+I61+I62+I64+I65</f>
        <v>1111.3044299999999</v>
      </c>
    </row>
    <row r="56" spans="2:14" ht="24.75" customHeight="1" x14ac:dyDescent="0.25">
      <c r="B56" s="849"/>
      <c r="C56" s="805"/>
      <c r="D56" s="829" t="s">
        <v>565</v>
      </c>
      <c r="E56" s="769"/>
      <c r="F56" s="69" t="s">
        <v>176</v>
      </c>
      <c r="G56" s="69">
        <f>I56</f>
        <v>2.9228100000000001</v>
      </c>
      <c r="H56" s="69" t="s">
        <v>176</v>
      </c>
      <c r="I56" s="69">
        <f>2922.81/1000</f>
        <v>2.9228100000000001</v>
      </c>
      <c r="J56" s="69">
        <f>L56</f>
        <v>2.9228100000000001</v>
      </c>
      <c r="K56" s="69" t="s">
        <v>176</v>
      </c>
      <c r="L56" s="43">
        <f>2922.81/1000</f>
        <v>2.9228100000000001</v>
      </c>
      <c r="M56" s="3"/>
    </row>
    <row r="57" spans="2:14" ht="23.25" customHeight="1" x14ac:dyDescent="0.25">
      <c r="B57" s="850"/>
      <c r="C57" s="806"/>
      <c r="D57" s="780" t="s">
        <v>1007</v>
      </c>
      <c r="E57" s="781"/>
      <c r="F57" s="250" t="s">
        <v>176</v>
      </c>
      <c r="G57" s="251">
        <v>50.269475501892693</v>
      </c>
      <c r="H57" s="250" t="s">
        <v>176</v>
      </c>
      <c r="I57" s="251">
        <v>50.269475501892693</v>
      </c>
      <c r="J57" s="111">
        <f>L57</f>
        <v>50.269475501892693</v>
      </c>
      <c r="K57" s="250" t="s">
        <v>176</v>
      </c>
      <c r="L57" s="45">
        <v>50.269475501892693</v>
      </c>
      <c r="M57" s="3"/>
    </row>
    <row r="58" spans="2:14" ht="38.25" x14ac:dyDescent="0.25">
      <c r="B58" s="848">
        <f>8.3+2</f>
        <v>10.3</v>
      </c>
      <c r="C58" s="804" t="s">
        <v>431</v>
      </c>
      <c r="D58" s="68" t="s">
        <v>290</v>
      </c>
      <c r="E58" s="68" t="s">
        <v>428</v>
      </c>
      <c r="F58" s="69">
        <f>562330/1000</f>
        <v>562.33000000000004</v>
      </c>
      <c r="G58" s="69">
        <f t="shared" si="5"/>
        <v>281.16500000000002</v>
      </c>
      <c r="H58" s="68" t="s">
        <v>429</v>
      </c>
      <c r="I58" s="69">
        <f>281165/1000</f>
        <v>281.16500000000002</v>
      </c>
      <c r="J58" s="69">
        <f t="shared" si="6"/>
        <v>562.33000000000004</v>
      </c>
      <c r="K58" s="68" t="s">
        <v>432</v>
      </c>
      <c r="L58" s="43">
        <f>562330/1000</f>
        <v>562.33000000000004</v>
      </c>
      <c r="M58" s="3"/>
      <c r="N58" s="70"/>
    </row>
    <row r="59" spans="2:14" ht="24" customHeight="1" x14ac:dyDescent="0.25">
      <c r="B59" s="849"/>
      <c r="C59" s="805"/>
      <c r="D59" s="829" t="s">
        <v>565</v>
      </c>
      <c r="E59" s="769"/>
      <c r="F59" s="69" t="s">
        <v>176</v>
      </c>
      <c r="G59" s="69">
        <f>I59</f>
        <v>2.8894600000000001</v>
      </c>
      <c r="H59" s="69" t="s">
        <v>176</v>
      </c>
      <c r="I59" s="69">
        <f>2889.46/1000</f>
        <v>2.8894600000000001</v>
      </c>
      <c r="J59" s="69">
        <f>L59</f>
        <v>2.8894600000000001</v>
      </c>
      <c r="K59" s="69" t="s">
        <v>176</v>
      </c>
      <c r="L59" s="43">
        <f>2889.46/1000</f>
        <v>2.8894600000000001</v>
      </c>
      <c r="M59" s="3"/>
      <c r="N59" s="70"/>
    </row>
    <row r="60" spans="2:14" ht="22.5" customHeight="1" x14ac:dyDescent="0.25">
      <c r="B60" s="850"/>
      <c r="C60" s="806"/>
      <c r="D60" s="780" t="s">
        <v>1007</v>
      </c>
      <c r="E60" s="781"/>
      <c r="F60" s="250" t="s">
        <v>176</v>
      </c>
      <c r="G60" s="251">
        <v>49.695921461311613</v>
      </c>
      <c r="H60" s="250" t="s">
        <v>176</v>
      </c>
      <c r="I60" s="251">
        <v>49.695921461311613</v>
      </c>
      <c r="J60" s="111">
        <f>L60</f>
        <v>49.695921461311613</v>
      </c>
      <c r="K60" s="250" t="s">
        <v>176</v>
      </c>
      <c r="L60" s="45">
        <v>49.695921461311613</v>
      </c>
      <c r="M60" s="3"/>
      <c r="N60" s="70"/>
    </row>
    <row r="61" spans="2:14" ht="38.25" x14ac:dyDescent="0.25">
      <c r="B61" s="848">
        <f>8.4+2</f>
        <v>10.4</v>
      </c>
      <c r="C61" s="804" t="s">
        <v>433</v>
      </c>
      <c r="D61" s="68" t="s">
        <v>290</v>
      </c>
      <c r="E61" s="68" t="s">
        <v>428</v>
      </c>
      <c r="F61" s="69">
        <f>524700/1000</f>
        <v>524.70000000000005</v>
      </c>
      <c r="G61" s="69">
        <f t="shared" si="5"/>
        <v>262.35000000000002</v>
      </c>
      <c r="H61" s="68" t="s">
        <v>429</v>
      </c>
      <c r="I61" s="69">
        <f>262350/1000</f>
        <v>262.35000000000002</v>
      </c>
      <c r="J61" s="69">
        <f t="shared" si="6"/>
        <v>524.70000000000005</v>
      </c>
      <c r="K61" s="68" t="s">
        <v>434</v>
      </c>
      <c r="L61" s="43">
        <f>524700/1000</f>
        <v>524.70000000000005</v>
      </c>
      <c r="M61" s="3"/>
    </row>
    <row r="62" spans="2:14" ht="25.5" customHeight="1" x14ac:dyDescent="0.25">
      <c r="B62" s="849"/>
      <c r="C62" s="805"/>
      <c r="D62" s="829" t="s">
        <v>565</v>
      </c>
      <c r="E62" s="769"/>
      <c r="F62" s="69" t="s">
        <v>176</v>
      </c>
      <c r="G62" s="69">
        <f>I62</f>
        <v>2.69611</v>
      </c>
      <c r="H62" s="69" t="s">
        <v>176</v>
      </c>
      <c r="I62" s="69">
        <f>2696.11/1000</f>
        <v>2.69611</v>
      </c>
      <c r="J62" s="69">
        <f>L62</f>
        <v>2.69611</v>
      </c>
      <c r="K62" s="69" t="s">
        <v>176</v>
      </c>
      <c r="L62" s="43">
        <f>2696.11/1000</f>
        <v>2.69611</v>
      </c>
      <c r="M62" s="3"/>
    </row>
    <row r="63" spans="2:14" ht="21" customHeight="1" x14ac:dyDescent="0.25">
      <c r="B63" s="850"/>
      <c r="C63" s="806"/>
      <c r="D63" s="780" t="s">
        <v>1007</v>
      </c>
      <c r="E63" s="781"/>
      <c r="F63" s="250" t="s">
        <v>176</v>
      </c>
      <c r="G63" s="251">
        <v>46.370370479774159</v>
      </c>
      <c r="H63" s="250" t="s">
        <v>176</v>
      </c>
      <c r="I63" s="251">
        <v>46.370370479774159</v>
      </c>
      <c r="J63" s="111">
        <f>L63</f>
        <v>46.370370479774159</v>
      </c>
      <c r="K63" s="250" t="s">
        <v>176</v>
      </c>
      <c r="L63" s="45">
        <v>46.370370479774159</v>
      </c>
      <c r="M63" s="3"/>
    </row>
    <row r="64" spans="2:14" ht="38.25" x14ac:dyDescent="0.25">
      <c r="B64" s="848">
        <f>8.5+2</f>
        <v>10.5</v>
      </c>
      <c r="C64" s="804" t="s">
        <v>435</v>
      </c>
      <c r="D64" s="68" t="s">
        <v>290</v>
      </c>
      <c r="E64" s="68" t="s">
        <v>428</v>
      </c>
      <c r="F64" s="69">
        <f>544150/1000</f>
        <v>544.15</v>
      </c>
      <c r="G64" s="69">
        <f t="shared" si="5"/>
        <v>272.07499999999999</v>
      </c>
      <c r="H64" s="68" t="s">
        <v>429</v>
      </c>
      <c r="I64" s="69">
        <f>272075/1000</f>
        <v>272.07499999999999</v>
      </c>
      <c r="J64" s="69">
        <f t="shared" si="6"/>
        <v>544.15</v>
      </c>
      <c r="K64" s="68" t="s">
        <v>436</v>
      </c>
      <c r="L64" s="43">
        <f>544150/1000</f>
        <v>544.15</v>
      </c>
      <c r="M64" s="3"/>
    </row>
    <row r="65" spans="2:13" ht="25.5" customHeight="1" x14ac:dyDescent="0.25">
      <c r="B65" s="849"/>
      <c r="C65" s="805"/>
      <c r="D65" s="829" t="s">
        <v>565</v>
      </c>
      <c r="E65" s="769"/>
      <c r="F65" s="69" t="s">
        <v>176</v>
      </c>
      <c r="G65" s="69">
        <f>I65</f>
        <v>2.7960500000000001</v>
      </c>
      <c r="H65" s="69" t="s">
        <v>176</v>
      </c>
      <c r="I65" s="69">
        <f>2796.05/1000</f>
        <v>2.7960500000000001</v>
      </c>
      <c r="J65" s="69">
        <f>L65</f>
        <v>2.7960500000000001</v>
      </c>
      <c r="K65" s="69" t="s">
        <v>176</v>
      </c>
      <c r="L65" s="43">
        <f>2796.05/1000</f>
        <v>2.7960500000000001</v>
      </c>
      <c r="M65" s="3"/>
    </row>
    <row r="66" spans="2:13" ht="22.5" customHeight="1" x14ac:dyDescent="0.25">
      <c r="B66" s="850"/>
      <c r="C66" s="806"/>
      <c r="D66" s="780" t="s">
        <v>1007</v>
      </c>
      <c r="E66" s="781"/>
      <c r="F66" s="250" t="s">
        <v>176</v>
      </c>
      <c r="G66" s="251">
        <v>48.089264263723429</v>
      </c>
      <c r="H66" s="250" t="s">
        <v>176</v>
      </c>
      <c r="I66" s="251">
        <v>48.089264263723429</v>
      </c>
      <c r="J66" s="111">
        <f>L66</f>
        <v>48.089264263723429</v>
      </c>
      <c r="K66" s="250" t="s">
        <v>176</v>
      </c>
      <c r="L66" s="45">
        <v>48.089264263723429</v>
      </c>
      <c r="M66" s="3"/>
    </row>
    <row r="67" spans="2:13" ht="32.25" customHeight="1" x14ac:dyDescent="0.25">
      <c r="B67" s="782">
        <f>10+2</f>
        <v>12</v>
      </c>
      <c r="C67" s="852" t="s">
        <v>31</v>
      </c>
      <c r="D67" s="55" t="s">
        <v>237</v>
      </c>
      <c r="E67" s="55" t="s">
        <v>238</v>
      </c>
      <c r="F67" s="56"/>
      <c r="G67" s="807">
        <f>I67+I68</f>
        <v>3452</v>
      </c>
      <c r="H67" s="56" t="s">
        <v>239</v>
      </c>
      <c r="I67" s="56">
        <f>3450000/1000</f>
        <v>3450</v>
      </c>
      <c r="J67" s="807">
        <f>L67+L68</f>
        <v>3452</v>
      </c>
      <c r="K67" s="56" t="s">
        <v>240</v>
      </c>
      <c r="L67" s="67">
        <v>3450</v>
      </c>
      <c r="M67" s="3"/>
    </row>
    <row r="68" spans="2:13" ht="30" customHeight="1" x14ac:dyDescent="0.25">
      <c r="B68" s="783"/>
      <c r="C68" s="853"/>
      <c r="D68" s="791" t="s">
        <v>38</v>
      </c>
      <c r="E68" s="792"/>
      <c r="F68" s="56" t="s">
        <v>176</v>
      </c>
      <c r="G68" s="808"/>
      <c r="H68" s="55" t="s">
        <v>241</v>
      </c>
      <c r="I68" s="56">
        <v>2</v>
      </c>
      <c r="J68" s="808"/>
      <c r="K68" s="56" t="s">
        <v>176</v>
      </c>
      <c r="L68" s="67">
        <v>2</v>
      </c>
      <c r="M68" s="3"/>
    </row>
    <row r="69" spans="2:13" ht="38.25" x14ac:dyDescent="0.25">
      <c r="B69" s="783"/>
      <c r="C69" s="853"/>
      <c r="D69" s="55" t="s">
        <v>161</v>
      </c>
      <c r="E69" s="55" t="s">
        <v>242</v>
      </c>
      <c r="F69" s="56">
        <v>1191.3599999999999</v>
      </c>
      <c r="G69" s="807">
        <f>I69+I71+I70</f>
        <v>1210.9929399999999</v>
      </c>
      <c r="H69" s="56" t="s">
        <v>243</v>
      </c>
      <c r="I69" s="56">
        <f>1191360/1000</f>
        <v>1191.3599999999999</v>
      </c>
      <c r="J69" s="807">
        <f>L69+L70+L71</f>
        <v>1210.9929399999999</v>
      </c>
      <c r="K69" s="56" t="s">
        <v>244</v>
      </c>
      <c r="L69" s="67">
        <v>1191.3599999999999</v>
      </c>
      <c r="M69" s="3"/>
    </row>
    <row r="70" spans="2:13" ht="51" x14ac:dyDescent="0.25">
      <c r="B70" s="783"/>
      <c r="C70" s="853"/>
      <c r="D70" s="791" t="s">
        <v>245</v>
      </c>
      <c r="E70" s="792"/>
      <c r="F70" s="56" t="s">
        <v>176</v>
      </c>
      <c r="G70" s="843"/>
      <c r="H70" s="56" t="s">
        <v>176</v>
      </c>
      <c r="I70" s="80">
        <v>15.63294</v>
      </c>
      <c r="J70" s="843"/>
      <c r="K70" s="56" t="s">
        <v>246</v>
      </c>
      <c r="L70" s="80">
        <v>15.63294</v>
      </c>
      <c r="M70" s="3"/>
    </row>
    <row r="71" spans="2:13" ht="30" customHeight="1" x14ac:dyDescent="0.25">
      <c r="B71" s="783"/>
      <c r="C71" s="853"/>
      <c r="D71" s="791" t="s">
        <v>38</v>
      </c>
      <c r="E71" s="792"/>
      <c r="F71" s="56" t="s">
        <v>176</v>
      </c>
      <c r="G71" s="808"/>
      <c r="H71" s="55" t="s">
        <v>247</v>
      </c>
      <c r="I71" s="56">
        <v>4</v>
      </c>
      <c r="J71" s="808"/>
      <c r="K71" s="56" t="s">
        <v>176</v>
      </c>
      <c r="L71" s="67">
        <v>4</v>
      </c>
      <c r="M71" s="3"/>
    </row>
    <row r="72" spans="2:13" ht="27" customHeight="1" x14ac:dyDescent="0.25">
      <c r="B72" s="783"/>
      <c r="C72" s="853"/>
      <c r="D72" s="778" t="s">
        <v>248</v>
      </c>
      <c r="E72" s="778" t="s">
        <v>249</v>
      </c>
      <c r="F72" s="807">
        <v>249.95</v>
      </c>
      <c r="G72" s="807">
        <f>I72+I73</f>
        <v>249.95</v>
      </c>
      <c r="H72" s="55" t="s">
        <v>250</v>
      </c>
      <c r="I72" s="56">
        <v>124.97499999999999</v>
      </c>
      <c r="J72" s="807">
        <f>L72</f>
        <v>249.95</v>
      </c>
      <c r="K72" s="807" t="s">
        <v>251</v>
      </c>
      <c r="L72" s="772">
        <v>249.95</v>
      </c>
      <c r="M72" s="3"/>
    </row>
    <row r="73" spans="2:13" ht="25.5" customHeight="1" x14ac:dyDescent="0.25">
      <c r="B73" s="783"/>
      <c r="C73" s="853"/>
      <c r="D73" s="779"/>
      <c r="E73" s="779"/>
      <c r="F73" s="808"/>
      <c r="G73" s="808"/>
      <c r="H73" s="55" t="s">
        <v>252</v>
      </c>
      <c r="I73" s="56">
        <v>124.97499999999999</v>
      </c>
      <c r="J73" s="808"/>
      <c r="K73" s="808"/>
      <c r="L73" s="773"/>
      <c r="M73" s="3"/>
    </row>
    <row r="74" spans="2:13" ht="28.5" customHeight="1" x14ac:dyDescent="0.25">
      <c r="B74" s="783"/>
      <c r="C74" s="853"/>
      <c r="D74" s="778" t="s">
        <v>40</v>
      </c>
      <c r="E74" s="778" t="s">
        <v>253</v>
      </c>
      <c r="F74" s="807">
        <v>165</v>
      </c>
      <c r="G74" s="807">
        <f>I74+I75</f>
        <v>165</v>
      </c>
      <c r="H74" s="55" t="s">
        <v>254</v>
      </c>
      <c r="I74" s="56">
        <v>49.5</v>
      </c>
      <c r="J74" s="807">
        <f>L74</f>
        <v>165</v>
      </c>
      <c r="K74" s="807" t="s">
        <v>255</v>
      </c>
      <c r="L74" s="772">
        <v>165</v>
      </c>
      <c r="M74" s="3"/>
    </row>
    <row r="75" spans="2:13" ht="28.5" customHeight="1" x14ac:dyDescent="0.25">
      <c r="B75" s="783"/>
      <c r="C75" s="853"/>
      <c r="D75" s="779"/>
      <c r="E75" s="779"/>
      <c r="F75" s="808"/>
      <c r="G75" s="808"/>
      <c r="H75" s="55" t="s">
        <v>256</v>
      </c>
      <c r="I75" s="56">
        <f>115500/1000</f>
        <v>115.5</v>
      </c>
      <c r="J75" s="808"/>
      <c r="K75" s="808"/>
      <c r="L75" s="773"/>
      <c r="M75" s="3"/>
    </row>
    <row r="76" spans="2:13" ht="27" customHeight="1" x14ac:dyDescent="0.25">
      <c r="B76" s="783"/>
      <c r="C76" s="853"/>
      <c r="D76" s="778" t="s">
        <v>257</v>
      </c>
      <c r="E76" s="778" t="s">
        <v>258</v>
      </c>
      <c r="F76" s="807">
        <v>1480</v>
      </c>
      <c r="G76" s="807">
        <f>I76+I77</f>
        <v>1480</v>
      </c>
      <c r="H76" s="55" t="s">
        <v>259</v>
      </c>
      <c r="I76" s="56">
        <v>740</v>
      </c>
      <c r="J76" s="807">
        <f>L76</f>
        <v>1480</v>
      </c>
      <c r="K76" s="807" t="s">
        <v>260</v>
      </c>
      <c r="L76" s="772">
        <f>1480000/1000</f>
        <v>1480</v>
      </c>
      <c r="M76" s="3"/>
    </row>
    <row r="77" spans="2:13" ht="27" customHeight="1" x14ac:dyDescent="0.25">
      <c r="B77" s="783"/>
      <c r="C77" s="853"/>
      <c r="D77" s="779"/>
      <c r="E77" s="779"/>
      <c r="F77" s="808"/>
      <c r="G77" s="808"/>
      <c r="H77" s="55" t="s">
        <v>261</v>
      </c>
      <c r="I77" s="56">
        <v>740</v>
      </c>
      <c r="J77" s="808"/>
      <c r="K77" s="808"/>
      <c r="L77" s="773"/>
      <c r="M77" s="3"/>
    </row>
    <row r="78" spans="2:13" ht="30" customHeight="1" x14ac:dyDescent="0.25">
      <c r="B78" s="783"/>
      <c r="C78" s="853"/>
      <c r="D78" s="55" t="s">
        <v>262</v>
      </c>
      <c r="E78" s="55" t="s">
        <v>263</v>
      </c>
      <c r="F78" s="56">
        <v>61.2</v>
      </c>
      <c r="G78" s="56">
        <f>I78</f>
        <v>61.2</v>
      </c>
      <c r="H78" s="55" t="s">
        <v>264</v>
      </c>
      <c r="I78" s="56">
        <v>61.2</v>
      </c>
      <c r="J78" s="56">
        <f>L78</f>
        <v>61.2</v>
      </c>
      <c r="K78" s="62" t="s">
        <v>437</v>
      </c>
      <c r="L78" s="67">
        <v>61.2</v>
      </c>
      <c r="M78" s="3"/>
    </row>
    <row r="79" spans="2:13" ht="26.25" customHeight="1" x14ac:dyDescent="0.25">
      <c r="B79" s="783"/>
      <c r="C79" s="853"/>
      <c r="D79" s="778" t="s">
        <v>265</v>
      </c>
      <c r="E79" s="778" t="s">
        <v>266</v>
      </c>
      <c r="F79" s="807">
        <v>81.616</v>
      </c>
      <c r="G79" s="807">
        <f>I79+I80</f>
        <v>81.616</v>
      </c>
      <c r="H79" s="55" t="s">
        <v>267</v>
      </c>
      <c r="I79" s="56">
        <v>24.4848</v>
      </c>
      <c r="J79" s="807">
        <f>L79</f>
        <v>81.616</v>
      </c>
      <c r="K79" s="807" t="s">
        <v>268</v>
      </c>
      <c r="L79" s="772">
        <f>81616/1000</f>
        <v>81.616</v>
      </c>
      <c r="M79" s="3"/>
    </row>
    <row r="80" spans="2:13" ht="26.25" customHeight="1" x14ac:dyDescent="0.25">
      <c r="B80" s="783"/>
      <c r="C80" s="853"/>
      <c r="D80" s="779"/>
      <c r="E80" s="779"/>
      <c r="F80" s="808"/>
      <c r="G80" s="808"/>
      <c r="H80" s="55" t="s">
        <v>269</v>
      </c>
      <c r="I80" s="56">
        <f>57131.2/1000</f>
        <v>57.1312</v>
      </c>
      <c r="J80" s="808"/>
      <c r="K80" s="808"/>
      <c r="L80" s="773"/>
      <c r="M80" s="3"/>
    </row>
    <row r="81" spans="2:15" ht="26.25" customHeight="1" x14ac:dyDescent="0.25">
      <c r="B81" s="783"/>
      <c r="C81" s="854"/>
      <c r="D81" s="778" t="s">
        <v>438</v>
      </c>
      <c r="E81" s="778" t="s">
        <v>439</v>
      </c>
      <c r="F81" s="807">
        <f>1252000/1000</f>
        <v>1252</v>
      </c>
      <c r="G81" s="778" t="s">
        <v>176</v>
      </c>
      <c r="H81" s="778" t="s">
        <v>176</v>
      </c>
      <c r="I81" s="778" t="s">
        <v>176</v>
      </c>
      <c r="J81" s="807">
        <f>L81+L82</f>
        <v>1252</v>
      </c>
      <c r="K81" s="62" t="s">
        <v>440</v>
      </c>
      <c r="L81" s="63">
        <f>626000/1000</f>
        <v>626</v>
      </c>
      <c r="M81" s="3"/>
    </row>
    <row r="82" spans="2:15" ht="26.25" customHeight="1" x14ac:dyDescent="0.25">
      <c r="B82" s="784"/>
      <c r="C82" s="855"/>
      <c r="D82" s="779"/>
      <c r="E82" s="779"/>
      <c r="F82" s="808"/>
      <c r="G82" s="779"/>
      <c r="H82" s="779"/>
      <c r="I82" s="779"/>
      <c r="J82" s="808"/>
      <c r="K82" s="56" t="s">
        <v>441</v>
      </c>
      <c r="L82" s="63">
        <f>626000/1000</f>
        <v>626</v>
      </c>
      <c r="M82" s="3"/>
    </row>
    <row r="83" spans="2:15" ht="52.5" customHeight="1" x14ac:dyDescent="0.25">
      <c r="B83" s="64">
        <f>11+2</f>
        <v>13</v>
      </c>
      <c r="C83" s="60" t="s">
        <v>72</v>
      </c>
      <c r="D83" s="60" t="s">
        <v>377</v>
      </c>
      <c r="E83" s="60" t="s">
        <v>378</v>
      </c>
      <c r="F83" s="62">
        <f>18750/1000</f>
        <v>18.75</v>
      </c>
      <c r="G83" s="56">
        <f>I83</f>
        <v>18.75</v>
      </c>
      <c r="H83" s="60" t="s">
        <v>379</v>
      </c>
      <c r="I83" s="62">
        <f>18750/1000</f>
        <v>18.75</v>
      </c>
      <c r="J83" s="55" t="s">
        <v>176</v>
      </c>
      <c r="K83" s="55" t="s">
        <v>176</v>
      </c>
      <c r="L83" s="8" t="s">
        <v>176</v>
      </c>
      <c r="M83" s="3"/>
    </row>
    <row r="84" spans="2:15" ht="63.75" customHeight="1" x14ac:dyDescent="0.25">
      <c r="B84" s="64">
        <f>12+2</f>
        <v>14</v>
      </c>
      <c r="C84" s="60" t="s">
        <v>73</v>
      </c>
      <c r="D84" s="60" t="s">
        <v>377</v>
      </c>
      <c r="E84" s="60" t="s">
        <v>378</v>
      </c>
      <c r="F84" s="62">
        <f>18750/1000</f>
        <v>18.75</v>
      </c>
      <c r="G84" s="56">
        <f>I84</f>
        <v>18.75</v>
      </c>
      <c r="H84" s="60" t="s">
        <v>379</v>
      </c>
      <c r="I84" s="62">
        <f>18750/1000</f>
        <v>18.75</v>
      </c>
      <c r="J84" s="55" t="s">
        <v>176</v>
      </c>
      <c r="K84" s="55" t="s">
        <v>176</v>
      </c>
      <c r="L84" s="8" t="s">
        <v>176</v>
      </c>
      <c r="M84" s="3"/>
    </row>
    <row r="85" spans="2:15" ht="26.25" customHeight="1" x14ac:dyDescent="0.25">
      <c r="B85" s="856" t="s">
        <v>74</v>
      </c>
      <c r="C85" s="857"/>
      <c r="D85" s="857"/>
      <c r="E85" s="857"/>
      <c r="F85" s="857"/>
      <c r="G85" s="857"/>
      <c r="H85" s="857"/>
      <c r="I85" s="857"/>
      <c r="J85" s="857"/>
      <c r="K85" s="857"/>
      <c r="L85" s="858"/>
      <c r="M85" s="3"/>
    </row>
    <row r="86" spans="2:15" ht="39" customHeight="1" x14ac:dyDescent="0.25">
      <c r="B86" s="782">
        <f>14+2</f>
        <v>16</v>
      </c>
      <c r="C86" s="778" t="s">
        <v>442</v>
      </c>
      <c r="D86" s="778" t="s">
        <v>77</v>
      </c>
      <c r="E86" s="778" t="s">
        <v>443</v>
      </c>
      <c r="F86" s="807">
        <f>43069797.89/1000</f>
        <v>43069.797890000002</v>
      </c>
      <c r="G86" s="807">
        <f>I86</f>
        <v>10767.449470000001</v>
      </c>
      <c r="H86" s="778" t="s">
        <v>444</v>
      </c>
      <c r="I86" s="807">
        <f>10767449.47/1000</f>
        <v>10767.449470000001</v>
      </c>
      <c r="J86" s="807">
        <f>L86+L87+L88+L89+L90+L91</f>
        <v>25222.631829999998</v>
      </c>
      <c r="K86" s="60" t="s">
        <v>445</v>
      </c>
      <c r="L86" s="67">
        <f>1159263.86/1000</f>
        <v>1159.26386</v>
      </c>
      <c r="M86" s="3"/>
    </row>
    <row r="87" spans="2:15" ht="33" customHeight="1" x14ac:dyDescent="0.25">
      <c r="B87" s="783"/>
      <c r="C87" s="785"/>
      <c r="D87" s="785"/>
      <c r="E87" s="785"/>
      <c r="F87" s="843"/>
      <c r="G87" s="843"/>
      <c r="H87" s="785"/>
      <c r="I87" s="843"/>
      <c r="J87" s="843"/>
      <c r="K87" s="60" t="s">
        <v>446</v>
      </c>
      <c r="L87" s="67">
        <f>6928960/1000</f>
        <v>6928.96</v>
      </c>
      <c r="M87" s="3"/>
    </row>
    <row r="88" spans="2:15" ht="39.75" customHeight="1" x14ac:dyDescent="0.25">
      <c r="B88" s="783"/>
      <c r="C88" s="785"/>
      <c r="D88" s="785"/>
      <c r="E88" s="785"/>
      <c r="F88" s="843"/>
      <c r="G88" s="843"/>
      <c r="H88" s="785"/>
      <c r="I88" s="843"/>
      <c r="J88" s="843"/>
      <c r="K88" s="60" t="s">
        <v>447</v>
      </c>
      <c r="L88" s="67">
        <f>2994113.97/1000</f>
        <v>2994.1139700000003</v>
      </c>
      <c r="M88" s="3"/>
      <c r="N88" s="18"/>
    </row>
    <row r="89" spans="2:15" ht="33" customHeight="1" x14ac:dyDescent="0.25">
      <c r="B89" s="783"/>
      <c r="C89" s="785"/>
      <c r="D89" s="785"/>
      <c r="E89" s="785"/>
      <c r="F89" s="843"/>
      <c r="G89" s="843"/>
      <c r="H89" s="785"/>
      <c r="I89" s="843"/>
      <c r="J89" s="843"/>
      <c r="K89" s="60" t="s">
        <v>448</v>
      </c>
      <c r="L89" s="67">
        <f>4630674/1000</f>
        <v>4630.674</v>
      </c>
      <c r="M89" s="3"/>
    </row>
    <row r="90" spans="2:15" ht="33" customHeight="1" x14ac:dyDescent="0.25">
      <c r="B90" s="783"/>
      <c r="C90" s="785"/>
      <c r="D90" s="785"/>
      <c r="E90" s="785"/>
      <c r="F90" s="843"/>
      <c r="G90" s="843"/>
      <c r="H90" s="785"/>
      <c r="I90" s="843"/>
      <c r="J90" s="843"/>
      <c r="K90" s="60" t="s">
        <v>449</v>
      </c>
      <c r="L90" s="67">
        <f>4199620/1000</f>
        <v>4199.62</v>
      </c>
      <c r="M90" s="3"/>
    </row>
    <row r="91" spans="2:15" ht="33" customHeight="1" x14ac:dyDescent="0.25">
      <c r="B91" s="783"/>
      <c r="C91" s="785"/>
      <c r="D91" s="779"/>
      <c r="E91" s="779"/>
      <c r="F91" s="808"/>
      <c r="G91" s="808"/>
      <c r="H91" s="779"/>
      <c r="I91" s="808"/>
      <c r="J91" s="808"/>
      <c r="K91" s="60" t="s">
        <v>450</v>
      </c>
      <c r="L91" s="67">
        <f>5310000/1000</f>
        <v>5310</v>
      </c>
      <c r="M91" s="3"/>
    </row>
    <row r="92" spans="2:15" ht="23.25" customHeight="1" x14ac:dyDescent="0.25">
      <c r="B92" s="783"/>
      <c r="C92" s="785"/>
      <c r="D92" s="829" t="s">
        <v>565</v>
      </c>
      <c r="E92" s="769"/>
      <c r="F92" s="69" t="s">
        <v>176</v>
      </c>
      <c r="G92" s="69">
        <f>I92</f>
        <v>74.638210000000001</v>
      </c>
      <c r="H92" s="69" t="s">
        <v>176</v>
      </c>
      <c r="I92" s="69">
        <f>74638.21/1000</f>
        <v>74.638210000000001</v>
      </c>
      <c r="J92" s="69">
        <f>L92</f>
        <v>74.638210000000001</v>
      </c>
      <c r="K92" s="69" t="s">
        <v>176</v>
      </c>
      <c r="L92" s="43">
        <f>74638.21/1000</f>
        <v>74.638210000000001</v>
      </c>
      <c r="M92" s="3"/>
    </row>
    <row r="93" spans="2:15" ht="22.5" customHeight="1" x14ac:dyDescent="0.25">
      <c r="B93" s="784"/>
      <c r="C93" s="779"/>
      <c r="D93" s="780" t="s">
        <v>1007</v>
      </c>
      <c r="E93" s="781"/>
      <c r="F93" s="250" t="s">
        <v>176</v>
      </c>
      <c r="G93" s="251">
        <v>372.57922976459201</v>
      </c>
      <c r="H93" s="250" t="s">
        <v>176</v>
      </c>
      <c r="I93" s="251">
        <v>372.57922976459201</v>
      </c>
      <c r="J93" s="111">
        <f>L93</f>
        <v>372.57922976459201</v>
      </c>
      <c r="K93" s="250" t="s">
        <v>176</v>
      </c>
      <c r="L93" s="45">
        <f>372579.229764592/1000</f>
        <v>372.57922976459201</v>
      </c>
      <c r="M93" s="3"/>
    </row>
    <row r="94" spans="2:15" ht="37.5" customHeight="1" x14ac:dyDescent="0.25">
      <c r="B94" s="782">
        <f>15+2</f>
        <v>17</v>
      </c>
      <c r="C94" s="778" t="s">
        <v>451</v>
      </c>
      <c r="D94" s="778" t="s">
        <v>77</v>
      </c>
      <c r="E94" s="778" t="s">
        <v>452</v>
      </c>
      <c r="F94" s="807">
        <f>57760510.17/1000</f>
        <v>57760.510170000001</v>
      </c>
      <c r="G94" s="807">
        <f>I94</f>
        <v>14440.127539999999</v>
      </c>
      <c r="H94" s="778" t="s">
        <v>453</v>
      </c>
      <c r="I94" s="807">
        <f>14440127.54/1000</f>
        <v>14440.127539999999</v>
      </c>
      <c r="J94" s="807">
        <f>L94+L95+L96+L97+L98+L99</f>
        <v>31059.399369999999</v>
      </c>
      <c r="K94" s="60" t="s">
        <v>445</v>
      </c>
      <c r="L94" s="67">
        <f>1200625.22/1000</f>
        <v>1200.6252199999999</v>
      </c>
      <c r="M94" s="3"/>
    </row>
    <row r="95" spans="2:15" ht="26.25" customHeight="1" x14ac:dyDescent="0.25">
      <c r="B95" s="783"/>
      <c r="C95" s="785"/>
      <c r="D95" s="785"/>
      <c r="E95" s="785"/>
      <c r="F95" s="843"/>
      <c r="G95" s="843"/>
      <c r="H95" s="785"/>
      <c r="I95" s="843"/>
      <c r="J95" s="843"/>
      <c r="K95" s="60" t="s">
        <v>454</v>
      </c>
      <c r="L95" s="67">
        <f>9593699.72/1000</f>
        <v>9593.6997200000005</v>
      </c>
      <c r="M95" s="3"/>
      <c r="N95" s="18"/>
    </row>
    <row r="96" spans="2:15" ht="38.25" customHeight="1" x14ac:dyDescent="0.25">
      <c r="B96" s="783"/>
      <c r="C96" s="785"/>
      <c r="D96" s="785"/>
      <c r="E96" s="785"/>
      <c r="F96" s="843"/>
      <c r="G96" s="843"/>
      <c r="H96" s="785"/>
      <c r="I96" s="843"/>
      <c r="J96" s="843"/>
      <c r="K96" s="60" t="s">
        <v>447</v>
      </c>
      <c r="L96" s="67">
        <f>3014215.47/1000</f>
        <v>3014.2154700000001</v>
      </c>
      <c r="M96" s="3"/>
      <c r="O96" s="18"/>
    </row>
    <row r="97" spans="2:14" ht="26.25" customHeight="1" x14ac:dyDescent="0.25">
      <c r="B97" s="783"/>
      <c r="C97" s="785"/>
      <c r="D97" s="785"/>
      <c r="E97" s="785"/>
      <c r="F97" s="843"/>
      <c r="G97" s="843"/>
      <c r="H97" s="785"/>
      <c r="I97" s="843"/>
      <c r="J97" s="843"/>
      <c r="K97" s="60" t="s">
        <v>455</v>
      </c>
      <c r="L97" s="67">
        <f>4630674/1000</f>
        <v>4630.674</v>
      </c>
      <c r="M97" s="3"/>
    </row>
    <row r="98" spans="2:14" ht="26.25" customHeight="1" x14ac:dyDescent="0.25">
      <c r="B98" s="783"/>
      <c r="C98" s="785"/>
      <c r="D98" s="785"/>
      <c r="E98" s="785"/>
      <c r="F98" s="843"/>
      <c r="G98" s="843"/>
      <c r="H98" s="785"/>
      <c r="I98" s="843"/>
      <c r="J98" s="843"/>
      <c r="K98" s="60" t="s">
        <v>456</v>
      </c>
      <c r="L98" s="67">
        <f>5175777.36/1000</f>
        <v>5175.77736</v>
      </c>
      <c r="M98" s="3"/>
    </row>
    <row r="99" spans="2:14" ht="26.25" customHeight="1" x14ac:dyDescent="0.25">
      <c r="B99" s="783"/>
      <c r="C99" s="785"/>
      <c r="D99" s="779"/>
      <c r="E99" s="779"/>
      <c r="F99" s="808"/>
      <c r="G99" s="808"/>
      <c r="H99" s="779"/>
      <c r="I99" s="808"/>
      <c r="J99" s="808"/>
      <c r="K99" s="60" t="s">
        <v>457</v>
      </c>
      <c r="L99" s="67">
        <f>7444407.6/1000</f>
        <v>7444.4075999999995</v>
      </c>
      <c r="M99" s="3"/>
    </row>
    <row r="100" spans="2:14" ht="26.25" customHeight="1" x14ac:dyDescent="0.25">
      <c r="B100" s="783"/>
      <c r="C100" s="785"/>
      <c r="D100" s="829" t="s">
        <v>565</v>
      </c>
      <c r="E100" s="769"/>
      <c r="F100" s="69" t="s">
        <v>176</v>
      </c>
      <c r="G100" s="69">
        <f>I100</f>
        <v>99.282160000000005</v>
      </c>
      <c r="H100" s="69" t="s">
        <v>176</v>
      </c>
      <c r="I100" s="69">
        <f>99282.16/1000</f>
        <v>99.282160000000005</v>
      </c>
      <c r="J100" s="69">
        <f>L100</f>
        <v>99.282160000000005</v>
      </c>
      <c r="K100" s="69" t="s">
        <v>176</v>
      </c>
      <c r="L100" s="43">
        <f>99282.16/1000</f>
        <v>99.282160000000005</v>
      </c>
      <c r="M100" s="3"/>
    </row>
    <row r="101" spans="2:14" ht="23.25" customHeight="1" x14ac:dyDescent="0.25">
      <c r="B101" s="784"/>
      <c r="C101" s="779"/>
      <c r="D101" s="780" t="s">
        <v>1007</v>
      </c>
      <c r="E101" s="781"/>
      <c r="F101" s="250" t="s">
        <v>176</v>
      </c>
      <c r="G101" s="251">
        <f t="shared" ref="G101" si="7">I101</f>
        <v>380.532719768714</v>
      </c>
      <c r="H101" s="250" t="s">
        <v>176</v>
      </c>
      <c r="I101" s="251">
        <v>380.532719768714</v>
      </c>
      <c r="J101" s="111">
        <f>L101</f>
        <v>380.532719768714</v>
      </c>
      <c r="K101" s="250" t="s">
        <v>176</v>
      </c>
      <c r="L101" s="45">
        <f>380532.719768714/1000</f>
        <v>380.532719768714</v>
      </c>
      <c r="M101" s="3"/>
    </row>
    <row r="102" spans="2:14" ht="37.5" customHeight="1" x14ac:dyDescent="0.25">
      <c r="B102" s="782">
        <f>16+2</f>
        <v>18</v>
      </c>
      <c r="C102" s="778" t="s">
        <v>75</v>
      </c>
      <c r="D102" s="778" t="s">
        <v>77</v>
      </c>
      <c r="E102" s="778" t="s">
        <v>458</v>
      </c>
      <c r="F102" s="807">
        <f>61898866.22/1000</f>
        <v>61898.866219999996</v>
      </c>
      <c r="G102" s="807">
        <f>I102</f>
        <v>15474.716560000001</v>
      </c>
      <c r="H102" s="778" t="s">
        <v>459</v>
      </c>
      <c r="I102" s="807">
        <f>15474716.56/1000</f>
        <v>15474.716560000001</v>
      </c>
      <c r="J102" s="807">
        <f>L102+L103+L104+L105+L106+L107</f>
        <v>34622.467580000004</v>
      </c>
      <c r="K102" s="60" t="s">
        <v>445</v>
      </c>
      <c r="L102" s="67">
        <f>1159263.86/1000</f>
        <v>1159.26386</v>
      </c>
      <c r="M102" s="3"/>
    </row>
    <row r="103" spans="2:14" ht="27.75" customHeight="1" x14ac:dyDescent="0.25">
      <c r="B103" s="783"/>
      <c r="C103" s="785"/>
      <c r="D103" s="785"/>
      <c r="E103" s="785"/>
      <c r="F103" s="843"/>
      <c r="G103" s="843"/>
      <c r="H103" s="785"/>
      <c r="I103" s="843"/>
      <c r="J103" s="843"/>
      <c r="K103" s="60" t="s">
        <v>460</v>
      </c>
      <c r="L103" s="67">
        <f>10824233.22/1000</f>
        <v>10824.23322</v>
      </c>
      <c r="M103" s="3"/>
    </row>
    <row r="104" spans="2:14" ht="38.25" customHeight="1" x14ac:dyDescent="0.25">
      <c r="B104" s="783"/>
      <c r="C104" s="785"/>
      <c r="D104" s="785"/>
      <c r="E104" s="785"/>
      <c r="F104" s="843"/>
      <c r="G104" s="843"/>
      <c r="H104" s="785"/>
      <c r="I104" s="843"/>
      <c r="J104" s="843"/>
      <c r="K104" s="60" t="s">
        <v>447</v>
      </c>
      <c r="L104" s="67">
        <f>3228966.5/1000</f>
        <v>3228.9665</v>
      </c>
      <c r="M104" s="3"/>
      <c r="N104" s="18"/>
    </row>
    <row r="105" spans="2:14" ht="27.75" customHeight="1" x14ac:dyDescent="0.25">
      <c r="B105" s="783"/>
      <c r="C105" s="785"/>
      <c r="D105" s="785"/>
      <c r="E105" s="785"/>
      <c r="F105" s="843"/>
      <c r="G105" s="843"/>
      <c r="H105" s="785"/>
      <c r="I105" s="843"/>
      <c r="J105" s="843"/>
      <c r="K105" s="60" t="s">
        <v>461</v>
      </c>
      <c r="L105" s="67">
        <f>4630674/1000</f>
        <v>4630.674</v>
      </c>
      <c r="M105" s="3"/>
    </row>
    <row r="106" spans="2:14" ht="27.75" customHeight="1" x14ac:dyDescent="0.25">
      <c r="B106" s="783"/>
      <c r="C106" s="785"/>
      <c r="D106" s="785"/>
      <c r="E106" s="785"/>
      <c r="F106" s="843"/>
      <c r="G106" s="843"/>
      <c r="H106" s="785"/>
      <c r="I106" s="843"/>
      <c r="J106" s="843"/>
      <c r="K106" s="60" t="s">
        <v>462</v>
      </c>
      <c r="L106" s="67">
        <f>6299430/1000</f>
        <v>6299.43</v>
      </c>
      <c r="M106" s="3"/>
    </row>
    <row r="107" spans="2:14" ht="27.75" customHeight="1" x14ac:dyDescent="0.25">
      <c r="B107" s="783"/>
      <c r="C107" s="785"/>
      <c r="D107" s="779"/>
      <c r="E107" s="779"/>
      <c r="F107" s="808"/>
      <c r="G107" s="808"/>
      <c r="H107" s="779"/>
      <c r="I107" s="808"/>
      <c r="J107" s="808"/>
      <c r="K107" s="60" t="s">
        <v>463</v>
      </c>
      <c r="L107" s="67">
        <f>8479900/1000</f>
        <v>8479.9</v>
      </c>
      <c r="M107" s="3"/>
    </row>
    <row r="108" spans="2:14" ht="23.25" customHeight="1" x14ac:dyDescent="0.25">
      <c r="B108" s="783"/>
      <c r="C108" s="785"/>
      <c r="D108" s="829" t="s">
        <v>565</v>
      </c>
      <c r="E108" s="769"/>
      <c r="F108" s="69" t="s">
        <v>176</v>
      </c>
      <c r="G108" s="69">
        <f>I108</f>
        <v>99.856440000000006</v>
      </c>
      <c r="H108" s="69" t="s">
        <v>176</v>
      </c>
      <c r="I108" s="69">
        <f>99856.44/1000</f>
        <v>99.856440000000006</v>
      </c>
      <c r="J108" s="69">
        <f>L108</f>
        <v>99.856440000000006</v>
      </c>
      <c r="K108" s="69" t="s">
        <v>176</v>
      </c>
      <c r="L108" s="43">
        <f>99856.44/1000</f>
        <v>99.856440000000006</v>
      </c>
      <c r="M108" s="3"/>
    </row>
    <row r="109" spans="2:14" ht="23.25" customHeight="1" x14ac:dyDescent="0.25">
      <c r="B109" s="784"/>
      <c r="C109" s="779"/>
      <c r="D109" s="780" t="s">
        <v>1007</v>
      </c>
      <c r="E109" s="781"/>
      <c r="F109" s="250" t="s">
        <v>176</v>
      </c>
      <c r="G109" s="111">
        <f>I109</f>
        <v>395.823211199588</v>
      </c>
      <c r="H109" s="335" t="s">
        <v>176</v>
      </c>
      <c r="I109" s="383">
        <f>395823.211199588/1000</f>
        <v>395.823211199588</v>
      </c>
      <c r="J109" s="388">
        <f>L109</f>
        <v>395.823211199588</v>
      </c>
      <c r="K109" s="250" t="s">
        <v>176</v>
      </c>
      <c r="L109" s="45">
        <f>395823.211199588/1000</f>
        <v>395.823211199588</v>
      </c>
      <c r="M109" s="3"/>
    </row>
    <row r="110" spans="2:14" ht="16.5" customHeight="1" x14ac:dyDescent="0.25">
      <c r="B110" s="786">
        <f>17+2</f>
        <v>19</v>
      </c>
      <c r="C110" s="789" t="s">
        <v>76</v>
      </c>
      <c r="D110" s="789" t="s">
        <v>77</v>
      </c>
      <c r="E110" s="798" t="s">
        <v>270</v>
      </c>
      <c r="F110" s="801">
        <v>59628.235540000001</v>
      </c>
      <c r="G110" s="801">
        <f>I110+I114+I117</f>
        <v>7000</v>
      </c>
      <c r="H110" s="804" t="s">
        <v>273</v>
      </c>
      <c r="I110" s="801">
        <v>3000</v>
      </c>
      <c r="J110" s="801">
        <f>L110+L112+L113+L114+L115+L116+L117+L118</f>
        <v>39655.978609999998</v>
      </c>
      <c r="K110" s="794" t="s">
        <v>182</v>
      </c>
      <c r="L110" s="796">
        <f>3583.66+10.62</f>
        <v>3594.2799999999997</v>
      </c>
      <c r="M110" s="3"/>
    </row>
    <row r="111" spans="2:14" ht="14.25" customHeight="1" x14ac:dyDescent="0.25">
      <c r="B111" s="787"/>
      <c r="C111" s="789"/>
      <c r="D111" s="789"/>
      <c r="E111" s="799"/>
      <c r="F111" s="802"/>
      <c r="G111" s="802"/>
      <c r="H111" s="805"/>
      <c r="I111" s="802"/>
      <c r="J111" s="802"/>
      <c r="K111" s="795"/>
      <c r="L111" s="797"/>
      <c r="M111" s="3"/>
    </row>
    <row r="112" spans="2:14" ht="25.5" customHeight="1" x14ac:dyDescent="0.25">
      <c r="B112" s="787"/>
      <c r="C112" s="789"/>
      <c r="D112" s="789"/>
      <c r="E112" s="799"/>
      <c r="F112" s="802"/>
      <c r="G112" s="802"/>
      <c r="H112" s="805"/>
      <c r="I112" s="802"/>
      <c r="J112" s="802"/>
      <c r="K112" s="68" t="s">
        <v>183</v>
      </c>
      <c r="L112" s="43">
        <f>13453083.24/1000</f>
        <v>13453.08324</v>
      </c>
      <c r="M112" s="3"/>
    </row>
    <row r="113" spans="2:15" ht="27" customHeight="1" x14ac:dyDescent="0.25">
      <c r="B113" s="787"/>
      <c r="C113" s="789"/>
      <c r="D113" s="789"/>
      <c r="E113" s="799"/>
      <c r="F113" s="802"/>
      <c r="G113" s="802"/>
      <c r="H113" s="806"/>
      <c r="I113" s="803"/>
      <c r="J113" s="802"/>
      <c r="K113" s="68" t="s">
        <v>271</v>
      </c>
      <c r="L113" s="43">
        <f>4806725.28/1000</f>
        <v>4806.7252800000006</v>
      </c>
      <c r="M113" s="3"/>
      <c r="N113" s="70"/>
      <c r="O113" s="70"/>
    </row>
    <row r="114" spans="2:15" ht="25.5" customHeight="1" x14ac:dyDescent="0.25">
      <c r="B114" s="787"/>
      <c r="C114" s="789"/>
      <c r="D114" s="789"/>
      <c r="E114" s="799"/>
      <c r="F114" s="802"/>
      <c r="G114" s="802"/>
      <c r="H114" s="789" t="s">
        <v>275</v>
      </c>
      <c r="I114" s="859">
        <f>2000000/1000</f>
        <v>2000</v>
      </c>
      <c r="J114" s="802"/>
      <c r="K114" s="69" t="s">
        <v>272</v>
      </c>
      <c r="L114" s="43">
        <f>5289947.56/1000</f>
        <v>5289.9475599999996</v>
      </c>
      <c r="M114" s="3"/>
      <c r="N114" s="70"/>
      <c r="O114" s="70"/>
    </row>
    <row r="115" spans="2:15" ht="25.5" customHeight="1" x14ac:dyDescent="0.25">
      <c r="B115" s="787"/>
      <c r="C115" s="789"/>
      <c r="D115" s="789"/>
      <c r="E115" s="799"/>
      <c r="F115" s="802"/>
      <c r="G115" s="802"/>
      <c r="H115" s="789"/>
      <c r="I115" s="859"/>
      <c r="J115" s="802"/>
      <c r="K115" s="68" t="s">
        <v>274</v>
      </c>
      <c r="L115" s="43">
        <f>1405380/1000</f>
        <v>1405.38</v>
      </c>
      <c r="M115" s="3"/>
      <c r="N115" s="70"/>
      <c r="O115" s="70"/>
    </row>
    <row r="116" spans="2:15" ht="25.5" customHeight="1" x14ac:dyDescent="0.25">
      <c r="B116" s="787"/>
      <c r="C116" s="789"/>
      <c r="D116" s="789"/>
      <c r="E116" s="799"/>
      <c r="F116" s="802"/>
      <c r="G116" s="802"/>
      <c r="H116" s="789"/>
      <c r="I116" s="859"/>
      <c r="J116" s="802"/>
      <c r="K116" s="68" t="s">
        <v>276</v>
      </c>
      <c r="L116" s="43">
        <f>5797835.38/1000</f>
        <v>5797.8353799999995</v>
      </c>
      <c r="M116" s="3"/>
      <c r="N116" s="71"/>
      <c r="O116" s="70"/>
    </row>
    <row r="117" spans="2:15" ht="25.5" customHeight="1" x14ac:dyDescent="0.25">
      <c r="B117" s="787"/>
      <c r="C117" s="789"/>
      <c r="D117" s="789"/>
      <c r="E117" s="799"/>
      <c r="F117" s="802"/>
      <c r="G117" s="802"/>
      <c r="H117" s="804" t="s">
        <v>464</v>
      </c>
      <c r="I117" s="801">
        <f>2000000/1000</f>
        <v>2000</v>
      </c>
      <c r="J117" s="802"/>
      <c r="K117" s="68" t="s">
        <v>342</v>
      </c>
      <c r="L117" s="43">
        <f>3687146/1000</f>
        <v>3687.1460000000002</v>
      </c>
      <c r="M117" s="3"/>
      <c r="N117" s="70"/>
      <c r="O117" s="70"/>
    </row>
    <row r="118" spans="2:15" ht="51" customHeight="1" x14ac:dyDescent="0.25">
      <c r="B118" s="787"/>
      <c r="C118" s="789"/>
      <c r="D118" s="789"/>
      <c r="E118" s="800"/>
      <c r="F118" s="803"/>
      <c r="G118" s="803"/>
      <c r="H118" s="806"/>
      <c r="I118" s="803"/>
      <c r="J118" s="803"/>
      <c r="K118" s="68" t="s">
        <v>343</v>
      </c>
      <c r="L118" s="43">
        <f>1621581.15/1000</f>
        <v>1621.58115</v>
      </c>
      <c r="M118" s="3"/>
    </row>
    <row r="119" spans="2:15" ht="24" customHeight="1" x14ac:dyDescent="0.25">
      <c r="B119" s="788"/>
      <c r="C119" s="789"/>
      <c r="D119" s="780" t="s">
        <v>1007</v>
      </c>
      <c r="E119" s="781"/>
      <c r="F119" s="250" t="s">
        <v>176</v>
      </c>
      <c r="G119" s="251">
        <v>1091.2587805612911</v>
      </c>
      <c r="H119" s="250" t="s">
        <v>176</v>
      </c>
      <c r="I119" s="251">
        <v>1091.2587805612911</v>
      </c>
      <c r="J119" s="111">
        <f>L119</f>
        <v>1091.2587805612911</v>
      </c>
      <c r="K119" s="250" t="s">
        <v>176</v>
      </c>
      <c r="L119" s="45">
        <v>1091.2587805612911</v>
      </c>
      <c r="M119" s="3"/>
    </row>
    <row r="120" spans="2:15" ht="26.25" customHeight="1" x14ac:dyDescent="0.25">
      <c r="B120" s="837" t="s">
        <v>81</v>
      </c>
      <c r="C120" s="838"/>
      <c r="D120" s="838"/>
      <c r="E120" s="838"/>
      <c r="F120" s="838"/>
      <c r="G120" s="838"/>
      <c r="H120" s="838"/>
      <c r="I120" s="838"/>
      <c r="J120" s="838"/>
      <c r="K120" s="838"/>
      <c r="L120" s="839"/>
      <c r="M120" s="3"/>
    </row>
    <row r="121" spans="2:15" ht="33.75" customHeight="1" x14ac:dyDescent="0.25">
      <c r="B121" s="848">
        <f>21+2</f>
        <v>23</v>
      </c>
      <c r="C121" s="804" t="s">
        <v>82</v>
      </c>
      <c r="D121" s="804" t="s">
        <v>277</v>
      </c>
      <c r="E121" s="804" t="s">
        <v>278</v>
      </c>
      <c r="F121" s="860">
        <v>440</v>
      </c>
      <c r="G121" s="801">
        <f>I121+I122</f>
        <v>228</v>
      </c>
      <c r="H121" s="81" t="s">
        <v>184</v>
      </c>
      <c r="I121" s="80">
        <v>52</v>
      </c>
      <c r="J121" s="801">
        <f>L121</f>
        <v>176</v>
      </c>
      <c r="K121" s="804" t="s">
        <v>185</v>
      </c>
      <c r="L121" s="796">
        <v>176</v>
      </c>
      <c r="M121" s="3"/>
    </row>
    <row r="122" spans="2:15" ht="33.75" customHeight="1" x14ac:dyDescent="0.25">
      <c r="B122" s="849"/>
      <c r="C122" s="805"/>
      <c r="D122" s="806"/>
      <c r="E122" s="806"/>
      <c r="F122" s="861"/>
      <c r="G122" s="803"/>
      <c r="H122" s="81" t="s">
        <v>279</v>
      </c>
      <c r="I122" s="80">
        <v>176</v>
      </c>
      <c r="J122" s="803"/>
      <c r="K122" s="806"/>
      <c r="L122" s="797"/>
      <c r="M122" s="3"/>
    </row>
    <row r="123" spans="2:15" ht="23.25" customHeight="1" x14ac:dyDescent="0.25">
      <c r="B123" s="850"/>
      <c r="C123" s="806"/>
      <c r="D123" s="768" t="s">
        <v>758</v>
      </c>
      <c r="E123" s="769"/>
      <c r="F123" s="81" t="s">
        <v>176</v>
      </c>
      <c r="G123" s="80">
        <f t="shared" ref="G123" si="8">I123</f>
        <v>181.65</v>
      </c>
      <c r="H123" s="50" t="s">
        <v>176</v>
      </c>
      <c r="I123" s="46">
        <v>181.65</v>
      </c>
      <c r="J123" s="50" t="s">
        <v>176</v>
      </c>
      <c r="K123" s="76" t="s">
        <v>176</v>
      </c>
      <c r="L123" s="75" t="s">
        <v>176</v>
      </c>
      <c r="M123" s="3"/>
    </row>
    <row r="124" spans="2:15" ht="26.25" customHeight="1" x14ac:dyDescent="0.25">
      <c r="B124" s="782">
        <f>22+2</f>
        <v>24</v>
      </c>
      <c r="C124" s="778" t="s">
        <v>102</v>
      </c>
      <c r="D124" s="55" t="s">
        <v>280</v>
      </c>
      <c r="E124" s="55" t="s">
        <v>281</v>
      </c>
      <c r="F124" s="57">
        <v>1291</v>
      </c>
      <c r="G124" s="56">
        <f>I124</f>
        <v>1291</v>
      </c>
      <c r="H124" s="55" t="s">
        <v>186</v>
      </c>
      <c r="I124" s="56">
        <v>1291</v>
      </c>
      <c r="J124" s="56">
        <f>L124</f>
        <v>1291</v>
      </c>
      <c r="K124" s="55" t="s">
        <v>187</v>
      </c>
      <c r="L124" s="67">
        <v>1291</v>
      </c>
      <c r="M124" s="3"/>
    </row>
    <row r="125" spans="2:15" ht="45.75" customHeight="1" x14ac:dyDescent="0.25">
      <c r="B125" s="783"/>
      <c r="C125" s="785"/>
      <c r="D125" s="55" t="s">
        <v>282</v>
      </c>
      <c r="E125" s="55" t="s">
        <v>283</v>
      </c>
      <c r="F125" s="57">
        <v>299.65199999999999</v>
      </c>
      <c r="G125" s="56">
        <f>I125</f>
        <v>299.65199999999999</v>
      </c>
      <c r="H125" s="55" t="s">
        <v>188</v>
      </c>
      <c r="I125" s="56">
        <v>299.65199999999999</v>
      </c>
      <c r="J125" s="56">
        <f>L125</f>
        <v>299.65199999999999</v>
      </c>
      <c r="K125" s="55" t="s">
        <v>189</v>
      </c>
      <c r="L125" s="67">
        <v>299.65199999999999</v>
      </c>
      <c r="M125" s="3"/>
    </row>
    <row r="126" spans="2:15" ht="37.5" customHeight="1" x14ac:dyDescent="0.25">
      <c r="B126" s="783"/>
      <c r="C126" s="785"/>
      <c r="D126" s="55" t="s">
        <v>344</v>
      </c>
      <c r="E126" s="55" t="s">
        <v>345</v>
      </c>
      <c r="F126" s="57">
        <f>184906/1000</f>
        <v>184.90600000000001</v>
      </c>
      <c r="G126" s="56">
        <f>I126</f>
        <v>184.90600000000001</v>
      </c>
      <c r="H126" s="55" t="s">
        <v>346</v>
      </c>
      <c r="I126" s="56">
        <v>184.90600000000001</v>
      </c>
      <c r="J126" s="56">
        <f>L126</f>
        <v>184.90600000000001</v>
      </c>
      <c r="K126" s="55" t="s">
        <v>347</v>
      </c>
      <c r="L126" s="67">
        <v>184.90600000000001</v>
      </c>
      <c r="M126" s="3"/>
    </row>
    <row r="127" spans="2:15" ht="36.75" customHeight="1" x14ac:dyDescent="0.25">
      <c r="B127" s="783"/>
      <c r="C127" s="785"/>
      <c r="D127" s="55" t="s">
        <v>465</v>
      </c>
      <c r="E127" s="55" t="s">
        <v>466</v>
      </c>
      <c r="F127" s="57">
        <f>902000/1000</f>
        <v>902</v>
      </c>
      <c r="G127" s="56">
        <f t="shared" ref="G127:G128" si="9">I127</f>
        <v>270.60000000000002</v>
      </c>
      <c r="H127" s="55" t="s">
        <v>467</v>
      </c>
      <c r="I127" s="56">
        <f>270600/1000</f>
        <v>270.60000000000002</v>
      </c>
      <c r="J127" s="56">
        <f>L127</f>
        <v>902</v>
      </c>
      <c r="K127" s="56" t="s">
        <v>468</v>
      </c>
      <c r="L127" s="10">
        <f>902000/1000</f>
        <v>902</v>
      </c>
      <c r="M127" s="3"/>
    </row>
    <row r="128" spans="2:15" ht="27.75" customHeight="1" x14ac:dyDescent="0.25">
      <c r="B128" s="783"/>
      <c r="C128" s="785"/>
      <c r="D128" s="55" t="s">
        <v>282</v>
      </c>
      <c r="E128" s="55" t="s">
        <v>469</v>
      </c>
      <c r="F128" s="57">
        <f>2395000/1000</f>
        <v>2395</v>
      </c>
      <c r="G128" s="56">
        <f t="shared" si="9"/>
        <v>2395</v>
      </c>
      <c r="H128" s="55" t="s">
        <v>470</v>
      </c>
      <c r="I128" s="11">
        <f>2395000/1000</f>
        <v>2395</v>
      </c>
      <c r="J128" s="56">
        <f t="shared" ref="J128:J129" si="10">L128</f>
        <v>2395</v>
      </c>
      <c r="K128" s="56" t="s">
        <v>471</v>
      </c>
      <c r="L128" s="67">
        <f>2395000/1000</f>
        <v>2395</v>
      </c>
      <c r="M128" s="3"/>
    </row>
    <row r="129" spans="2:14" ht="38.25" x14ac:dyDescent="0.25">
      <c r="B129" s="784"/>
      <c r="C129" s="779"/>
      <c r="D129" s="791" t="s">
        <v>245</v>
      </c>
      <c r="E129" s="792"/>
      <c r="F129" s="55" t="s">
        <v>176</v>
      </c>
      <c r="G129" s="56">
        <f>I129</f>
        <v>16.122600000000002</v>
      </c>
      <c r="H129" s="55" t="s">
        <v>176</v>
      </c>
      <c r="I129" s="80">
        <f>(4000+4000+8122.6)/1000</f>
        <v>16.122600000000002</v>
      </c>
      <c r="J129" s="56">
        <f t="shared" si="10"/>
        <v>16.122600000000002</v>
      </c>
      <c r="K129" s="56" t="s">
        <v>472</v>
      </c>
      <c r="L129" s="82">
        <f>(4000+4000+8122.6)/1000</f>
        <v>16.122600000000002</v>
      </c>
      <c r="M129" s="3"/>
    </row>
    <row r="130" spans="2:14" ht="27.75" customHeight="1" x14ac:dyDescent="0.25">
      <c r="B130" s="837" t="s">
        <v>190</v>
      </c>
      <c r="C130" s="838"/>
      <c r="D130" s="838"/>
      <c r="E130" s="838"/>
      <c r="F130" s="838"/>
      <c r="G130" s="838"/>
      <c r="H130" s="838"/>
      <c r="I130" s="838"/>
      <c r="J130" s="838"/>
      <c r="K130" s="838"/>
      <c r="L130" s="839"/>
      <c r="M130" s="3"/>
    </row>
    <row r="131" spans="2:14" ht="27" customHeight="1" x14ac:dyDescent="0.25">
      <c r="B131" s="845">
        <f>23+2</f>
        <v>25</v>
      </c>
      <c r="C131" s="789" t="s">
        <v>190</v>
      </c>
      <c r="D131" s="789" t="s">
        <v>284</v>
      </c>
      <c r="E131" s="789" t="s">
        <v>285</v>
      </c>
      <c r="F131" s="859">
        <v>69000</v>
      </c>
      <c r="G131" s="859">
        <f>I131+I132</f>
        <v>4464.8999999999996</v>
      </c>
      <c r="H131" s="68" t="s">
        <v>191</v>
      </c>
      <c r="I131" s="69">
        <v>3571.92</v>
      </c>
      <c r="J131" s="859">
        <f t="shared" ref="J131" si="11">L131</f>
        <v>4464.8999999999996</v>
      </c>
      <c r="K131" s="789" t="s">
        <v>473</v>
      </c>
      <c r="L131" s="868">
        <f>4464900/1000</f>
        <v>4464.8999999999996</v>
      </c>
      <c r="M131" s="3"/>
    </row>
    <row r="132" spans="2:14" ht="27" customHeight="1" x14ac:dyDescent="0.25">
      <c r="B132" s="846"/>
      <c r="C132" s="789"/>
      <c r="D132" s="789"/>
      <c r="E132" s="789"/>
      <c r="F132" s="859"/>
      <c r="G132" s="859"/>
      <c r="H132" s="68" t="s">
        <v>474</v>
      </c>
      <c r="I132" s="69">
        <f>892980/1000</f>
        <v>892.98</v>
      </c>
      <c r="J132" s="859"/>
      <c r="K132" s="789"/>
      <c r="L132" s="868"/>
      <c r="M132" s="3"/>
    </row>
    <row r="133" spans="2:14" ht="33" customHeight="1" x14ac:dyDescent="0.25">
      <c r="B133" s="846"/>
      <c r="C133" s="789"/>
      <c r="D133" s="68" t="s">
        <v>475</v>
      </c>
      <c r="E133" s="68" t="s">
        <v>476</v>
      </c>
      <c r="F133" s="69">
        <f>5865/1000</f>
        <v>5.8650000000000002</v>
      </c>
      <c r="G133" s="69">
        <f t="shared" ref="G133:G141" si="12">I133</f>
        <v>5.8650000000000002</v>
      </c>
      <c r="H133" s="68" t="s">
        <v>477</v>
      </c>
      <c r="I133" s="69">
        <f>5865/1000</f>
        <v>5.8650000000000002</v>
      </c>
      <c r="J133" s="69">
        <f t="shared" ref="J133:J141" si="13">L133</f>
        <v>5.8650000000000002</v>
      </c>
      <c r="K133" s="68" t="s">
        <v>478</v>
      </c>
      <c r="L133" s="43">
        <f>5865/1000</f>
        <v>5.8650000000000002</v>
      </c>
      <c r="M133" s="3"/>
    </row>
    <row r="134" spans="2:14" ht="35.25" customHeight="1" x14ac:dyDescent="0.25">
      <c r="B134" s="846"/>
      <c r="C134" s="789"/>
      <c r="D134" s="68" t="s">
        <v>479</v>
      </c>
      <c r="E134" s="68" t="s">
        <v>480</v>
      </c>
      <c r="F134" s="69">
        <f>960000/1000</f>
        <v>960</v>
      </c>
      <c r="G134" s="69">
        <f t="shared" si="12"/>
        <v>960</v>
      </c>
      <c r="H134" s="68" t="s">
        <v>481</v>
      </c>
      <c r="I134" s="69">
        <f>960000/1000</f>
        <v>960</v>
      </c>
      <c r="J134" s="69">
        <f t="shared" si="13"/>
        <v>960</v>
      </c>
      <c r="K134" s="68" t="s">
        <v>482</v>
      </c>
      <c r="L134" s="43">
        <f>960000/1000</f>
        <v>960</v>
      </c>
      <c r="M134" s="3"/>
    </row>
    <row r="135" spans="2:14" ht="22.5" customHeight="1" x14ac:dyDescent="0.25">
      <c r="B135" s="846"/>
      <c r="C135" s="789"/>
      <c r="D135" s="72" t="s">
        <v>483</v>
      </c>
      <c r="E135" s="68"/>
      <c r="F135" s="69"/>
      <c r="G135" s="69" t="str">
        <f t="shared" si="12"/>
        <v>__</v>
      </c>
      <c r="H135" s="68" t="s">
        <v>176</v>
      </c>
      <c r="I135" s="68" t="s">
        <v>176</v>
      </c>
      <c r="J135" s="69">
        <f t="shared" si="13"/>
        <v>4956.4801100000004</v>
      </c>
      <c r="K135" s="68" t="s">
        <v>751</v>
      </c>
      <c r="L135" s="43">
        <f>4956480.11/1000</f>
        <v>4956.4801100000004</v>
      </c>
      <c r="M135" s="3"/>
    </row>
    <row r="136" spans="2:14" ht="25.5" customHeight="1" x14ac:dyDescent="0.25">
      <c r="B136" s="846"/>
      <c r="C136" s="789"/>
      <c r="D136" s="68" t="s">
        <v>484</v>
      </c>
      <c r="E136" s="68" t="s">
        <v>176</v>
      </c>
      <c r="F136" s="68" t="s">
        <v>176</v>
      </c>
      <c r="G136" s="69">
        <f t="shared" si="12"/>
        <v>21.334700000000002</v>
      </c>
      <c r="H136" s="68" t="s">
        <v>485</v>
      </c>
      <c r="I136" s="69">
        <f>21334.7/1000</f>
        <v>21.334700000000002</v>
      </c>
      <c r="J136" s="69" t="str">
        <f t="shared" si="13"/>
        <v>__</v>
      </c>
      <c r="K136" s="68" t="s">
        <v>176</v>
      </c>
      <c r="L136" s="48" t="s">
        <v>176</v>
      </c>
      <c r="M136" s="3"/>
    </row>
    <row r="137" spans="2:14" ht="24.75" customHeight="1" x14ac:dyDescent="0.25">
      <c r="B137" s="846"/>
      <c r="C137" s="789"/>
      <c r="D137" s="68" t="s">
        <v>486</v>
      </c>
      <c r="E137" s="68" t="s">
        <v>176</v>
      </c>
      <c r="F137" s="68" t="s">
        <v>176</v>
      </c>
      <c r="G137" s="69">
        <f t="shared" si="12"/>
        <v>694.25331999999992</v>
      </c>
      <c r="H137" s="68" t="s">
        <v>487</v>
      </c>
      <c r="I137" s="69">
        <f>694253.32/1000</f>
        <v>694.25331999999992</v>
      </c>
      <c r="J137" s="69" t="str">
        <f t="shared" si="13"/>
        <v>__</v>
      </c>
      <c r="K137" s="68" t="s">
        <v>176</v>
      </c>
      <c r="L137" s="48" t="s">
        <v>176</v>
      </c>
      <c r="M137" s="3"/>
      <c r="N137" s="18"/>
    </row>
    <row r="138" spans="2:14" ht="26.25" customHeight="1" x14ac:dyDescent="0.25">
      <c r="B138" s="846"/>
      <c r="C138" s="789"/>
      <c r="D138" s="68" t="s">
        <v>488</v>
      </c>
      <c r="E138" s="68" t="s">
        <v>176</v>
      </c>
      <c r="F138" s="68" t="s">
        <v>176</v>
      </c>
      <c r="G138" s="69">
        <f t="shared" si="12"/>
        <v>68.183229999999995</v>
      </c>
      <c r="H138" s="68" t="s">
        <v>489</v>
      </c>
      <c r="I138" s="69">
        <f>68183.23/1000</f>
        <v>68.183229999999995</v>
      </c>
      <c r="J138" s="69" t="str">
        <f t="shared" si="13"/>
        <v>__</v>
      </c>
      <c r="K138" s="68" t="s">
        <v>176</v>
      </c>
      <c r="L138" s="48" t="s">
        <v>176</v>
      </c>
      <c r="M138" s="3"/>
      <c r="N138" s="18"/>
    </row>
    <row r="139" spans="2:14" ht="27" customHeight="1" x14ac:dyDescent="0.25">
      <c r="B139" s="846"/>
      <c r="C139" s="789"/>
      <c r="D139" s="68" t="s">
        <v>490</v>
      </c>
      <c r="E139" s="68" t="s">
        <v>176</v>
      </c>
      <c r="F139" s="68" t="s">
        <v>176</v>
      </c>
      <c r="G139" s="69">
        <f t="shared" si="12"/>
        <v>38.254539999999999</v>
      </c>
      <c r="H139" s="68" t="s">
        <v>491</v>
      </c>
      <c r="I139" s="69">
        <f>38254.54/1000</f>
        <v>38.254539999999999</v>
      </c>
      <c r="J139" s="69" t="str">
        <f t="shared" si="13"/>
        <v>__</v>
      </c>
      <c r="K139" s="68" t="s">
        <v>176</v>
      </c>
      <c r="L139" s="48" t="s">
        <v>176</v>
      </c>
      <c r="M139" s="3"/>
    </row>
    <row r="140" spans="2:14" ht="26.25" customHeight="1" x14ac:dyDescent="0.25">
      <c r="B140" s="846"/>
      <c r="C140" s="789"/>
      <c r="D140" s="68" t="s">
        <v>492</v>
      </c>
      <c r="E140" s="68" t="s">
        <v>176</v>
      </c>
      <c r="F140" s="68" t="s">
        <v>176</v>
      </c>
      <c r="G140" s="69">
        <f t="shared" si="12"/>
        <v>264</v>
      </c>
      <c r="H140" s="68" t="s">
        <v>493</v>
      </c>
      <c r="I140" s="69">
        <f>264000/1000</f>
        <v>264</v>
      </c>
      <c r="J140" s="69" t="str">
        <f t="shared" si="13"/>
        <v>__</v>
      </c>
      <c r="K140" s="68" t="s">
        <v>176</v>
      </c>
      <c r="L140" s="48" t="s">
        <v>176</v>
      </c>
      <c r="M140" s="3"/>
    </row>
    <row r="141" spans="2:14" ht="26.25" customHeight="1" x14ac:dyDescent="0.25">
      <c r="B141" s="846"/>
      <c r="C141" s="789"/>
      <c r="D141" s="68" t="s">
        <v>494</v>
      </c>
      <c r="E141" s="68" t="s">
        <v>176</v>
      </c>
      <c r="F141" s="68" t="s">
        <v>176</v>
      </c>
      <c r="G141" s="69">
        <f t="shared" si="12"/>
        <v>35</v>
      </c>
      <c r="H141" s="68" t="s">
        <v>495</v>
      </c>
      <c r="I141" s="69">
        <f>35000/1000</f>
        <v>35</v>
      </c>
      <c r="J141" s="69" t="str">
        <f t="shared" si="13"/>
        <v>__</v>
      </c>
      <c r="K141" s="68" t="s">
        <v>176</v>
      </c>
      <c r="L141" s="48" t="s">
        <v>176</v>
      </c>
      <c r="M141" s="3"/>
    </row>
    <row r="142" spans="2:14" ht="26.25" customHeight="1" x14ac:dyDescent="0.25">
      <c r="B142" s="846"/>
      <c r="C142" s="789"/>
      <c r="D142" s="829" t="s">
        <v>752</v>
      </c>
      <c r="E142" s="769"/>
      <c r="F142" s="90" t="s">
        <v>176</v>
      </c>
      <c r="G142" s="90" t="s">
        <v>176</v>
      </c>
      <c r="H142" s="90" t="s">
        <v>176</v>
      </c>
      <c r="I142" s="90" t="s">
        <v>176</v>
      </c>
      <c r="J142" s="89">
        <f>L142</f>
        <v>3407.5280200000002</v>
      </c>
      <c r="K142" s="90" t="s">
        <v>753</v>
      </c>
      <c r="L142" s="91">
        <f>3407528.02/1000</f>
        <v>3407.5280200000002</v>
      </c>
      <c r="M142" s="3"/>
      <c r="N142" s="70"/>
    </row>
    <row r="143" spans="2:14" ht="26.25" customHeight="1" x14ac:dyDescent="0.25">
      <c r="B143" s="846"/>
      <c r="C143" s="789"/>
      <c r="D143" s="829" t="s">
        <v>752</v>
      </c>
      <c r="E143" s="769"/>
      <c r="F143" s="90" t="s">
        <v>176</v>
      </c>
      <c r="G143" s="90" t="s">
        <v>176</v>
      </c>
      <c r="H143" s="90" t="s">
        <v>176</v>
      </c>
      <c r="I143" s="90" t="s">
        <v>176</v>
      </c>
      <c r="J143" s="89">
        <f>L143</f>
        <v>4327.4317099999998</v>
      </c>
      <c r="K143" s="90" t="s">
        <v>754</v>
      </c>
      <c r="L143" s="48">
        <f>4327431.71/1000</f>
        <v>4327.4317099999998</v>
      </c>
      <c r="M143" s="3"/>
    </row>
    <row r="144" spans="2:14" ht="26.25" customHeight="1" x14ac:dyDescent="0.25">
      <c r="B144" s="846"/>
      <c r="C144" s="789"/>
      <c r="D144" s="829" t="s">
        <v>752</v>
      </c>
      <c r="E144" s="769"/>
      <c r="F144" s="90" t="s">
        <v>176</v>
      </c>
      <c r="G144" s="90" t="s">
        <v>176</v>
      </c>
      <c r="H144" s="90" t="s">
        <v>176</v>
      </c>
      <c r="I144" s="90" t="s">
        <v>176</v>
      </c>
      <c r="J144" s="89">
        <f>L144</f>
        <v>4763.6795899999997</v>
      </c>
      <c r="K144" s="90" t="s">
        <v>755</v>
      </c>
      <c r="L144" s="48">
        <f>4763679.59/1000</f>
        <v>4763.6795899999997</v>
      </c>
      <c r="M144" s="3"/>
      <c r="N144" s="18"/>
    </row>
    <row r="145" spans="2:14" ht="26.25" customHeight="1" x14ac:dyDescent="0.25">
      <c r="B145" s="846"/>
      <c r="C145" s="789"/>
      <c r="D145" s="829" t="s">
        <v>565</v>
      </c>
      <c r="E145" s="769"/>
      <c r="F145" s="89" t="s">
        <v>176</v>
      </c>
      <c r="G145" s="89">
        <f>I145</f>
        <v>3.5523400000000001</v>
      </c>
      <c r="H145" s="89" t="s">
        <v>176</v>
      </c>
      <c r="I145" s="390">
        <f>3552.34/1000</f>
        <v>3.5523400000000001</v>
      </c>
      <c r="J145" s="89">
        <f>L145</f>
        <v>3.5523400000000001</v>
      </c>
      <c r="K145" s="89" t="s">
        <v>176</v>
      </c>
      <c r="L145" s="91">
        <f>3552.34/1000</f>
        <v>3.5523400000000001</v>
      </c>
      <c r="M145" s="3"/>
    </row>
    <row r="146" spans="2:14" ht="20.25" customHeight="1" x14ac:dyDescent="0.25">
      <c r="B146" s="846"/>
      <c r="C146" s="789"/>
      <c r="D146" s="794" t="s">
        <v>423</v>
      </c>
      <c r="E146" s="798"/>
      <c r="F146" s="88" t="s">
        <v>176</v>
      </c>
      <c r="G146" s="92" t="str">
        <f t="shared" ref="G146:G147" si="14">I146</f>
        <v>__</v>
      </c>
      <c r="H146" s="88" t="s">
        <v>176</v>
      </c>
      <c r="I146" s="88" t="s">
        <v>176</v>
      </c>
      <c r="J146" s="92">
        <f t="shared" ref="J146" si="15">L146</f>
        <v>63.725000000000001</v>
      </c>
      <c r="K146" s="89" t="s">
        <v>176</v>
      </c>
      <c r="L146" s="93">
        <f>63.563+0.162</f>
        <v>63.725000000000001</v>
      </c>
      <c r="M146" s="3"/>
      <c r="N146" s="18"/>
    </row>
    <row r="147" spans="2:14" ht="24" customHeight="1" thickBot="1" x14ac:dyDescent="0.3">
      <c r="B147" s="862"/>
      <c r="C147" s="863"/>
      <c r="D147" s="780" t="s">
        <v>1007</v>
      </c>
      <c r="E147" s="781"/>
      <c r="F147" s="250" t="s">
        <v>176</v>
      </c>
      <c r="G147" s="251">
        <f t="shared" si="14"/>
        <v>2026.1547317059201</v>
      </c>
      <c r="H147" s="250" t="s">
        <v>176</v>
      </c>
      <c r="I147" s="45">
        <f>2026154.73170592/1000</f>
        <v>2026.1547317059201</v>
      </c>
      <c r="J147" s="111">
        <f>L147</f>
        <v>2026.1547317059201</v>
      </c>
      <c r="K147" s="250" t="s">
        <v>176</v>
      </c>
      <c r="L147" s="45">
        <f>2026154.73170592/1000</f>
        <v>2026.1547317059201</v>
      </c>
      <c r="M147" s="3"/>
      <c r="N147" s="18"/>
    </row>
    <row r="148" spans="2:14" ht="20.25" customHeight="1" thickBot="1" x14ac:dyDescent="0.3">
      <c r="B148" s="864" t="s">
        <v>115</v>
      </c>
      <c r="C148" s="865"/>
      <c r="D148" s="866"/>
      <c r="E148" s="867"/>
      <c r="F148" s="13">
        <f>SUM(F8:F147)</f>
        <v>343620.88981999998</v>
      </c>
      <c r="G148" s="13">
        <f>SUM(G8:G147)</f>
        <v>91050.208925605271</v>
      </c>
      <c r="H148" s="12"/>
      <c r="I148" s="13">
        <f>SUM(I8:I147)</f>
        <v>91050.208925605257</v>
      </c>
      <c r="J148" s="13">
        <f>SUM(J8:J147)</f>
        <v>199832.67347166198</v>
      </c>
      <c r="K148" s="12"/>
      <c r="L148" s="13">
        <f>SUM(L8:L147)</f>
        <v>199832.67347166198</v>
      </c>
      <c r="M148" s="3"/>
    </row>
    <row r="149" spans="2:14" ht="20.25" customHeight="1" thickBot="1" x14ac:dyDescent="0.3">
      <c r="B149" s="869" t="s">
        <v>116</v>
      </c>
      <c r="C149" s="865"/>
      <c r="D149" s="865"/>
      <c r="E149" s="865"/>
      <c r="F149" s="865"/>
      <c r="G149" s="865"/>
      <c r="H149" s="865"/>
      <c r="I149" s="865"/>
      <c r="J149" s="865"/>
      <c r="K149" s="865"/>
      <c r="L149" s="870"/>
      <c r="M149" s="3"/>
    </row>
    <row r="150" spans="2:14" ht="26.25" customHeight="1" x14ac:dyDescent="0.25">
      <c r="B150" s="790">
        <f>24+2</f>
        <v>26</v>
      </c>
      <c r="C150" s="871" t="s">
        <v>117</v>
      </c>
      <c r="D150" s="871" t="s">
        <v>286</v>
      </c>
      <c r="E150" s="871" t="s">
        <v>287</v>
      </c>
      <c r="F150" s="876">
        <v>2845.1028500000002</v>
      </c>
      <c r="G150" s="876">
        <f>I150+I151+I152</f>
        <v>1745.6734299999998</v>
      </c>
      <c r="H150" s="14" t="s">
        <v>192</v>
      </c>
      <c r="I150" s="15">
        <v>414.82686000000001</v>
      </c>
      <c r="J150" s="876">
        <f>L151+L152</f>
        <v>1330.8464199999999</v>
      </c>
      <c r="K150" s="14" t="s">
        <v>176</v>
      </c>
      <c r="L150" s="16" t="s">
        <v>176</v>
      </c>
      <c r="M150" s="3"/>
    </row>
    <row r="151" spans="2:14" ht="26.25" customHeight="1" x14ac:dyDescent="0.25">
      <c r="B151" s="783"/>
      <c r="C151" s="872"/>
      <c r="D151" s="874"/>
      <c r="E151" s="874"/>
      <c r="F151" s="874"/>
      <c r="G151" s="874"/>
      <c r="H151" s="55" t="s">
        <v>193</v>
      </c>
      <c r="I151" s="56">
        <v>769.68556999999998</v>
      </c>
      <c r="J151" s="874"/>
      <c r="K151" s="55" t="s">
        <v>194</v>
      </c>
      <c r="L151" s="67">
        <v>769.68556999999998</v>
      </c>
      <c r="M151" s="3"/>
      <c r="N151" s="27"/>
    </row>
    <row r="152" spans="2:14" ht="26.25" customHeight="1" x14ac:dyDescent="0.25">
      <c r="B152" s="783"/>
      <c r="C152" s="873"/>
      <c r="D152" s="875"/>
      <c r="E152" s="875"/>
      <c r="F152" s="875"/>
      <c r="G152" s="875"/>
      <c r="H152" s="55" t="s">
        <v>288</v>
      </c>
      <c r="I152" s="56">
        <v>561.16099999999994</v>
      </c>
      <c r="J152" s="875"/>
      <c r="K152" s="55" t="s">
        <v>195</v>
      </c>
      <c r="L152" s="67">
        <v>561.16084999999998</v>
      </c>
      <c r="M152" s="3"/>
      <c r="N152" s="27"/>
    </row>
    <row r="153" spans="2:14" ht="38.25" customHeight="1" x14ac:dyDescent="0.25">
      <c r="B153" s="783"/>
      <c r="C153" s="59" t="s">
        <v>289</v>
      </c>
      <c r="D153" s="55" t="s">
        <v>290</v>
      </c>
      <c r="E153" s="55" t="s">
        <v>291</v>
      </c>
      <c r="F153" s="56">
        <f>194790/100</f>
        <v>1947.9</v>
      </c>
      <c r="G153" s="56">
        <f>I153</f>
        <v>194.79</v>
      </c>
      <c r="H153" s="55" t="s">
        <v>348</v>
      </c>
      <c r="I153" s="56">
        <f>194790/1000</f>
        <v>194.79</v>
      </c>
      <c r="J153" s="56">
        <f>L153</f>
        <v>194.79</v>
      </c>
      <c r="K153" s="56" t="s">
        <v>292</v>
      </c>
      <c r="L153" s="67">
        <f>194790/1000</f>
        <v>194.79</v>
      </c>
      <c r="M153" s="3"/>
      <c r="N153" s="27"/>
    </row>
    <row r="154" spans="2:14" ht="19.5" customHeight="1" x14ac:dyDescent="0.25">
      <c r="B154" s="784"/>
      <c r="C154" s="245"/>
      <c r="D154" s="780" t="s">
        <v>1007</v>
      </c>
      <c r="E154" s="781"/>
      <c r="F154" s="250" t="s">
        <v>176</v>
      </c>
      <c r="G154" s="251">
        <v>134.01556523582687</v>
      </c>
      <c r="H154" s="250" t="s">
        <v>176</v>
      </c>
      <c r="I154" s="251">
        <v>134.01556523582687</v>
      </c>
      <c r="J154" s="111">
        <f>L154</f>
        <v>134.01556523582687</v>
      </c>
      <c r="K154" s="250" t="s">
        <v>176</v>
      </c>
      <c r="L154" s="45">
        <v>134.01556523582687</v>
      </c>
      <c r="M154" s="3"/>
      <c r="N154" s="244"/>
    </row>
    <row r="155" spans="2:14" ht="25.5" customHeight="1" x14ac:dyDescent="0.25">
      <c r="B155" s="840">
        <f>25+2</f>
        <v>27</v>
      </c>
      <c r="C155" s="775" t="s">
        <v>121</v>
      </c>
      <c r="D155" s="775" t="s">
        <v>122</v>
      </c>
      <c r="E155" s="775" t="s">
        <v>293</v>
      </c>
      <c r="F155" s="774">
        <v>8499.7895200000003</v>
      </c>
      <c r="G155" s="774">
        <f>I155+I156+I157+I158</f>
        <v>7499.7896600000004</v>
      </c>
      <c r="H155" s="55" t="s">
        <v>294</v>
      </c>
      <c r="I155" s="56">
        <v>1549.9369999999999</v>
      </c>
      <c r="J155" s="774">
        <f>L155+L156+L157+L158</f>
        <v>8251.1090199999999</v>
      </c>
      <c r="K155" s="55" t="s">
        <v>196</v>
      </c>
      <c r="L155" s="67">
        <v>171.13284999999999</v>
      </c>
      <c r="M155" s="3"/>
      <c r="N155" s="27"/>
    </row>
    <row r="156" spans="2:14" ht="25.5" customHeight="1" x14ac:dyDescent="0.25">
      <c r="B156" s="840"/>
      <c r="C156" s="775"/>
      <c r="D156" s="775"/>
      <c r="E156" s="775"/>
      <c r="F156" s="774"/>
      <c r="G156" s="774"/>
      <c r="H156" s="55" t="s">
        <v>349</v>
      </c>
      <c r="I156" s="56">
        <f>328305.3/1000</f>
        <v>328.30529999999999</v>
      </c>
      <c r="J156" s="774"/>
      <c r="K156" s="55" t="s">
        <v>197</v>
      </c>
      <c r="L156" s="67">
        <v>354.71233999999998</v>
      </c>
      <c r="M156" s="3"/>
      <c r="N156" s="27"/>
    </row>
    <row r="157" spans="2:14" ht="22.5" customHeight="1" x14ac:dyDescent="0.25">
      <c r="B157" s="840"/>
      <c r="C157" s="775"/>
      <c r="D157" s="775"/>
      <c r="E157" s="775"/>
      <c r="F157" s="774"/>
      <c r="G157" s="774"/>
      <c r="H157" s="55" t="s">
        <v>350</v>
      </c>
      <c r="I157" s="56">
        <f>5621547.36/1000</f>
        <v>5621.5473600000005</v>
      </c>
      <c r="J157" s="774"/>
      <c r="K157" s="55" t="s">
        <v>295</v>
      </c>
      <c r="L157" s="67">
        <f>2103716.47/1000</f>
        <v>2103.7164700000003</v>
      </c>
      <c r="M157" s="3"/>
      <c r="N157" s="27"/>
    </row>
    <row r="158" spans="2:14" ht="21.75" customHeight="1" x14ac:dyDescent="0.25">
      <c r="B158" s="840"/>
      <c r="C158" s="775"/>
      <c r="D158" s="775"/>
      <c r="E158" s="775"/>
      <c r="F158" s="774"/>
      <c r="G158" s="774"/>
      <c r="H158" s="55"/>
      <c r="I158" s="56"/>
      <c r="J158" s="774"/>
      <c r="K158" s="55" t="s">
        <v>351</v>
      </c>
      <c r="L158" s="67">
        <f>5621547.36/1000</f>
        <v>5621.5473600000005</v>
      </c>
      <c r="M158" s="3"/>
      <c r="N158" s="27"/>
    </row>
    <row r="159" spans="2:14" ht="21.75" customHeight="1" x14ac:dyDescent="0.25">
      <c r="B159" s="255"/>
      <c r="C159" s="253"/>
      <c r="D159" s="780" t="s">
        <v>1007</v>
      </c>
      <c r="E159" s="781"/>
      <c r="F159" s="250" t="s">
        <v>176</v>
      </c>
      <c r="G159" s="251">
        <v>724.79722215862307</v>
      </c>
      <c r="H159" s="250" t="s">
        <v>176</v>
      </c>
      <c r="I159" s="251">
        <v>724.79722215862307</v>
      </c>
      <c r="J159" s="111">
        <f>L159</f>
        <v>724.79722215862307</v>
      </c>
      <c r="K159" s="250" t="s">
        <v>176</v>
      </c>
      <c r="L159" s="45">
        <v>724.79722215862307</v>
      </c>
      <c r="M159" s="3"/>
      <c r="N159" s="244"/>
    </row>
    <row r="160" spans="2:14" ht="24.75" customHeight="1" x14ac:dyDescent="0.25">
      <c r="B160" s="837" t="s">
        <v>125</v>
      </c>
      <c r="C160" s="838"/>
      <c r="D160" s="838"/>
      <c r="E160" s="838"/>
      <c r="F160" s="838"/>
      <c r="G160" s="838"/>
      <c r="H160" s="838"/>
      <c r="I160" s="838"/>
      <c r="J160" s="838"/>
      <c r="K160" s="838"/>
      <c r="L160" s="839"/>
      <c r="M160" s="3"/>
      <c r="N160" s="27"/>
    </row>
    <row r="161" spans="2:14" ht="51" customHeight="1" x14ac:dyDescent="0.25">
      <c r="B161" s="782">
        <f>26+2</f>
        <v>28</v>
      </c>
      <c r="C161" s="778" t="s">
        <v>126</v>
      </c>
      <c r="D161" s="55" t="s">
        <v>352</v>
      </c>
      <c r="E161" s="55" t="s">
        <v>353</v>
      </c>
      <c r="F161" s="56">
        <f>4960007.95/1000</f>
        <v>4960.0079500000002</v>
      </c>
      <c r="G161" s="56">
        <f>I161</f>
        <v>1488.0023899999999</v>
      </c>
      <c r="H161" s="55" t="s">
        <v>354</v>
      </c>
      <c r="I161" s="56">
        <f>1488002.39/1000</f>
        <v>1488.0023899999999</v>
      </c>
      <c r="J161" s="56">
        <f>L161</f>
        <v>4960.0079500000002</v>
      </c>
      <c r="K161" s="55" t="s">
        <v>500</v>
      </c>
      <c r="L161" s="67">
        <f>4960007.95/1000</f>
        <v>4960.0079500000002</v>
      </c>
      <c r="M161" s="3"/>
      <c r="N161" s="3"/>
    </row>
    <row r="162" spans="2:14" ht="24" customHeight="1" x14ac:dyDescent="0.25">
      <c r="B162" s="784"/>
      <c r="C162" s="779"/>
      <c r="D162" s="780" t="s">
        <v>1007</v>
      </c>
      <c r="E162" s="781"/>
      <c r="F162" s="250" t="s">
        <v>176</v>
      </c>
      <c r="G162" s="251">
        <v>435.69900456110292</v>
      </c>
      <c r="H162" s="250" t="s">
        <v>176</v>
      </c>
      <c r="I162" s="251">
        <v>435.69900456110292</v>
      </c>
      <c r="J162" s="111">
        <f>L162</f>
        <v>435.69900456110292</v>
      </c>
      <c r="K162" s="250" t="s">
        <v>176</v>
      </c>
      <c r="L162" s="45">
        <v>435.69900456110292</v>
      </c>
      <c r="M162" s="3"/>
      <c r="N162" s="3"/>
    </row>
    <row r="163" spans="2:14" ht="51" customHeight="1" x14ac:dyDescent="0.25">
      <c r="B163" s="7">
        <f>27+2</f>
        <v>29</v>
      </c>
      <c r="C163" s="55" t="s">
        <v>127</v>
      </c>
      <c r="D163" s="55" t="s">
        <v>377</v>
      </c>
      <c r="E163" s="55" t="s">
        <v>378</v>
      </c>
      <c r="F163" s="56">
        <f>18750/1000</f>
        <v>18.75</v>
      </c>
      <c r="G163" s="56">
        <f>I163</f>
        <v>18.75</v>
      </c>
      <c r="H163" s="55" t="s">
        <v>379</v>
      </c>
      <c r="I163" s="56">
        <f>18750/1000</f>
        <v>18.75</v>
      </c>
      <c r="J163" s="56" t="str">
        <f>L163</f>
        <v>__</v>
      </c>
      <c r="K163" s="55" t="s">
        <v>176</v>
      </c>
      <c r="L163" s="67" t="s">
        <v>176</v>
      </c>
      <c r="M163" s="3"/>
    </row>
    <row r="164" spans="2:14" ht="25.5" customHeight="1" x14ac:dyDescent="0.25">
      <c r="B164" s="837" t="s">
        <v>128</v>
      </c>
      <c r="C164" s="838"/>
      <c r="D164" s="838"/>
      <c r="E164" s="838"/>
      <c r="F164" s="838"/>
      <c r="G164" s="838"/>
      <c r="H164" s="838"/>
      <c r="I164" s="838"/>
      <c r="J164" s="838"/>
      <c r="K164" s="838"/>
      <c r="L164" s="839"/>
      <c r="M164" s="3"/>
    </row>
    <row r="165" spans="2:14" ht="28.5" customHeight="1" x14ac:dyDescent="0.25">
      <c r="B165" s="782">
        <f>29+2</f>
        <v>31</v>
      </c>
      <c r="C165" s="778" t="s">
        <v>129</v>
      </c>
      <c r="D165" s="55" t="s">
        <v>296</v>
      </c>
      <c r="E165" s="55" t="s">
        <v>297</v>
      </c>
      <c r="F165" s="56">
        <v>2525</v>
      </c>
      <c r="G165" s="774">
        <f>I165+I166</f>
        <v>2527</v>
      </c>
      <c r="H165" s="55" t="s">
        <v>198</v>
      </c>
      <c r="I165" s="56">
        <v>2525</v>
      </c>
      <c r="J165" s="774">
        <f>L166</f>
        <v>2</v>
      </c>
      <c r="K165" s="55" t="s">
        <v>176</v>
      </c>
      <c r="L165" s="67" t="s">
        <v>176</v>
      </c>
      <c r="M165" s="3"/>
    </row>
    <row r="166" spans="2:14" ht="26.25" customHeight="1" x14ac:dyDescent="0.25">
      <c r="B166" s="783"/>
      <c r="C166" s="785"/>
      <c r="D166" s="791" t="s">
        <v>38</v>
      </c>
      <c r="E166" s="792"/>
      <c r="F166" s="55" t="s">
        <v>176</v>
      </c>
      <c r="G166" s="774"/>
      <c r="H166" s="55" t="s">
        <v>199</v>
      </c>
      <c r="I166" s="56">
        <v>2</v>
      </c>
      <c r="J166" s="774"/>
      <c r="K166" s="55" t="s">
        <v>176</v>
      </c>
      <c r="L166" s="67">
        <v>2</v>
      </c>
      <c r="M166" s="3"/>
      <c r="N166" s="27"/>
    </row>
    <row r="167" spans="2:14" ht="26.25" customHeight="1" x14ac:dyDescent="0.25">
      <c r="B167" s="783"/>
      <c r="C167" s="785"/>
      <c r="D167" s="791" t="s">
        <v>298</v>
      </c>
      <c r="E167" s="792"/>
      <c r="F167" s="55" t="s">
        <v>176</v>
      </c>
      <c r="G167" s="56">
        <f>I167</f>
        <v>2</v>
      </c>
      <c r="H167" s="55" t="s">
        <v>200</v>
      </c>
      <c r="I167" s="56">
        <v>2</v>
      </c>
      <c r="J167" s="56">
        <f>L167</f>
        <v>2</v>
      </c>
      <c r="K167" s="55" t="s">
        <v>176</v>
      </c>
      <c r="L167" s="67">
        <v>2</v>
      </c>
      <c r="M167" s="3"/>
      <c r="N167" s="27"/>
    </row>
    <row r="168" spans="2:14" ht="25.5" x14ac:dyDescent="0.25">
      <c r="B168" s="783"/>
      <c r="C168" s="785"/>
      <c r="D168" s="55" t="s">
        <v>299</v>
      </c>
      <c r="E168" s="55" t="s">
        <v>300</v>
      </c>
      <c r="F168" s="56">
        <v>227.905</v>
      </c>
      <c r="G168" s="774">
        <f>I168+I169</f>
        <v>229.905</v>
      </c>
      <c r="H168" s="55" t="s">
        <v>201</v>
      </c>
      <c r="I168" s="56">
        <v>227.905</v>
      </c>
      <c r="J168" s="774">
        <f>L168+L169</f>
        <v>229.905</v>
      </c>
      <c r="K168" s="55" t="s">
        <v>202</v>
      </c>
      <c r="L168" s="67">
        <v>227.905</v>
      </c>
      <c r="M168" s="3"/>
      <c r="N168" s="27"/>
    </row>
    <row r="169" spans="2:14" ht="24.75" customHeight="1" x14ac:dyDescent="0.25">
      <c r="B169" s="783"/>
      <c r="C169" s="785"/>
      <c r="D169" s="791" t="s">
        <v>38</v>
      </c>
      <c r="E169" s="792"/>
      <c r="F169" s="55" t="s">
        <v>176</v>
      </c>
      <c r="G169" s="774"/>
      <c r="H169" s="55" t="s">
        <v>203</v>
      </c>
      <c r="I169" s="56">
        <v>2</v>
      </c>
      <c r="J169" s="774"/>
      <c r="K169" s="55" t="s">
        <v>176</v>
      </c>
      <c r="L169" s="67">
        <v>2</v>
      </c>
      <c r="M169" s="3"/>
      <c r="N169" s="27"/>
    </row>
    <row r="170" spans="2:14" ht="51" x14ac:dyDescent="0.25">
      <c r="B170" s="783"/>
      <c r="C170" s="785"/>
      <c r="D170" s="55" t="s">
        <v>301</v>
      </c>
      <c r="E170" s="55" t="s">
        <v>302</v>
      </c>
      <c r="F170" s="55" t="s">
        <v>176</v>
      </c>
      <c r="G170" s="56">
        <f>I170</f>
        <v>34.131999999999998</v>
      </c>
      <c r="H170" s="55" t="s">
        <v>204</v>
      </c>
      <c r="I170" s="56">
        <v>34.131999999999998</v>
      </c>
      <c r="J170" s="56">
        <f>L170</f>
        <v>34.131999999999998</v>
      </c>
      <c r="K170" s="55" t="s">
        <v>205</v>
      </c>
      <c r="L170" s="67">
        <v>34.131999999999998</v>
      </c>
      <c r="M170" s="3"/>
      <c r="N170" s="27"/>
    </row>
    <row r="171" spans="2:14" ht="28.5" customHeight="1" x14ac:dyDescent="0.25">
      <c r="B171" s="783"/>
      <c r="C171" s="785"/>
      <c r="D171" s="778" t="s">
        <v>303</v>
      </c>
      <c r="E171" s="778" t="s">
        <v>304</v>
      </c>
      <c r="F171" s="807">
        <v>3629</v>
      </c>
      <c r="G171" s="807">
        <f>I171+I172+I173</f>
        <v>3630.8</v>
      </c>
      <c r="H171" s="55" t="s">
        <v>305</v>
      </c>
      <c r="I171" s="56">
        <v>1088.7</v>
      </c>
      <c r="J171" s="807">
        <f>L171+L173</f>
        <v>3630.8</v>
      </c>
      <c r="K171" s="778" t="s">
        <v>306</v>
      </c>
      <c r="L171" s="772">
        <v>3629</v>
      </c>
      <c r="M171" s="3"/>
      <c r="N171" s="27"/>
    </row>
    <row r="172" spans="2:14" ht="30.75" customHeight="1" x14ac:dyDescent="0.25">
      <c r="B172" s="783"/>
      <c r="C172" s="785"/>
      <c r="D172" s="779"/>
      <c r="E172" s="779"/>
      <c r="F172" s="808"/>
      <c r="G172" s="843"/>
      <c r="H172" s="55" t="s">
        <v>307</v>
      </c>
      <c r="I172" s="56">
        <v>2540.3000000000002</v>
      </c>
      <c r="J172" s="843"/>
      <c r="K172" s="779"/>
      <c r="L172" s="773"/>
      <c r="M172" s="3"/>
      <c r="N172" s="793"/>
    </row>
    <row r="173" spans="2:14" ht="25.5" customHeight="1" x14ac:dyDescent="0.25">
      <c r="B173" s="783"/>
      <c r="C173" s="785"/>
      <c r="D173" s="791" t="s">
        <v>38</v>
      </c>
      <c r="E173" s="792"/>
      <c r="F173" s="55" t="s">
        <v>176</v>
      </c>
      <c r="G173" s="808"/>
      <c r="H173" s="55" t="s">
        <v>308</v>
      </c>
      <c r="I173" s="56">
        <v>1.8</v>
      </c>
      <c r="J173" s="808"/>
      <c r="K173" s="55" t="s">
        <v>176</v>
      </c>
      <c r="L173" s="67">
        <v>1.8</v>
      </c>
      <c r="M173" s="3"/>
      <c r="N173" s="793"/>
    </row>
    <row r="174" spans="2:14" ht="30" customHeight="1" x14ac:dyDescent="0.25">
      <c r="B174" s="783"/>
      <c r="C174" s="785"/>
      <c r="D174" s="55" t="s">
        <v>161</v>
      </c>
      <c r="E174" s="55" t="s">
        <v>242</v>
      </c>
      <c r="F174" s="56">
        <v>1134.424</v>
      </c>
      <c r="G174" s="807">
        <f>I174+I175+I176</f>
        <v>1143.88015</v>
      </c>
      <c r="H174" s="55" t="s">
        <v>309</v>
      </c>
      <c r="I174" s="55">
        <f>1134424/1000</f>
        <v>1134.424</v>
      </c>
      <c r="J174" s="807">
        <f>L174+L175+L176</f>
        <v>1143.6354899999999</v>
      </c>
      <c r="K174" s="55" t="s">
        <v>310</v>
      </c>
      <c r="L174" s="67">
        <v>1134.424</v>
      </c>
      <c r="M174" s="3"/>
      <c r="N174" s="27"/>
    </row>
    <row r="175" spans="2:14" ht="43.5" customHeight="1" x14ac:dyDescent="0.25">
      <c r="B175" s="783"/>
      <c r="C175" s="785"/>
      <c r="D175" s="791" t="s">
        <v>245</v>
      </c>
      <c r="E175" s="792"/>
      <c r="F175" s="55" t="s">
        <v>176</v>
      </c>
      <c r="G175" s="843"/>
      <c r="H175" s="55" t="s">
        <v>176</v>
      </c>
      <c r="I175" s="56">
        <v>7.4561500000000001</v>
      </c>
      <c r="J175" s="843"/>
      <c r="K175" s="55" t="s">
        <v>311</v>
      </c>
      <c r="L175" s="67">
        <v>7.2114900000000004</v>
      </c>
      <c r="M175" s="3"/>
      <c r="N175" s="27"/>
    </row>
    <row r="176" spans="2:14" ht="27" customHeight="1" x14ac:dyDescent="0.25">
      <c r="B176" s="783"/>
      <c r="C176" s="785"/>
      <c r="D176" s="791" t="s">
        <v>38</v>
      </c>
      <c r="E176" s="792"/>
      <c r="F176" s="55" t="s">
        <v>176</v>
      </c>
      <c r="G176" s="808"/>
      <c r="H176" s="55" t="s">
        <v>312</v>
      </c>
      <c r="I176" s="56">
        <v>2</v>
      </c>
      <c r="J176" s="808"/>
      <c r="K176" s="55" t="s">
        <v>176</v>
      </c>
      <c r="L176" s="67">
        <v>2</v>
      </c>
      <c r="M176" s="3"/>
      <c r="N176" s="27"/>
    </row>
    <row r="177" spans="2:14" ht="25.5" x14ac:dyDescent="0.25">
      <c r="B177" s="783"/>
      <c r="C177" s="785"/>
      <c r="D177" s="55" t="s">
        <v>161</v>
      </c>
      <c r="E177" s="55" t="s">
        <v>242</v>
      </c>
      <c r="F177" s="56">
        <v>921.21600000000001</v>
      </c>
      <c r="G177" s="807">
        <f>I177+I178+I179</f>
        <v>930.62654999999995</v>
      </c>
      <c r="H177" s="55" t="s">
        <v>309</v>
      </c>
      <c r="I177" s="56">
        <v>921.21600000000001</v>
      </c>
      <c r="J177" s="807">
        <f>L177+L178+L179</f>
        <v>930.38189</v>
      </c>
      <c r="K177" s="55" t="s">
        <v>313</v>
      </c>
      <c r="L177" s="67">
        <v>921.21600000000001</v>
      </c>
      <c r="M177" s="3"/>
      <c r="N177" s="27"/>
    </row>
    <row r="178" spans="2:14" ht="38.25" x14ac:dyDescent="0.25">
      <c r="B178" s="783"/>
      <c r="C178" s="785"/>
      <c r="D178" s="791" t="s">
        <v>245</v>
      </c>
      <c r="E178" s="792"/>
      <c r="F178" s="55" t="s">
        <v>176</v>
      </c>
      <c r="G178" s="843"/>
      <c r="H178" s="55" t="s">
        <v>176</v>
      </c>
      <c r="I178" s="56">
        <v>7.4105499999999997</v>
      </c>
      <c r="J178" s="843"/>
      <c r="K178" s="55" t="s">
        <v>314</v>
      </c>
      <c r="L178" s="67">
        <v>7.1658900000000001</v>
      </c>
      <c r="M178" s="3"/>
      <c r="N178" s="27"/>
    </row>
    <row r="179" spans="2:14" ht="26.25" customHeight="1" x14ac:dyDescent="0.25">
      <c r="B179" s="783"/>
      <c r="C179" s="785"/>
      <c r="D179" s="791" t="s">
        <v>38</v>
      </c>
      <c r="E179" s="792"/>
      <c r="F179" s="55" t="s">
        <v>176</v>
      </c>
      <c r="G179" s="808"/>
      <c r="H179" s="55" t="s">
        <v>315</v>
      </c>
      <c r="I179" s="56">
        <v>2</v>
      </c>
      <c r="J179" s="808"/>
      <c r="K179" s="55" t="s">
        <v>176</v>
      </c>
      <c r="L179" s="67">
        <v>2</v>
      </c>
      <c r="M179" s="3"/>
      <c r="N179" s="27"/>
    </row>
    <row r="180" spans="2:14" ht="27" customHeight="1" x14ac:dyDescent="0.25">
      <c r="B180" s="783"/>
      <c r="C180" s="785"/>
      <c r="D180" s="877" t="s">
        <v>355</v>
      </c>
      <c r="E180" s="775" t="s">
        <v>356</v>
      </c>
      <c r="F180" s="807">
        <f>159000/1000</f>
        <v>159</v>
      </c>
      <c r="G180" s="807">
        <f>I180+I181</f>
        <v>159</v>
      </c>
      <c r="H180" s="55" t="s">
        <v>357</v>
      </c>
      <c r="I180" s="56">
        <f>47700/1000</f>
        <v>47.7</v>
      </c>
      <c r="J180" s="807">
        <f>L180</f>
        <v>159</v>
      </c>
      <c r="K180" s="778" t="s">
        <v>358</v>
      </c>
      <c r="L180" s="772">
        <f>159000/1000</f>
        <v>159</v>
      </c>
      <c r="M180" s="3"/>
      <c r="N180" s="27"/>
    </row>
    <row r="181" spans="2:14" ht="27" customHeight="1" x14ac:dyDescent="0.25">
      <c r="B181" s="784"/>
      <c r="C181" s="779"/>
      <c r="D181" s="878"/>
      <c r="E181" s="775"/>
      <c r="F181" s="843"/>
      <c r="G181" s="808"/>
      <c r="H181" s="55" t="s">
        <v>359</v>
      </c>
      <c r="I181" s="56">
        <f>111300/1000</f>
        <v>111.3</v>
      </c>
      <c r="J181" s="808"/>
      <c r="K181" s="779"/>
      <c r="L181" s="773"/>
      <c r="M181" s="3"/>
      <c r="N181" s="793"/>
    </row>
    <row r="182" spans="2:14" ht="25.5" customHeight="1" x14ac:dyDescent="0.25">
      <c r="B182" s="782">
        <f>30+2</f>
        <v>32</v>
      </c>
      <c r="C182" s="778" t="s">
        <v>206</v>
      </c>
      <c r="D182" s="778" t="s">
        <v>316</v>
      </c>
      <c r="E182" s="778" t="s">
        <v>317</v>
      </c>
      <c r="F182" s="807">
        <v>9972.18</v>
      </c>
      <c r="G182" s="807">
        <f>I182+I183+I184</f>
        <v>8556.18</v>
      </c>
      <c r="H182" s="55" t="s">
        <v>207</v>
      </c>
      <c r="I182" s="56">
        <v>2991.654</v>
      </c>
      <c r="J182" s="770">
        <f>L182+L183+L184</f>
        <v>9972.18</v>
      </c>
      <c r="K182" s="55" t="s">
        <v>318</v>
      </c>
      <c r="L182" s="67">
        <f>3977780/1000</f>
        <v>3977.78</v>
      </c>
      <c r="M182" s="3"/>
      <c r="N182" s="793"/>
    </row>
    <row r="183" spans="2:14" ht="19.5" customHeight="1" x14ac:dyDescent="0.25">
      <c r="B183" s="783"/>
      <c r="C183" s="785"/>
      <c r="D183" s="785"/>
      <c r="E183" s="785"/>
      <c r="F183" s="843"/>
      <c r="G183" s="843"/>
      <c r="H183" s="55" t="s">
        <v>360</v>
      </c>
      <c r="I183" s="57">
        <f>4578400/1000</f>
        <v>4578.3999999999996</v>
      </c>
      <c r="J183" s="884"/>
      <c r="K183" s="59" t="s">
        <v>318</v>
      </c>
      <c r="L183" s="67">
        <f>4578400/1000</f>
        <v>4578.3999999999996</v>
      </c>
      <c r="M183" s="3"/>
      <c r="N183" s="27"/>
    </row>
    <row r="184" spans="2:14" ht="21" customHeight="1" x14ac:dyDescent="0.25">
      <c r="B184" s="783"/>
      <c r="C184" s="785"/>
      <c r="D184" s="779"/>
      <c r="E184" s="779"/>
      <c r="F184" s="808"/>
      <c r="G184" s="808"/>
      <c r="H184" s="59" t="s">
        <v>361</v>
      </c>
      <c r="I184" s="57">
        <f>986126/1000</f>
        <v>986.12599999999998</v>
      </c>
      <c r="J184" s="771"/>
      <c r="K184" s="59" t="s">
        <v>501</v>
      </c>
      <c r="L184" s="67">
        <f>1416000/1000</f>
        <v>1416</v>
      </c>
      <c r="M184" s="3"/>
      <c r="N184" s="27"/>
    </row>
    <row r="185" spans="2:14" ht="29.25" customHeight="1" x14ac:dyDescent="0.25">
      <c r="B185" s="783"/>
      <c r="C185" s="785"/>
      <c r="D185" s="55" t="s">
        <v>316</v>
      </c>
      <c r="E185" s="59" t="s">
        <v>319</v>
      </c>
      <c r="F185" s="61">
        <v>1286</v>
      </c>
      <c r="G185" s="56">
        <f>I185</f>
        <v>1286</v>
      </c>
      <c r="H185" s="59" t="s">
        <v>320</v>
      </c>
      <c r="I185" s="56">
        <v>1286</v>
      </c>
      <c r="J185" s="56">
        <f t="shared" ref="J185:J218" si="16">L185</f>
        <v>1286</v>
      </c>
      <c r="K185" s="59" t="s">
        <v>321</v>
      </c>
      <c r="L185" s="67">
        <v>1286</v>
      </c>
      <c r="M185" s="3"/>
      <c r="N185" s="27"/>
    </row>
    <row r="186" spans="2:14" ht="63.75" customHeight="1" x14ac:dyDescent="0.25">
      <c r="B186" s="783"/>
      <c r="C186" s="785"/>
      <c r="D186" s="59" t="s">
        <v>377</v>
      </c>
      <c r="E186" s="59" t="s">
        <v>378</v>
      </c>
      <c r="F186" s="61">
        <f>18750/1000</f>
        <v>18.75</v>
      </c>
      <c r="G186" s="61">
        <f>I186</f>
        <v>18.75</v>
      </c>
      <c r="H186" s="59" t="s">
        <v>379</v>
      </c>
      <c r="I186" s="61">
        <f>18750/1000</f>
        <v>18.75</v>
      </c>
      <c r="J186" s="61" t="str">
        <f t="shared" si="16"/>
        <v>__</v>
      </c>
      <c r="K186" s="59" t="s">
        <v>176</v>
      </c>
      <c r="L186" s="17" t="s">
        <v>176</v>
      </c>
      <c r="M186" s="3"/>
      <c r="N186" s="27"/>
    </row>
    <row r="187" spans="2:14" ht="21.75" customHeight="1" x14ac:dyDescent="0.25">
      <c r="B187" s="784"/>
      <c r="C187" s="779"/>
      <c r="D187" s="780" t="s">
        <v>1007</v>
      </c>
      <c r="E187" s="781"/>
      <c r="F187" s="250" t="s">
        <v>176</v>
      </c>
      <c r="G187" s="251">
        <v>988.94555549708707</v>
      </c>
      <c r="H187" s="250" t="s">
        <v>176</v>
      </c>
      <c r="I187" s="111">
        <v>988.94555549708707</v>
      </c>
      <c r="J187" s="111">
        <f>L187</f>
        <v>988.94555549708707</v>
      </c>
      <c r="K187" s="250" t="s">
        <v>176</v>
      </c>
      <c r="L187" s="45">
        <v>988.94555549708707</v>
      </c>
      <c r="M187" s="3"/>
      <c r="N187" s="244"/>
    </row>
    <row r="188" spans="2:14" ht="27" customHeight="1" x14ac:dyDescent="0.25">
      <c r="B188" s="782" t="s">
        <v>502</v>
      </c>
      <c r="C188" s="778" t="s">
        <v>503</v>
      </c>
      <c r="D188" s="55" t="s">
        <v>290</v>
      </c>
      <c r="E188" s="55" t="s">
        <v>504</v>
      </c>
      <c r="F188" s="56">
        <f>356470/1000</f>
        <v>356.47</v>
      </c>
      <c r="G188" s="61" t="str">
        <f t="shared" ref="G188:G191" si="17">I188</f>
        <v>__</v>
      </c>
      <c r="H188" s="59" t="s">
        <v>176</v>
      </c>
      <c r="I188" s="59" t="s">
        <v>176</v>
      </c>
      <c r="J188" s="56">
        <f t="shared" si="16"/>
        <v>356.47</v>
      </c>
      <c r="K188" s="59" t="s">
        <v>505</v>
      </c>
      <c r="L188" s="10">
        <f>356470/1000</f>
        <v>356.47</v>
      </c>
      <c r="M188" s="3"/>
      <c r="N188" s="24"/>
    </row>
    <row r="189" spans="2:14" ht="22.5" customHeight="1" x14ac:dyDescent="0.25">
      <c r="B189" s="784"/>
      <c r="C189" s="779"/>
      <c r="D189" s="780" t="s">
        <v>1007</v>
      </c>
      <c r="E189" s="781"/>
      <c r="F189" s="250" t="s">
        <v>176</v>
      </c>
      <c r="G189" s="251">
        <v>31.31318043556815</v>
      </c>
      <c r="H189" s="250" t="s">
        <v>176</v>
      </c>
      <c r="I189" s="111">
        <v>31.31318043556815</v>
      </c>
      <c r="J189" s="111">
        <f>L189</f>
        <v>31.31318043556815</v>
      </c>
      <c r="K189" s="250" t="s">
        <v>176</v>
      </c>
      <c r="L189" s="45">
        <v>31.31318043556815</v>
      </c>
      <c r="M189" s="3"/>
      <c r="N189" s="24"/>
    </row>
    <row r="190" spans="2:14" ht="25.5" x14ac:dyDescent="0.25">
      <c r="B190" s="881" t="s">
        <v>506</v>
      </c>
      <c r="C190" s="778" t="s">
        <v>322</v>
      </c>
      <c r="D190" s="55" t="s">
        <v>290</v>
      </c>
      <c r="E190" s="55" t="s">
        <v>362</v>
      </c>
      <c r="F190" s="56">
        <f>170190/1000</f>
        <v>170.19</v>
      </c>
      <c r="G190" s="56">
        <f t="shared" si="17"/>
        <v>170.19</v>
      </c>
      <c r="H190" s="55" t="s">
        <v>348</v>
      </c>
      <c r="I190" s="57">
        <v>170.19</v>
      </c>
      <c r="J190" s="56">
        <f t="shared" si="16"/>
        <v>170.19</v>
      </c>
      <c r="K190" s="55" t="s">
        <v>323</v>
      </c>
      <c r="L190" s="67">
        <f>170190/1000</f>
        <v>170.19</v>
      </c>
      <c r="M190" s="3"/>
      <c r="N190" s="73"/>
    </row>
    <row r="191" spans="2:14" ht="36.75" customHeight="1" x14ac:dyDescent="0.25">
      <c r="B191" s="882"/>
      <c r="C191" s="785"/>
      <c r="D191" s="55" t="s">
        <v>337</v>
      </c>
      <c r="E191" s="55" t="s">
        <v>507</v>
      </c>
      <c r="F191" s="56">
        <f>2670000/1000</f>
        <v>2670</v>
      </c>
      <c r="G191" s="56">
        <f t="shared" si="17"/>
        <v>801</v>
      </c>
      <c r="H191" s="55" t="s">
        <v>508</v>
      </c>
      <c r="I191" s="57">
        <f>801000/1000</f>
        <v>801</v>
      </c>
      <c r="J191" s="56">
        <f t="shared" si="16"/>
        <v>1064.24568</v>
      </c>
      <c r="K191" s="59" t="s">
        <v>509</v>
      </c>
      <c r="L191" s="67">
        <f>1064245.68/1000</f>
        <v>1064.24568</v>
      </c>
      <c r="M191" s="3"/>
      <c r="N191" s="27"/>
    </row>
    <row r="192" spans="2:14" ht="21" customHeight="1" x14ac:dyDescent="0.25">
      <c r="B192" s="883"/>
      <c r="C192" s="779"/>
      <c r="D192" s="780" t="s">
        <v>1007</v>
      </c>
      <c r="E192" s="781"/>
      <c r="F192" s="250" t="s">
        <v>176</v>
      </c>
      <c r="G192" s="251">
        <v>108.435793042622</v>
      </c>
      <c r="H192" s="250" t="s">
        <v>176</v>
      </c>
      <c r="I192" s="111">
        <v>108.435793042622</v>
      </c>
      <c r="J192" s="111">
        <f>L192</f>
        <v>108.435793042622</v>
      </c>
      <c r="K192" s="250" t="s">
        <v>176</v>
      </c>
      <c r="L192" s="45">
        <f>108435.793042622/1000</f>
        <v>108.435793042622</v>
      </c>
      <c r="M192" s="3"/>
      <c r="N192" s="244"/>
    </row>
    <row r="193" spans="2:14" ht="21.75" customHeight="1" x14ac:dyDescent="0.25">
      <c r="B193" s="881" t="s">
        <v>510</v>
      </c>
      <c r="C193" s="804" t="s">
        <v>511</v>
      </c>
      <c r="D193" s="55" t="s">
        <v>290</v>
      </c>
      <c r="E193" s="55" t="s">
        <v>504</v>
      </c>
      <c r="F193" s="56">
        <f>598620/1000</f>
        <v>598.62</v>
      </c>
      <c r="G193" s="56" t="str">
        <f>I193</f>
        <v>__</v>
      </c>
      <c r="H193" s="55" t="s">
        <v>176</v>
      </c>
      <c r="I193" s="55" t="s">
        <v>176</v>
      </c>
      <c r="J193" s="56">
        <f t="shared" si="16"/>
        <v>598.62</v>
      </c>
      <c r="K193" s="59" t="s">
        <v>512</v>
      </c>
      <c r="L193" s="8">
        <f>598620/1000</f>
        <v>598.62</v>
      </c>
      <c r="M193" s="3"/>
      <c r="N193" s="27"/>
    </row>
    <row r="194" spans="2:14" ht="21.75" customHeight="1" x14ac:dyDescent="0.25">
      <c r="B194" s="883"/>
      <c r="C194" s="806"/>
      <c r="D194" s="780" t="s">
        <v>1007</v>
      </c>
      <c r="E194" s="781"/>
      <c r="F194" s="250" t="s">
        <v>176</v>
      </c>
      <c r="G194" s="251">
        <v>52.58421723572723</v>
      </c>
      <c r="H194" s="250" t="s">
        <v>176</v>
      </c>
      <c r="I194" s="111">
        <v>52.58421723572723</v>
      </c>
      <c r="J194" s="111">
        <f>L194</f>
        <v>52.58421723572723</v>
      </c>
      <c r="K194" s="250" t="s">
        <v>176</v>
      </c>
      <c r="L194" s="45">
        <v>52.58421723572723</v>
      </c>
      <c r="M194" s="3"/>
      <c r="N194" s="261"/>
    </row>
    <row r="195" spans="2:14" ht="21.75" customHeight="1" x14ac:dyDescent="0.25">
      <c r="B195" s="881" t="s">
        <v>513</v>
      </c>
      <c r="C195" s="778" t="s">
        <v>514</v>
      </c>
      <c r="D195" s="55" t="s">
        <v>290</v>
      </c>
      <c r="E195" s="55" t="s">
        <v>504</v>
      </c>
      <c r="F195" s="56">
        <f>416420/1000</f>
        <v>416.42</v>
      </c>
      <c r="G195" s="56" t="str">
        <f>I195</f>
        <v>__</v>
      </c>
      <c r="H195" s="55" t="s">
        <v>176</v>
      </c>
      <c r="I195" s="55" t="s">
        <v>176</v>
      </c>
      <c r="J195" s="56">
        <f t="shared" si="16"/>
        <v>416.42</v>
      </c>
      <c r="K195" s="59" t="s">
        <v>515</v>
      </c>
      <c r="L195" s="8">
        <f>416420/1000</f>
        <v>416.42</v>
      </c>
      <c r="M195" s="3"/>
      <c r="N195" s="24"/>
    </row>
    <row r="196" spans="2:14" ht="21.75" customHeight="1" x14ac:dyDescent="0.25">
      <c r="B196" s="883"/>
      <c r="C196" s="779"/>
      <c r="D196" s="780" t="s">
        <v>1007</v>
      </c>
      <c r="E196" s="781"/>
      <c r="F196" s="250" t="s">
        <v>176</v>
      </c>
      <c r="G196" s="251">
        <v>36.579332884190734</v>
      </c>
      <c r="H196" s="250" t="s">
        <v>176</v>
      </c>
      <c r="I196" s="111">
        <v>36.579332884190734</v>
      </c>
      <c r="J196" s="111">
        <f>L196</f>
        <v>36.579332884190734</v>
      </c>
      <c r="K196" s="250" t="s">
        <v>176</v>
      </c>
      <c r="L196" s="45">
        <v>36.579332884190734</v>
      </c>
      <c r="M196" s="3"/>
      <c r="N196" s="24"/>
    </row>
    <row r="197" spans="2:14" ht="22.5" customHeight="1" x14ac:dyDescent="0.25">
      <c r="B197" s="881"/>
      <c r="C197" s="778" t="s">
        <v>164</v>
      </c>
      <c r="D197" s="55" t="s">
        <v>290</v>
      </c>
      <c r="E197" s="55" t="s">
        <v>504</v>
      </c>
      <c r="F197" s="56">
        <f>497430/1000</f>
        <v>497.43</v>
      </c>
      <c r="G197" s="56" t="str">
        <f>I197</f>
        <v>__</v>
      </c>
      <c r="H197" s="55" t="s">
        <v>176</v>
      </c>
      <c r="I197" s="55" t="s">
        <v>176</v>
      </c>
      <c r="J197" s="56">
        <f t="shared" si="16"/>
        <v>497.43</v>
      </c>
      <c r="K197" s="55" t="s">
        <v>516</v>
      </c>
      <c r="L197" s="8">
        <f>497430/1000</f>
        <v>497.43</v>
      </c>
      <c r="M197" s="3"/>
      <c r="N197" s="24"/>
    </row>
    <row r="198" spans="2:14" ht="22.5" customHeight="1" x14ac:dyDescent="0.25">
      <c r="B198" s="883"/>
      <c r="C198" s="779"/>
      <c r="D198" s="780" t="s">
        <v>1007</v>
      </c>
      <c r="E198" s="781"/>
      <c r="F198" s="250" t="s">
        <v>176</v>
      </c>
      <c r="G198" s="251">
        <v>43.695445494662621</v>
      </c>
      <c r="H198" s="250" t="s">
        <v>176</v>
      </c>
      <c r="I198" s="111">
        <v>43.695445494662621</v>
      </c>
      <c r="J198" s="111">
        <f>L198</f>
        <v>43.695445494662621</v>
      </c>
      <c r="K198" s="250" t="s">
        <v>176</v>
      </c>
      <c r="L198" s="45">
        <v>43.695445494662621</v>
      </c>
      <c r="M198" s="3"/>
      <c r="N198" s="24"/>
    </row>
    <row r="199" spans="2:14" ht="33" customHeight="1" x14ac:dyDescent="0.25">
      <c r="B199" s="885" t="s">
        <v>517</v>
      </c>
      <c r="C199" s="804" t="s">
        <v>165</v>
      </c>
      <c r="D199" s="68" t="s">
        <v>290</v>
      </c>
      <c r="E199" s="68" t="s">
        <v>363</v>
      </c>
      <c r="F199" s="69">
        <f>290917/1000</f>
        <v>290.91699999999997</v>
      </c>
      <c r="G199" s="69">
        <f>I199</f>
        <v>290.91699999999997</v>
      </c>
      <c r="H199" s="68" t="s">
        <v>518</v>
      </c>
      <c r="I199" s="68">
        <f>290917/1000</f>
        <v>290.91699999999997</v>
      </c>
      <c r="J199" s="69">
        <f>L199</f>
        <v>290.91699999999997</v>
      </c>
      <c r="K199" s="68" t="s">
        <v>364</v>
      </c>
      <c r="L199" s="43">
        <v>290.91699999999997</v>
      </c>
      <c r="M199" s="3"/>
      <c r="N199" s="24"/>
    </row>
    <row r="200" spans="2:14" ht="23.25" customHeight="1" x14ac:dyDescent="0.25">
      <c r="B200" s="886"/>
      <c r="C200" s="805"/>
      <c r="D200" s="829" t="s">
        <v>565</v>
      </c>
      <c r="E200" s="769"/>
      <c r="F200" s="69" t="s">
        <v>176</v>
      </c>
      <c r="G200" s="69">
        <f>I200</f>
        <v>1.8444</v>
      </c>
      <c r="H200" s="69" t="s">
        <v>176</v>
      </c>
      <c r="I200" s="69">
        <f>1844.4/1000</f>
        <v>1.8444</v>
      </c>
      <c r="J200" s="69">
        <f>L200</f>
        <v>1.8444</v>
      </c>
      <c r="K200" s="69" t="s">
        <v>176</v>
      </c>
      <c r="L200" s="43">
        <f>1844.4/1000</f>
        <v>1.8444</v>
      </c>
      <c r="M200" s="3"/>
      <c r="N200" s="27"/>
    </row>
    <row r="201" spans="2:14" ht="23.25" customHeight="1" x14ac:dyDescent="0.25">
      <c r="B201" s="887"/>
      <c r="C201" s="806"/>
      <c r="D201" s="780" t="s">
        <v>1007</v>
      </c>
      <c r="E201" s="781"/>
      <c r="F201" s="250" t="s">
        <v>176</v>
      </c>
      <c r="G201" s="251">
        <v>25.554847544556935</v>
      </c>
      <c r="H201" s="250" t="s">
        <v>176</v>
      </c>
      <c r="I201" s="111">
        <v>25.554847544556935</v>
      </c>
      <c r="J201" s="111">
        <f>L201</f>
        <v>25.554847544556935</v>
      </c>
      <c r="K201" s="250" t="s">
        <v>176</v>
      </c>
      <c r="L201" s="45">
        <v>25.554847544556935</v>
      </c>
      <c r="M201" s="3"/>
      <c r="N201" s="244"/>
    </row>
    <row r="202" spans="2:14" ht="25.5" x14ac:dyDescent="0.25">
      <c r="B202" s="881" t="s">
        <v>519</v>
      </c>
      <c r="C202" s="778" t="s">
        <v>324</v>
      </c>
      <c r="D202" s="55" t="s">
        <v>290</v>
      </c>
      <c r="E202" s="55" t="s">
        <v>362</v>
      </c>
      <c r="F202" s="56">
        <f>150360/1000</f>
        <v>150.36000000000001</v>
      </c>
      <c r="G202" s="56">
        <f t="shared" ref="G202:G203" si="18">I202</f>
        <v>150.36000000000001</v>
      </c>
      <c r="H202" s="55" t="s">
        <v>348</v>
      </c>
      <c r="I202" s="252">
        <v>150.36000000000001</v>
      </c>
      <c r="J202" s="56">
        <f t="shared" si="16"/>
        <v>150.36000000000001</v>
      </c>
      <c r="K202" s="55" t="s">
        <v>325</v>
      </c>
      <c r="L202" s="67">
        <f>150360/1000</f>
        <v>150.36000000000001</v>
      </c>
      <c r="M202" s="3"/>
      <c r="N202" s="27"/>
    </row>
    <row r="203" spans="2:14" ht="30.75" customHeight="1" x14ac:dyDescent="0.25">
      <c r="B203" s="882"/>
      <c r="C203" s="785"/>
      <c r="D203" s="55" t="s">
        <v>337</v>
      </c>
      <c r="E203" s="55" t="s">
        <v>520</v>
      </c>
      <c r="F203" s="56">
        <f>3916629/1000</f>
        <v>3916.6289999999999</v>
      </c>
      <c r="G203" s="56">
        <f t="shared" si="18"/>
        <v>1174.9886999999999</v>
      </c>
      <c r="H203" s="55" t="s">
        <v>521</v>
      </c>
      <c r="I203" s="55">
        <f>1174988.7/1000</f>
        <v>1174.9886999999999</v>
      </c>
      <c r="J203" s="56">
        <f t="shared" si="16"/>
        <v>3094.3327300000001</v>
      </c>
      <c r="K203" s="55" t="s">
        <v>522</v>
      </c>
      <c r="L203" s="67">
        <f>3094332.73/1000</f>
        <v>3094.3327300000001</v>
      </c>
      <c r="M203" s="3"/>
      <c r="N203" s="27"/>
    </row>
    <row r="204" spans="2:14" ht="24.75" customHeight="1" x14ac:dyDescent="0.25">
      <c r="B204" s="883"/>
      <c r="C204" s="779"/>
      <c r="D204" s="780" t="s">
        <v>1007</v>
      </c>
      <c r="E204" s="781"/>
      <c r="F204" s="250" t="s">
        <v>176</v>
      </c>
      <c r="G204" s="251">
        <v>285.02159778901034</v>
      </c>
      <c r="H204" s="250" t="s">
        <v>176</v>
      </c>
      <c r="I204" s="111">
        <v>285.02159778901034</v>
      </c>
      <c r="J204" s="111">
        <f>L204</f>
        <v>285.02159778901034</v>
      </c>
      <c r="K204" s="250" t="s">
        <v>176</v>
      </c>
      <c r="L204" s="45">
        <v>285.02159778901034</v>
      </c>
      <c r="M204" s="3"/>
      <c r="N204" s="261"/>
    </row>
    <row r="205" spans="2:14" ht="38.25" x14ac:dyDescent="0.25">
      <c r="B205" s="881" t="s">
        <v>523</v>
      </c>
      <c r="C205" s="778" t="s">
        <v>326</v>
      </c>
      <c r="D205" s="55" t="s">
        <v>290</v>
      </c>
      <c r="E205" s="55" t="s">
        <v>362</v>
      </c>
      <c r="F205" s="56">
        <f>439190/1000</f>
        <v>439.19</v>
      </c>
      <c r="G205" s="56">
        <f>I205</f>
        <v>438.69</v>
      </c>
      <c r="H205" s="55" t="s">
        <v>365</v>
      </c>
      <c r="I205" s="56">
        <f>438690/1000</f>
        <v>438.69</v>
      </c>
      <c r="J205" s="56">
        <f>L205</f>
        <v>439.19</v>
      </c>
      <c r="K205" s="55" t="s">
        <v>327</v>
      </c>
      <c r="L205" s="67">
        <f>439190/1000</f>
        <v>439.19</v>
      </c>
      <c r="M205" s="3"/>
      <c r="N205" s="27"/>
    </row>
    <row r="206" spans="2:14" ht="23.25" customHeight="1" x14ac:dyDescent="0.25">
      <c r="B206" s="883"/>
      <c r="C206" s="779"/>
      <c r="D206" s="780" t="s">
        <v>1007</v>
      </c>
      <c r="E206" s="781"/>
      <c r="F206" s="250" t="s">
        <v>176</v>
      </c>
      <c r="G206" s="251">
        <v>38.57950432373773</v>
      </c>
      <c r="H206" s="250" t="s">
        <v>176</v>
      </c>
      <c r="I206" s="111">
        <v>38.57950432373773</v>
      </c>
      <c r="J206" s="111">
        <f>L206</f>
        <v>38.57950432373773</v>
      </c>
      <c r="K206" s="250" t="s">
        <v>176</v>
      </c>
      <c r="L206" s="45">
        <v>38.57950432373773</v>
      </c>
      <c r="M206" s="3"/>
      <c r="N206" s="244"/>
    </row>
    <row r="207" spans="2:14" ht="29.25" customHeight="1" x14ac:dyDescent="0.25">
      <c r="B207" s="881" t="s">
        <v>524</v>
      </c>
      <c r="C207" s="778" t="s">
        <v>166</v>
      </c>
      <c r="D207" s="55" t="s">
        <v>290</v>
      </c>
      <c r="E207" s="55" t="s">
        <v>504</v>
      </c>
      <c r="F207" s="56">
        <f>464270/1000</f>
        <v>464.27</v>
      </c>
      <c r="G207" s="56" t="str">
        <f>I207</f>
        <v>__</v>
      </c>
      <c r="H207" s="55" t="s">
        <v>176</v>
      </c>
      <c r="I207" s="55" t="s">
        <v>176</v>
      </c>
      <c r="J207" s="56">
        <f>L207</f>
        <v>464.27</v>
      </c>
      <c r="K207" s="59" t="s">
        <v>525</v>
      </c>
      <c r="L207" s="10">
        <f>464270/1000</f>
        <v>464.27</v>
      </c>
      <c r="M207" s="3"/>
      <c r="N207" s="73"/>
    </row>
    <row r="208" spans="2:14" ht="21.75" customHeight="1" x14ac:dyDescent="0.25">
      <c r="B208" s="883"/>
      <c r="C208" s="779"/>
      <c r="D208" s="780" t="s">
        <v>1007</v>
      </c>
      <c r="E208" s="781"/>
      <c r="F208" s="250" t="s">
        <v>176</v>
      </c>
      <c r="G208" s="251">
        <v>40.782590970333331</v>
      </c>
      <c r="H208" s="250" t="s">
        <v>176</v>
      </c>
      <c r="I208" s="111">
        <v>40.782590970333331</v>
      </c>
      <c r="J208" s="111">
        <f>L208</f>
        <v>40.782590970333331</v>
      </c>
      <c r="K208" s="250" t="s">
        <v>176</v>
      </c>
      <c r="L208" s="45">
        <v>40.782590970333331</v>
      </c>
      <c r="M208" s="3"/>
      <c r="N208" s="73"/>
    </row>
    <row r="209" spans="2:14" x14ac:dyDescent="0.25">
      <c r="B209" s="776" t="s">
        <v>526</v>
      </c>
      <c r="C209" s="778" t="s">
        <v>167</v>
      </c>
      <c r="D209" s="775" t="s">
        <v>122</v>
      </c>
      <c r="E209" s="775" t="s">
        <v>328</v>
      </c>
      <c r="F209" s="774">
        <v>7220</v>
      </c>
      <c r="G209" s="774">
        <f>I209+I210+I211</f>
        <v>7220</v>
      </c>
      <c r="H209" s="55" t="s">
        <v>329</v>
      </c>
      <c r="I209" s="56">
        <v>2166</v>
      </c>
      <c r="J209" s="891">
        <f>L209+L210</f>
        <v>7219.9999999999991</v>
      </c>
      <c r="K209" s="55" t="s">
        <v>366</v>
      </c>
      <c r="L209" s="10">
        <f>4276381.22/1000</f>
        <v>4276.3812199999993</v>
      </c>
      <c r="M209" s="3"/>
      <c r="N209" s="73"/>
    </row>
    <row r="210" spans="2:14" x14ac:dyDescent="0.25">
      <c r="B210" s="894"/>
      <c r="C210" s="785"/>
      <c r="D210" s="775"/>
      <c r="E210" s="775"/>
      <c r="F210" s="774"/>
      <c r="G210" s="774"/>
      <c r="H210" s="55" t="s">
        <v>367</v>
      </c>
      <c r="I210" s="56">
        <f>2110381.22/1000</f>
        <v>2110.3812200000002</v>
      </c>
      <c r="J210" s="891"/>
      <c r="K210" s="778" t="s">
        <v>368</v>
      </c>
      <c r="L210" s="892">
        <f>2943618.78/1000</f>
        <v>2943.6187799999998</v>
      </c>
      <c r="M210" s="3"/>
      <c r="N210" s="73"/>
    </row>
    <row r="211" spans="2:14" x14ac:dyDescent="0.25">
      <c r="B211" s="894"/>
      <c r="C211" s="785"/>
      <c r="D211" s="775"/>
      <c r="E211" s="775"/>
      <c r="F211" s="774"/>
      <c r="G211" s="774"/>
      <c r="H211" s="55" t="s">
        <v>369</v>
      </c>
      <c r="I211" s="56">
        <f>2943618.78/1000</f>
        <v>2943.6187799999998</v>
      </c>
      <c r="J211" s="891"/>
      <c r="K211" s="779"/>
      <c r="L211" s="893"/>
      <c r="M211" s="3"/>
      <c r="N211" s="73"/>
    </row>
    <row r="212" spans="2:14" ht="26.25" customHeight="1" x14ac:dyDescent="0.25">
      <c r="B212" s="894"/>
      <c r="C212" s="785"/>
      <c r="D212" s="55" t="s">
        <v>290</v>
      </c>
      <c r="E212" s="55" t="s">
        <v>362</v>
      </c>
      <c r="F212" s="56">
        <f>195970/1000</f>
        <v>195.97</v>
      </c>
      <c r="G212" s="56">
        <f t="shared" ref="G212:G224" si="19">I212</f>
        <v>195.97</v>
      </c>
      <c r="H212" s="55" t="s">
        <v>348</v>
      </c>
      <c r="I212" s="252">
        <v>195.97</v>
      </c>
      <c r="J212" s="56">
        <f>L212</f>
        <v>195.97</v>
      </c>
      <c r="K212" s="55" t="s">
        <v>330</v>
      </c>
      <c r="L212" s="67">
        <f>195970/1000</f>
        <v>195.97</v>
      </c>
      <c r="M212" s="3"/>
      <c r="N212" s="27"/>
    </row>
    <row r="213" spans="2:14" ht="24.75" customHeight="1" x14ac:dyDescent="0.25">
      <c r="B213" s="777"/>
      <c r="C213" s="779"/>
      <c r="D213" s="780" t="s">
        <v>1007</v>
      </c>
      <c r="E213" s="781"/>
      <c r="F213" s="250" t="s">
        <v>176</v>
      </c>
      <c r="G213" s="251">
        <v>651.43660620223534</v>
      </c>
      <c r="H213" s="250" t="s">
        <v>176</v>
      </c>
      <c r="I213" s="111">
        <v>651.43660620223534</v>
      </c>
      <c r="J213" s="111">
        <f>L213</f>
        <v>651.43660620223534</v>
      </c>
      <c r="K213" s="250" t="s">
        <v>176</v>
      </c>
      <c r="L213" s="45">
        <v>651.43660620223534</v>
      </c>
      <c r="M213" s="3"/>
      <c r="N213" s="244"/>
    </row>
    <row r="214" spans="2:14" ht="24.75" customHeight="1" x14ac:dyDescent="0.25">
      <c r="B214" s="776" t="s">
        <v>527</v>
      </c>
      <c r="C214" s="778" t="s">
        <v>528</v>
      </c>
      <c r="D214" s="55" t="s">
        <v>290</v>
      </c>
      <c r="E214" s="55" t="s">
        <v>504</v>
      </c>
      <c r="F214" s="56">
        <f>499270/1000</f>
        <v>499.27</v>
      </c>
      <c r="G214" s="56" t="str">
        <f t="shared" si="19"/>
        <v>__</v>
      </c>
      <c r="H214" s="55" t="s">
        <v>176</v>
      </c>
      <c r="I214" s="55" t="s">
        <v>176</v>
      </c>
      <c r="J214" s="56">
        <f t="shared" si="16"/>
        <v>499.27</v>
      </c>
      <c r="K214" s="59" t="s">
        <v>529</v>
      </c>
      <c r="L214" s="10">
        <f>499270/1000</f>
        <v>499.27</v>
      </c>
      <c r="M214" s="3"/>
      <c r="N214" s="73"/>
    </row>
    <row r="215" spans="2:14" ht="24.75" customHeight="1" x14ac:dyDescent="0.25">
      <c r="B215" s="777"/>
      <c r="C215" s="779"/>
      <c r="D215" s="780" t="s">
        <v>1007</v>
      </c>
      <c r="E215" s="781"/>
      <c r="F215" s="250" t="s">
        <v>176</v>
      </c>
      <c r="G215" s="251">
        <v>43.857075300577471</v>
      </c>
      <c r="H215" s="250" t="s">
        <v>176</v>
      </c>
      <c r="I215" s="111">
        <v>43.857075300577471</v>
      </c>
      <c r="J215" s="111">
        <f>L215</f>
        <v>43.857075300577471</v>
      </c>
      <c r="K215" s="250" t="s">
        <v>176</v>
      </c>
      <c r="L215" s="45">
        <v>43.857075300577471</v>
      </c>
      <c r="M215" s="3"/>
      <c r="N215" s="73"/>
    </row>
    <row r="216" spans="2:14" ht="25.5" customHeight="1" x14ac:dyDescent="0.25">
      <c r="B216" s="776" t="s">
        <v>530</v>
      </c>
      <c r="C216" s="778" t="s">
        <v>531</v>
      </c>
      <c r="D216" s="55" t="s">
        <v>290</v>
      </c>
      <c r="E216" s="55" t="s">
        <v>504</v>
      </c>
      <c r="F216" s="56">
        <f>521180/1000</f>
        <v>521.17999999999995</v>
      </c>
      <c r="G216" s="56" t="str">
        <f t="shared" si="19"/>
        <v>__</v>
      </c>
      <c r="H216" s="55" t="s">
        <v>176</v>
      </c>
      <c r="I216" s="55" t="s">
        <v>176</v>
      </c>
      <c r="J216" s="56">
        <f t="shared" si="16"/>
        <v>521.17999999999995</v>
      </c>
      <c r="K216" s="59" t="s">
        <v>532</v>
      </c>
      <c r="L216" s="10">
        <f>521180/1000</f>
        <v>521.17999999999995</v>
      </c>
      <c r="M216" s="3"/>
      <c r="N216" s="73"/>
    </row>
    <row r="217" spans="2:14" ht="25.5" customHeight="1" x14ac:dyDescent="0.25">
      <c r="B217" s="777"/>
      <c r="C217" s="779"/>
      <c r="D217" s="780" t="s">
        <v>1007</v>
      </c>
      <c r="E217" s="781"/>
      <c r="F217" s="250" t="s">
        <v>176</v>
      </c>
      <c r="G217" s="251">
        <v>45.781702644718266</v>
      </c>
      <c r="H217" s="250" t="s">
        <v>176</v>
      </c>
      <c r="I217" s="111">
        <v>45.781702644718266</v>
      </c>
      <c r="J217" s="111">
        <f>L217</f>
        <v>45.781702644718266</v>
      </c>
      <c r="K217" s="250" t="s">
        <v>176</v>
      </c>
      <c r="L217" s="45">
        <v>45.781702644718266</v>
      </c>
      <c r="M217" s="3"/>
      <c r="N217" s="73"/>
    </row>
    <row r="218" spans="2:14" ht="26.25" customHeight="1" x14ac:dyDescent="0.25">
      <c r="B218" s="776" t="s">
        <v>533</v>
      </c>
      <c r="C218" s="778" t="s">
        <v>168</v>
      </c>
      <c r="D218" s="55" t="s">
        <v>290</v>
      </c>
      <c r="E218" s="55" t="s">
        <v>504</v>
      </c>
      <c r="F218" s="56">
        <f>646340/1000</f>
        <v>646.34</v>
      </c>
      <c r="G218" s="56" t="str">
        <f t="shared" si="19"/>
        <v>__</v>
      </c>
      <c r="H218" s="55" t="s">
        <v>176</v>
      </c>
      <c r="I218" s="55" t="s">
        <v>176</v>
      </c>
      <c r="J218" s="56">
        <f t="shared" si="16"/>
        <v>646.34</v>
      </c>
      <c r="K218" s="59" t="s">
        <v>534</v>
      </c>
      <c r="L218" s="10">
        <f>646340/1000</f>
        <v>646.34</v>
      </c>
      <c r="M218" s="3"/>
      <c r="N218" s="73"/>
    </row>
    <row r="219" spans="2:14" ht="26.25" customHeight="1" x14ac:dyDescent="0.25">
      <c r="B219" s="777"/>
      <c r="C219" s="779"/>
      <c r="D219" s="780" t="s">
        <v>1007</v>
      </c>
      <c r="E219" s="781"/>
      <c r="F219" s="250" t="s">
        <v>176</v>
      </c>
      <c r="G219" s="251">
        <v>56.776056793652664</v>
      </c>
      <c r="H219" s="250" t="s">
        <v>176</v>
      </c>
      <c r="I219" s="111">
        <v>56.776056793652664</v>
      </c>
      <c r="J219" s="111">
        <f t="shared" ref="J219:J225" si="20">L219</f>
        <v>56.776056793652664</v>
      </c>
      <c r="K219" s="250" t="s">
        <v>176</v>
      </c>
      <c r="L219" s="45">
        <v>56.776056793652664</v>
      </c>
      <c r="M219" s="3"/>
      <c r="N219" s="73"/>
    </row>
    <row r="220" spans="2:14" ht="23.25" customHeight="1" x14ac:dyDescent="0.25">
      <c r="B220" s="888" t="s">
        <v>535</v>
      </c>
      <c r="C220" s="804" t="s">
        <v>370</v>
      </c>
      <c r="D220" s="68" t="s">
        <v>290</v>
      </c>
      <c r="E220" s="68" t="s">
        <v>363</v>
      </c>
      <c r="F220" s="69">
        <f>214878/1000</f>
        <v>214.87799999999999</v>
      </c>
      <c r="G220" s="69">
        <f t="shared" si="19"/>
        <v>214.87799999999999</v>
      </c>
      <c r="H220" s="68" t="s">
        <v>518</v>
      </c>
      <c r="I220" s="68">
        <f>214878/1000</f>
        <v>214.87799999999999</v>
      </c>
      <c r="J220" s="69">
        <f t="shared" si="20"/>
        <v>214.87799999999999</v>
      </c>
      <c r="K220" s="68" t="s">
        <v>364</v>
      </c>
      <c r="L220" s="43">
        <v>214.87799999999999</v>
      </c>
      <c r="M220" s="3"/>
      <c r="N220" s="27"/>
    </row>
    <row r="221" spans="2:14" ht="23.25" customHeight="1" x14ac:dyDescent="0.25">
      <c r="B221" s="889"/>
      <c r="C221" s="805"/>
      <c r="D221" s="829" t="s">
        <v>565</v>
      </c>
      <c r="E221" s="769"/>
      <c r="F221" s="69" t="s">
        <v>176</v>
      </c>
      <c r="G221" s="69">
        <f>I221</f>
        <v>1.8444</v>
      </c>
      <c r="H221" s="69" t="s">
        <v>176</v>
      </c>
      <c r="I221" s="69">
        <f>1844.4/1000</f>
        <v>1.8444</v>
      </c>
      <c r="J221" s="69">
        <f t="shared" si="20"/>
        <v>1.8444</v>
      </c>
      <c r="K221" s="69" t="s">
        <v>176</v>
      </c>
      <c r="L221" s="43">
        <f>1844.4/1000</f>
        <v>1.8444</v>
      </c>
      <c r="M221" s="3"/>
      <c r="N221" s="27"/>
    </row>
    <row r="222" spans="2:14" ht="23.25" customHeight="1" x14ac:dyDescent="0.25">
      <c r="B222" s="890"/>
      <c r="C222" s="806"/>
      <c r="D222" s="780" t="s">
        <v>1007</v>
      </c>
      <c r="E222" s="781"/>
      <c r="F222" s="250" t="s">
        <v>176</v>
      </c>
      <c r="G222" s="251">
        <v>18.875399313221795</v>
      </c>
      <c r="H222" s="250" t="s">
        <v>176</v>
      </c>
      <c r="I222" s="111">
        <v>18.875399313221795</v>
      </c>
      <c r="J222" s="111">
        <f t="shared" si="20"/>
        <v>18.875399313221795</v>
      </c>
      <c r="K222" s="250" t="s">
        <v>176</v>
      </c>
      <c r="L222" s="45">
        <v>18.875399313221795</v>
      </c>
      <c r="M222" s="3"/>
      <c r="N222" s="244"/>
    </row>
    <row r="223" spans="2:14" ht="23.25" customHeight="1" x14ac:dyDescent="0.25">
      <c r="B223" s="845" t="s">
        <v>536</v>
      </c>
      <c r="C223" s="778" t="s">
        <v>170</v>
      </c>
      <c r="D223" s="55" t="s">
        <v>171</v>
      </c>
      <c r="E223" s="55" t="s">
        <v>371</v>
      </c>
      <c r="F223" s="56">
        <v>3467.4031599999998</v>
      </c>
      <c r="G223" s="56">
        <f t="shared" si="19"/>
        <v>271.95853</v>
      </c>
      <c r="H223" s="55" t="s">
        <v>208</v>
      </c>
      <c r="I223" s="56">
        <v>271.95853</v>
      </c>
      <c r="J223" s="56">
        <f t="shared" si="20"/>
        <v>271.95853</v>
      </c>
      <c r="K223" s="55" t="s">
        <v>209</v>
      </c>
      <c r="L223" s="67">
        <v>271.95853</v>
      </c>
      <c r="M223" s="3"/>
      <c r="N223" s="73"/>
    </row>
    <row r="224" spans="2:14" ht="67.5" customHeight="1" x14ac:dyDescent="0.25">
      <c r="B224" s="846"/>
      <c r="C224" s="785"/>
      <c r="D224" s="59" t="s">
        <v>377</v>
      </c>
      <c r="E224" s="59" t="s">
        <v>409</v>
      </c>
      <c r="F224" s="56">
        <f>18750/1000</f>
        <v>18.75</v>
      </c>
      <c r="G224" s="56" t="str">
        <f t="shared" si="19"/>
        <v>__</v>
      </c>
      <c r="H224" s="55" t="s">
        <v>176</v>
      </c>
      <c r="I224" s="55" t="s">
        <v>176</v>
      </c>
      <c r="J224" s="56">
        <f t="shared" si="20"/>
        <v>18.75</v>
      </c>
      <c r="K224" s="59" t="s">
        <v>410</v>
      </c>
      <c r="L224" s="10">
        <f>18750/1000</f>
        <v>18.75</v>
      </c>
      <c r="M224" s="3"/>
      <c r="N224" s="3"/>
    </row>
    <row r="225" spans="2:14" ht="21.75" customHeight="1" thickBot="1" x14ac:dyDescent="0.3">
      <c r="B225" s="862"/>
      <c r="C225" s="880"/>
      <c r="D225" s="780" t="s">
        <v>1007</v>
      </c>
      <c r="E225" s="781"/>
      <c r="F225" s="250" t="s">
        <v>176</v>
      </c>
      <c r="G225" s="251">
        <v>25.536534986640035</v>
      </c>
      <c r="H225" s="250" t="s">
        <v>176</v>
      </c>
      <c r="I225" s="111">
        <v>25.536534986640035</v>
      </c>
      <c r="J225" s="111">
        <f t="shared" si="20"/>
        <v>25.536534986640035</v>
      </c>
      <c r="K225" s="250" t="s">
        <v>176</v>
      </c>
      <c r="L225" s="45">
        <v>25.536534986640035</v>
      </c>
      <c r="M225" s="3"/>
      <c r="N225" s="3"/>
    </row>
    <row r="226" spans="2:14" ht="15.75" thickBot="1" x14ac:dyDescent="0.3">
      <c r="B226" s="879" t="s">
        <v>174</v>
      </c>
      <c r="C226" s="879"/>
      <c r="D226" s="879"/>
      <c r="E226" s="879"/>
      <c r="F226" s="19"/>
      <c r="G226" s="20">
        <f>SUM(G150:G225)</f>
        <v>44186.187442414099</v>
      </c>
      <c r="H226" s="21"/>
      <c r="I226" s="20">
        <f>SUM(I150:I225)</f>
        <v>44186.187442414091</v>
      </c>
      <c r="J226" s="20">
        <f>SUM(J150:J225)</f>
        <v>53049.535742414089</v>
      </c>
      <c r="K226" s="21"/>
      <c r="L226" s="20">
        <f>SUM(L150:L225)</f>
        <v>53049.535742414082</v>
      </c>
      <c r="M226" s="3"/>
    </row>
    <row r="227" spans="2:14" ht="15.75" thickBot="1" x14ac:dyDescent="0.3">
      <c r="B227" s="879" t="s">
        <v>175</v>
      </c>
      <c r="C227" s="879"/>
      <c r="D227" s="879"/>
      <c r="E227" s="879"/>
      <c r="F227" s="19"/>
      <c r="G227" s="19"/>
      <c r="H227" s="21"/>
      <c r="I227" s="20">
        <f>I148+I226</f>
        <v>135236.39636801934</v>
      </c>
      <c r="J227" s="20"/>
      <c r="K227" s="21"/>
      <c r="L227" s="20">
        <f>L148+L226</f>
        <v>252882.20921407605</v>
      </c>
      <c r="M227" s="3"/>
    </row>
    <row r="228" spans="2:14" x14ac:dyDescent="0.25">
      <c r="B228" s="22"/>
      <c r="C228" s="22"/>
      <c r="D228" s="22"/>
      <c r="E228" s="22"/>
      <c r="F228" s="23"/>
      <c r="G228" s="23"/>
      <c r="H228" s="24"/>
      <c r="I228" s="25"/>
      <c r="J228" s="25"/>
      <c r="K228" s="24"/>
      <c r="L228" s="25"/>
      <c r="M228" s="3"/>
    </row>
    <row r="229" spans="2:14" x14ac:dyDescent="0.25">
      <c r="L229" s="25"/>
    </row>
    <row r="230" spans="2:14" x14ac:dyDescent="0.25">
      <c r="B230" s="767" t="s">
        <v>537</v>
      </c>
      <c r="C230" s="767"/>
      <c r="D230" s="767"/>
      <c r="E230" s="767"/>
      <c r="F230" s="767"/>
      <c r="G230" s="767"/>
      <c r="H230" s="767"/>
      <c r="I230" s="767"/>
      <c r="J230" s="767"/>
      <c r="K230" s="767"/>
      <c r="L230" s="767"/>
    </row>
    <row r="231" spans="2:14" x14ac:dyDescent="0.25">
      <c r="J231" s="256"/>
      <c r="K231" s="256"/>
      <c r="L231" s="52">
        <f>L225+L222+L219+L217+L215+L213+L208+L206+L204+L201+L198+L196+L194+L192+L189+L187+L162+L159+L154+L147+L119+L109+L101+L93+L66+L63+L60+L57+L49+L37+L14</f>
        <v>8930.562252156049</v>
      </c>
    </row>
    <row r="232" spans="2:14" x14ac:dyDescent="0.25">
      <c r="C232" s="242" t="s">
        <v>1011</v>
      </c>
      <c r="D232" s="157"/>
      <c r="E232" s="158"/>
      <c r="I232" s="86">
        <v>135230</v>
      </c>
    </row>
    <row r="233" spans="2:14" x14ac:dyDescent="0.25">
      <c r="C233" s="766" t="s">
        <v>1012</v>
      </c>
      <c r="D233" s="766"/>
      <c r="E233" s="766"/>
      <c r="I233" s="87"/>
      <c r="L233" s="53">
        <v>252879</v>
      </c>
    </row>
    <row r="234" spans="2:14" ht="15.75" thickBot="1" x14ac:dyDescent="0.3">
      <c r="C234" s="242"/>
      <c r="D234" s="242"/>
      <c r="E234" s="158"/>
      <c r="I234" s="86">
        <f>I227-I232</f>
        <v>6.3963680193410255</v>
      </c>
      <c r="L234" s="52"/>
    </row>
    <row r="235" spans="2:14" ht="16.5" thickBot="1" x14ac:dyDescent="0.3">
      <c r="C235" s="391" t="s">
        <v>1013</v>
      </c>
      <c r="D235" s="392" t="s">
        <v>1014</v>
      </c>
      <c r="E235" s="392" t="s">
        <v>1015</v>
      </c>
      <c r="I235" s="87"/>
      <c r="L235" s="53">
        <f>L227-L233</f>
        <v>3.2092140760505572</v>
      </c>
    </row>
    <row r="236" spans="2:14" ht="60.75" thickBot="1" x14ac:dyDescent="0.3">
      <c r="C236" s="393" t="s">
        <v>1039</v>
      </c>
      <c r="D236" s="394">
        <v>252882</v>
      </c>
      <c r="E236" s="394">
        <v>135236</v>
      </c>
      <c r="I236" s="87"/>
      <c r="L236" s="86"/>
    </row>
    <row r="237" spans="2:14" ht="30.75" thickBot="1" x14ac:dyDescent="0.3">
      <c r="C237" s="393" t="s">
        <v>1016</v>
      </c>
      <c r="D237" s="394">
        <v>173817</v>
      </c>
      <c r="E237" s="394">
        <v>173817</v>
      </c>
      <c r="I237" s="87"/>
      <c r="L237" s="87"/>
    </row>
    <row r="238" spans="2:14" ht="15.75" thickBot="1" x14ac:dyDescent="0.3">
      <c r="C238" s="393" t="s">
        <v>1017</v>
      </c>
      <c r="D238" s="394">
        <v>22514</v>
      </c>
      <c r="E238" s="394">
        <v>22514</v>
      </c>
      <c r="I238" s="87"/>
      <c r="L238" s="87"/>
    </row>
    <row r="239" spans="2:14" ht="15.75" thickBot="1" x14ac:dyDescent="0.3">
      <c r="C239" s="393" t="s">
        <v>1018</v>
      </c>
      <c r="D239" s="394">
        <v>10138</v>
      </c>
      <c r="E239" s="394">
        <v>9850</v>
      </c>
    </row>
    <row r="240" spans="2:14" ht="15.75" thickBot="1" x14ac:dyDescent="0.3">
      <c r="C240" s="393" t="s">
        <v>1019</v>
      </c>
      <c r="D240" s="394">
        <v>4410</v>
      </c>
      <c r="E240" s="394">
        <v>4410</v>
      </c>
    </row>
    <row r="241" spans="3:5" ht="15.75" thickBot="1" x14ac:dyDescent="0.3">
      <c r="C241" s="393" t="s">
        <v>1021</v>
      </c>
      <c r="D241" s="395" t="s">
        <v>1163</v>
      </c>
      <c r="E241" s="394">
        <v>5440</v>
      </c>
    </row>
    <row r="242" spans="3:5" ht="60.75" thickBot="1" x14ac:dyDescent="0.3">
      <c r="C242" s="393" t="s">
        <v>1022</v>
      </c>
      <c r="D242" s="394">
        <v>56505</v>
      </c>
      <c r="E242" s="394">
        <v>44466</v>
      </c>
    </row>
    <row r="243" spans="3:5" ht="15.75" thickBot="1" x14ac:dyDescent="0.3">
      <c r="C243" s="393" t="s">
        <v>1023</v>
      </c>
      <c r="D243" s="394">
        <v>7104</v>
      </c>
      <c r="E243" s="394">
        <v>7817</v>
      </c>
    </row>
    <row r="244" spans="3:5" ht="15.75" thickBot="1" x14ac:dyDescent="0.3">
      <c r="C244" s="393" t="s">
        <v>1024</v>
      </c>
      <c r="D244" s="394">
        <v>29910</v>
      </c>
      <c r="E244" s="394">
        <v>9912</v>
      </c>
    </row>
    <row r="245" spans="3:5" ht="30.75" thickBot="1" x14ac:dyDescent="0.3">
      <c r="C245" s="393" t="s">
        <v>1025</v>
      </c>
      <c r="D245" s="394">
        <v>38530</v>
      </c>
      <c r="E245" s="394">
        <v>14811</v>
      </c>
    </row>
    <row r="246" spans="3:5" ht="15.75" thickBot="1" x14ac:dyDescent="0.3">
      <c r="C246" s="393" t="s">
        <v>1026</v>
      </c>
      <c r="D246" s="394">
        <v>8619</v>
      </c>
      <c r="E246" s="394">
        <v>4899</v>
      </c>
    </row>
    <row r="247" spans="3:5" x14ac:dyDescent="0.25">
      <c r="C247" s="396"/>
      <c r="D247"/>
      <c r="E247"/>
    </row>
  </sheetData>
  <mergeCells count="349">
    <mergeCell ref="C233:E233"/>
    <mergeCell ref="B230:L230"/>
    <mergeCell ref="D209:D211"/>
    <mergeCell ref="E209:E211"/>
    <mergeCell ref="F209:F211"/>
    <mergeCell ref="G209:G211"/>
    <mergeCell ref="J209:J211"/>
    <mergeCell ref="D200:E200"/>
    <mergeCell ref="D221:E221"/>
    <mergeCell ref="D213:E213"/>
    <mergeCell ref="D215:E215"/>
    <mergeCell ref="K210:K211"/>
    <mergeCell ref="L210:L211"/>
    <mergeCell ref="B202:B204"/>
    <mergeCell ref="C202:C204"/>
    <mergeCell ref="B205:B206"/>
    <mergeCell ref="C205:C206"/>
    <mergeCell ref="B207:B208"/>
    <mergeCell ref="C207:C208"/>
    <mergeCell ref="B209:B213"/>
    <mergeCell ref="C209:C213"/>
    <mergeCell ref="B214:B215"/>
    <mergeCell ref="C214:C215"/>
    <mergeCell ref="B216:B217"/>
    <mergeCell ref="C216:C217"/>
    <mergeCell ref="K180:K181"/>
    <mergeCell ref="L180:L181"/>
    <mergeCell ref="D182:D184"/>
    <mergeCell ref="E182:E184"/>
    <mergeCell ref="F182:F184"/>
    <mergeCell ref="G182:G184"/>
    <mergeCell ref="J182:J184"/>
    <mergeCell ref="B226:E226"/>
    <mergeCell ref="B197:B198"/>
    <mergeCell ref="C197:C198"/>
    <mergeCell ref="B199:B201"/>
    <mergeCell ref="C199:C201"/>
    <mergeCell ref="B220:B222"/>
    <mergeCell ref="C220:C222"/>
    <mergeCell ref="B227:E227"/>
    <mergeCell ref="D189:E189"/>
    <mergeCell ref="D192:E192"/>
    <mergeCell ref="D194:E194"/>
    <mergeCell ref="D196:E196"/>
    <mergeCell ref="D198:E198"/>
    <mergeCell ref="D201:E201"/>
    <mergeCell ref="D204:E204"/>
    <mergeCell ref="D206:E206"/>
    <mergeCell ref="D208:E208"/>
    <mergeCell ref="D217:E217"/>
    <mergeCell ref="D219:E219"/>
    <mergeCell ref="D222:E222"/>
    <mergeCell ref="D225:E225"/>
    <mergeCell ref="C188:C189"/>
    <mergeCell ref="B188:B189"/>
    <mergeCell ref="B223:B225"/>
    <mergeCell ref="C223:C225"/>
    <mergeCell ref="B190:B192"/>
    <mergeCell ref="C190:C192"/>
    <mergeCell ref="B193:B194"/>
    <mergeCell ref="C193:C194"/>
    <mergeCell ref="B195:B196"/>
    <mergeCell ref="C195:C196"/>
    <mergeCell ref="F171:F172"/>
    <mergeCell ref="G171:G173"/>
    <mergeCell ref="J171:J173"/>
    <mergeCell ref="G177:G179"/>
    <mergeCell ref="J177:J179"/>
    <mergeCell ref="D178:E178"/>
    <mergeCell ref="D179:E179"/>
    <mergeCell ref="D180:D181"/>
    <mergeCell ref="E180:E181"/>
    <mergeCell ref="F180:F181"/>
    <mergeCell ref="G180:G181"/>
    <mergeCell ref="J180:J181"/>
    <mergeCell ref="G155:G158"/>
    <mergeCell ref="J155:J158"/>
    <mergeCell ref="B160:L160"/>
    <mergeCell ref="B164:L164"/>
    <mergeCell ref="B165:B181"/>
    <mergeCell ref="C165:C181"/>
    <mergeCell ref="G165:G166"/>
    <mergeCell ref="J165:J166"/>
    <mergeCell ref="D166:E166"/>
    <mergeCell ref="B155:B158"/>
    <mergeCell ref="C155:C158"/>
    <mergeCell ref="D155:D158"/>
    <mergeCell ref="E155:E158"/>
    <mergeCell ref="F155:F158"/>
    <mergeCell ref="K171:K172"/>
    <mergeCell ref="L171:L172"/>
    <mergeCell ref="D173:E173"/>
    <mergeCell ref="G174:G176"/>
    <mergeCell ref="J174:J176"/>
    <mergeCell ref="D175:E175"/>
    <mergeCell ref="D176:E176"/>
    <mergeCell ref="D167:E167"/>
    <mergeCell ref="G168:G169"/>
    <mergeCell ref="J168:J169"/>
    <mergeCell ref="D146:E146"/>
    <mergeCell ref="B131:B147"/>
    <mergeCell ref="C131:C147"/>
    <mergeCell ref="B148:E148"/>
    <mergeCell ref="J131:J132"/>
    <mergeCell ref="K131:K132"/>
    <mergeCell ref="L131:L132"/>
    <mergeCell ref="B149:L149"/>
    <mergeCell ref="C150:C152"/>
    <mergeCell ref="D150:D152"/>
    <mergeCell ref="E150:E152"/>
    <mergeCell ref="F150:F152"/>
    <mergeCell ref="G150:G152"/>
    <mergeCell ref="J150:J152"/>
    <mergeCell ref="D145:E145"/>
    <mergeCell ref="D143:E143"/>
    <mergeCell ref="D144:E144"/>
    <mergeCell ref="D147:E147"/>
    <mergeCell ref="D129:E129"/>
    <mergeCell ref="C124:C129"/>
    <mergeCell ref="B124:B129"/>
    <mergeCell ref="B130:L130"/>
    <mergeCell ref="D131:D132"/>
    <mergeCell ref="E131:E132"/>
    <mergeCell ref="F131:F132"/>
    <mergeCell ref="G131:G132"/>
    <mergeCell ref="D142:E142"/>
    <mergeCell ref="D121:D122"/>
    <mergeCell ref="E121:E122"/>
    <mergeCell ref="F121:F122"/>
    <mergeCell ref="G121:G122"/>
    <mergeCell ref="J121:J122"/>
    <mergeCell ref="K121:K122"/>
    <mergeCell ref="L121:L122"/>
    <mergeCell ref="C121:C123"/>
    <mergeCell ref="B121:B123"/>
    <mergeCell ref="D123:E123"/>
    <mergeCell ref="H114:H116"/>
    <mergeCell ref="I114:I116"/>
    <mergeCell ref="H117:H118"/>
    <mergeCell ref="I117:I118"/>
    <mergeCell ref="G102:G107"/>
    <mergeCell ref="H102:H107"/>
    <mergeCell ref="I102:I107"/>
    <mergeCell ref="D108:E108"/>
    <mergeCell ref="B120:L120"/>
    <mergeCell ref="F86:F91"/>
    <mergeCell ref="D92:E92"/>
    <mergeCell ref="J94:J99"/>
    <mergeCell ref="D102:D107"/>
    <mergeCell ref="E102:E107"/>
    <mergeCell ref="F102:F107"/>
    <mergeCell ref="G86:G91"/>
    <mergeCell ref="H86:H91"/>
    <mergeCell ref="I86:I91"/>
    <mergeCell ref="J86:J91"/>
    <mergeCell ref="D94:D99"/>
    <mergeCell ref="E94:E99"/>
    <mergeCell ref="F94:F99"/>
    <mergeCell ref="G94:G99"/>
    <mergeCell ref="H94:H99"/>
    <mergeCell ref="I94:I99"/>
    <mergeCell ref="J102:J107"/>
    <mergeCell ref="D100:E100"/>
    <mergeCell ref="K76:K77"/>
    <mergeCell ref="J81:J82"/>
    <mergeCell ref="B85:L85"/>
    <mergeCell ref="D81:D82"/>
    <mergeCell ref="E81:E82"/>
    <mergeCell ref="F81:F82"/>
    <mergeCell ref="G81:G82"/>
    <mergeCell ref="H81:H82"/>
    <mergeCell ref="I81:I82"/>
    <mergeCell ref="L52:L53"/>
    <mergeCell ref="B54:L54"/>
    <mergeCell ref="B67:B82"/>
    <mergeCell ref="C67:C82"/>
    <mergeCell ref="G67:G68"/>
    <mergeCell ref="J67:J68"/>
    <mergeCell ref="D68:E68"/>
    <mergeCell ref="G69:G71"/>
    <mergeCell ref="J69:J71"/>
    <mergeCell ref="J72:J73"/>
    <mergeCell ref="K72:K73"/>
    <mergeCell ref="L72:L73"/>
    <mergeCell ref="D74:D75"/>
    <mergeCell ref="E74:E75"/>
    <mergeCell ref="F74:F75"/>
    <mergeCell ref="G74:G75"/>
    <mergeCell ref="J74:J75"/>
    <mergeCell ref="K74:K75"/>
    <mergeCell ref="L74:L75"/>
    <mergeCell ref="L76:L77"/>
    <mergeCell ref="D79:D80"/>
    <mergeCell ref="E79:E80"/>
    <mergeCell ref="F79:F80"/>
    <mergeCell ref="G79:G80"/>
    <mergeCell ref="B51:B53"/>
    <mergeCell ref="C51:C53"/>
    <mergeCell ref="D51:D53"/>
    <mergeCell ref="E51:E53"/>
    <mergeCell ref="F51:F53"/>
    <mergeCell ref="G51:G53"/>
    <mergeCell ref="J51:J53"/>
    <mergeCell ref="K52:K53"/>
    <mergeCell ref="D70:E70"/>
    <mergeCell ref="D59:E59"/>
    <mergeCell ref="D62:E62"/>
    <mergeCell ref="D65:E65"/>
    <mergeCell ref="D56:E56"/>
    <mergeCell ref="B55:B57"/>
    <mergeCell ref="C55:C57"/>
    <mergeCell ref="C58:C60"/>
    <mergeCell ref="B58:B60"/>
    <mergeCell ref="B61:B63"/>
    <mergeCell ref="C61:C63"/>
    <mergeCell ref="C64:C66"/>
    <mergeCell ref="B64:B66"/>
    <mergeCell ref="D57:E57"/>
    <mergeCell ref="D60:E60"/>
    <mergeCell ref="D63:E63"/>
    <mergeCell ref="G38:G39"/>
    <mergeCell ref="J38:J39"/>
    <mergeCell ref="D41:E41"/>
    <mergeCell ref="D46:E46"/>
    <mergeCell ref="D47:E47"/>
    <mergeCell ref="D48:E48"/>
    <mergeCell ref="B50:L50"/>
    <mergeCell ref="B38:B49"/>
    <mergeCell ref="C38:C49"/>
    <mergeCell ref="D49:E49"/>
    <mergeCell ref="M34:N35"/>
    <mergeCell ref="K19:K21"/>
    <mergeCell ref="L19:L21"/>
    <mergeCell ref="B31:L31"/>
    <mergeCell ref="G32:G33"/>
    <mergeCell ref="J32:J33"/>
    <mergeCell ref="D34:D35"/>
    <mergeCell ref="E34:E35"/>
    <mergeCell ref="B15:B29"/>
    <mergeCell ref="C15:C29"/>
    <mergeCell ref="G15:G16"/>
    <mergeCell ref="J15:J16"/>
    <mergeCell ref="D16:E16"/>
    <mergeCell ref="K17:K18"/>
    <mergeCell ref="L17:L18"/>
    <mergeCell ref="D19:D21"/>
    <mergeCell ref="E19:E21"/>
    <mergeCell ref="F19:F21"/>
    <mergeCell ref="G19:G21"/>
    <mergeCell ref="J19:J21"/>
    <mergeCell ref="F34:F35"/>
    <mergeCell ref="G34:G35"/>
    <mergeCell ref="J34:J35"/>
    <mergeCell ref="K34:K35"/>
    <mergeCell ref="L34:L35"/>
    <mergeCell ref="D17:D18"/>
    <mergeCell ref="E17:E18"/>
    <mergeCell ref="F17:F18"/>
    <mergeCell ref="G17:G18"/>
    <mergeCell ref="J17:J18"/>
    <mergeCell ref="B6:L6"/>
    <mergeCell ref="B7:L7"/>
    <mergeCell ref="D10:D11"/>
    <mergeCell ref="E10:E11"/>
    <mergeCell ref="F10:F11"/>
    <mergeCell ref="G10:G11"/>
    <mergeCell ref="J10:J11"/>
    <mergeCell ref="D13:E13"/>
    <mergeCell ref="B10:B14"/>
    <mergeCell ref="C10:C14"/>
    <mergeCell ref="D14:E14"/>
    <mergeCell ref="B32:B37"/>
    <mergeCell ref="C32:C37"/>
    <mergeCell ref="D37:E37"/>
    <mergeCell ref="B8:B9"/>
    <mergeCell ref="C8:C9"/>
    <mergeCell ref="D8:D9"/>
    <mergeCell ref="E8:E9"/>
    <mergeCell ref="B1:L1"/>
    <mergeCell ref="B2:L2"/>
    <mergeCell ref="B3:L3"/>
    <mergeCell ref="B4:B5"/>
    <mergeCell ref="C4:C5"/>
    <mergeCell ref="D4:E4"/>
    <mergeCell ref="F4:F5"/>
    <mergeCell ref="G4:G5"/>
    <mergeCell ref="H4:I4"/>
    <mergeCell ref="J4:J5"/>
    <mergeCell ref="K4:L4"/>
    <mergeCell ref="N172:N173"/>
    <mergeCell ref="N181:N182"/>
    <mergeCell ref="D71:E71"/>
    <mergeCell ref="D72:D73"/>
    <mergeCell ref="E72:E73"/>
    <mergeCell ref="K110:K111"/>
    <mergeCell ref="L110:L111"/>
    <mergeCell ref="D110:D118"/>
    <mergeCell ref="E110:E118"/>
    <mergeCell ref="F110:F118"/>
    <mergeCell ref="G110:G118"/>
    <mergeCell ref="H110:H113"/>
    <mergeCell ref="I110:I113"/>
    <mergeCell ref="J110:J118"/>
    <mergeCell ref="F72:F73"/>
    <mergeCell ref="G72:G73"/>
    <mergeCell ref="J79:J80"/>
    <mergeCell ref="K79:K80"/>
    <mergeCell ref="L79:L80"/>
    <mergeCell ref="D76:D77"/>
    <mergeCell ref="E76:E77"/>
    <mergeCell ref="F76:F77"/>
    <mergeCell ref="G76:G77"/>
    <mergeCell ref="J76:J77"/>
    <mergeCell ref="D154:E154"/>
    <mergeCell ref="D159:E159"/>
    <mergeCell ref="B150:B154"/>
    <mergeCell ref="B161:B162"/>
    <mergeCell ref="C161:C162"/>
    <mergeCell ref="D162:E162"/>
    <mergeCell ref="B182:B187"/>
    <mergeCell ref="C182:C187"/>
    <mergeCell ref="D187:E187"/>
    <mergeCell ref="D169:E169"/>
    <mergeCell ref="D171:D172"/>
    <mergeCell ref="E171:E172"/>
    <mergeCell ref="K8:K9"/>
    <mergeCell ref="L8:L9"/>
    <mergeCell ref="F8:F9"/>
    <mergeCell ref="G8:G9"/>
    <mergeCell ref="H8:H9"/>
    <mergeCell ref="I8:I9"/>
    <mergeCell ref="J8:J9"/>
    <mergeCell ref="B218:B219"/>
    <mergeCell ref="C218:C219"/>
    <mergeCell ref="D66:E66"/>
    <mergeCell ref="D93:E93"/>
    <mergeCell ref="B94:B101"/>
    <mergeCell ref="C94:C101"/>
    <mergeCell ref="D101:E101"/>
    <mergeCell ref="B102:B109"/>
    <mergeCell ref="C102:C109"/>
    <mergeCell ref="D109:E109"/>
    <mergeCell ref="B110:B119"/>
    <mergeCell ref="C110:C119"/>
    <mergeCell ref="D119:E119"/>
    <mergeCell ref="B86:B93"/>
    <mergeCell ref="C86:C93"/>
    <mergeCell ref="D86:D91"/>
    <mergeCell ref="E86:E91"/>
  </mergeCells>
  <printOptions horizontalCentered="1"/>
  <pageMargins left="0.31496062992125984" right="0.31496062992125984" top="0.31496062992125984" bottom="0.19685039370078741" header="0.31496062992125984" footer="0.31496062992125984"/>
  <pageSetup paperSize="9" scale="53" fitToHeight="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2:AI472"/>
  <sheetViews>
    <sheetView zoomScale="90" zoomScaleNormal="90" workbookViewId="0">
      <pane ySplit="6" topLeftCell="A405" activePane="bottomLeft" state="frozen"/>
      <selection pane="bottomLeft" activeCell="B410" sqref="B410:D412"/>
    </sheetView>
  </sheetViews>
  <sheetFormatPr defaultRowHeight="15" x14ac:dyDescent="0.25"/>
  <cols>
    <col min="1" max="1" width="4.85546875" customWidth="1"/>
    <col min="2" max="2" width="33.140625" customWidth="1"/>
    <col min="3" max="3" width="22.7109375" customWidth="1"/>
    <col min="4" max="4" width="15.140625" customWidth="1"/>
    <col min="5" max="5" width="18" customWidth="1"/>
    <col min="6" max="6" width="18.140625" customWidth="1"/>
    <col min="7" max="7" width="16.85546875" customWidth="1"/>
    <col min="8" max="8" width="14" customWidth="1"/>
    <col min="9" max="9" width="17.5703125" customWidth="1"/>
    <col min="10" max="10" width="14.42578125" customWidth="1"/>
    <col min="11" max="11" width="14.140625" customWidth="1"/>
    <col min="12" max="12" width="12.85546875" style="1" hidden="1" customWidth="1"/>
    <col min="13" max="13" width="13" style="1" hidden="1" customWidth="1"/>
    <col min="14" max="14" width="13.85546875" hidden="1" customWidth="1"/>
    <col min="15" max="15" width="15.140625" hidden="1" customWidth="1"/>
    <col min="16" max="16" width="0" hidden="1" customWidth="1"/>
    <col min="17" max="17" width="15" hidden="1" customWidth="1"/>
    <col min="18" max="18" width="3.85546875" hidden="1" customWidth="1"/>
    <col min="19" max="19" width="7.42578125" hidden="1" customWidth="1"/>
    <col min="20" max="20" width="5.85546875" hidden="1" customWidth="1"/>
    <col min="21" max="21" width="44" customWidth="1"/>
    <col min="22" max="23" width="0" hidden="1" customWidth="1"/>
    <col min="24" max="24" width="0.140625" customWidth="1"/>
    <col min="25" max="25" width="11.42578125" customWidth="1"/>
  </cols>
  <sheetData>
    <row r="2" spans="2:25" x14ac:dyDescent="0.25">
      <c r="B2" s="925" t="s">
        <v>210</v>
      </c>
      <c r="C2" s="925"/>
      <c r="D2" s="925"/>
      <c r="E2" s="925"/>
      <c r="F2" s="925"/>
      <c r="G2" s="925"/>
      <c r="H2" s="925"/>
      <c r="I2" s="925"/>
      <c r="J2" s="925"/>
      <c r="K2" s="925"/>
    </row>
    <row r="3" spans="2:25" ht="27.75" customHeight="1" x14ac:dyDescent="0.3">
      <c r="B3" s="926" t="s">
        <v>211</v>
      </c>
      <c r="C3" s="926"/>
      <c r="D3" s="926"/>
      <c r="E3" s="926"/>
      <c r="F3" s="926"/>
      <c r="G3" s="926"/>
      <c r="H3" s="926"/>
      <c r="I3" s="926"/>
      <c r="J3" s="926"/>
      <c r="K3" s="926"/>
      <c r="U3" s="228" t="s">
        <v>1062</v>
      </c>
    </row>
    <row r="4" spans="2:25" ht="15.75" thickBot="1" x14ac:dyDescent="0.3">
      <c r="B4" s="933" t="s">
        <v>967</v>
      </c>
      <c r="C4" s="933"/>
      <c r="D4" s="933"/>
      <c r="E4" s="933"/>
      <c r="F4" s="933"/>
      <c r="G4" s="933"/>
      <c r="H4" s="933"/>
      <c r="I4" s="933"/>
      <c r="J4" s="933"/>
      <c r="K4" s="933"/>
    </row>
    <row r="5" spans="2:25" ht="25.5" customHeight="1" x14ac:dyDescent="0.25">
      <c r="B5" s="726" t="s">
        <v>213</v>
      </c>
      <c r="C5" s="730" t="s">
        <v>0</v>
      </c>
      <c r="D5" s="731"/>
      <c r="E5" s="728" t="s">
        <v>373</v>
      </c>
      <c r="F5" s="728" t="s">
        <v>214</v>
      </c>
      <c r="G5" s="927" t="s">
        <v>1</v>
      </c>
      <c r="H5" s="928"/>
      <c r="I5" s="929" t="s">
        <v>2</v>
      </c>
      <c r="J5" s="931" t="s">
        <v>215</v>
      </c>
      <c r="K5" s="932"/>
      <c r="L5" s="212" t="s">
        <v>1031</v>
      </c>
      <c r="M5" s="213" t="s">
        <v>1033</v>
      </c>
      <c r="N5" s="214" t="s">
        <v>1032</v>
      </c>
      <c r="O5" s="215">
        <v>0.1</v>
      </c>
      <c r="P5" s="104"/>
      <c r="Q5" s="104"/>
      <c r="R5" s="104"/>
      <c r="S5" s="104"/>
      <c r="T5" s="104"/>
      <c r="U5" s="104"/>
    </row>
    <row r="6" spans="2:25" ht="31.5" customHeight="1" thickBot="1" x14ac:dyDescent="0.3">
      <c r="B6" s="727"/>
      <c r="C6" s="109" t="s">
        <v>3</v>
      </c>
      <c r="D6" s="109" t="s">
        <v>4</v>
      </c>
      <c r="E6" s="729"/>
      <c r="F6" s="729"/>
      <c r="G6" s="121" t="s">
        <v>5</v>
      </c>
      <c r="H6" s="122" t="s">
        <v>216</v>
      </c>
      <c r="I6" s="930"/>
      <c r="J6" s="121" t="s">
        <v>5</v>
      </c>
      <c r="K6" s="146" t="s">
        <v>216</v>
      </c>
      <c r="L6" s="143"/>
      <c r="M6" s="142"/>
      <c r="N6" s="141"/>
      <c r="O6" s="94"/>
      <c r="P6" s="104"/>
      <c r="Q6" s="104"/>
      <c r="R6" s="104"/>
      <c r="S6" s="104"/>
      <c r="T6" s="104"/>
      <c r="U6" s="104"/>
    </row>
    <row r="7" spans="2:25" ht="15.75" thickBot="1" x14ac:dyDescent="0.3">
      <c r="B7" s="934" t="s">
        <v>6</v>
      </c>
      <c r="C7" s="935"/>
      <c r="D7" s="935"/>
      <c r="E7" s="935"/>
      <c r="F7" s="935"/>
      <c r="G7" s="935"/>
      <c r="H7" s="935"/>
      <c r="I7" s="935"/>
      <c r="J7" s="935"/>
      <c r="K7" s="936"/>
      <c r="L7" s="143"/>
      <c r="M7" s="142"/>
      <c r="N7" s="141"/>
      <c r="O7" s="94"/>
      <c r="P7" s="104"/>
      <c r="Q7" s="104"/>
      <c r="R7" s="104"/>
      <c r="S7" s="104"/>
      <c r="T7" s="104"/>
      <c r="U7" s="104"/>
    </row>
    <row r="8" spans="2:25" ht="15.75" thickBot="1" x14ac:dyDescent="0.3">
      <c r="B8" s="937"/>
      <c r="C8" s="938"/>
      <c r="D8" s="938"/>
      <c r="E8" s="938"/>
      <c r="F8" s="938"/>
      <c r="G8" s="938"/>
      <c r="H8" s="938"/>
      <c r="I8" s="938"/>
      <c r="J8" s="938"/>
      <c r="K8" s="939"/>
      <c r="L8" s="143"/>
      <c r="M8" s="142"/>
      <c r="N8" s="141"/>
      <c r="O8" s="94"/>
      <c r="P8" s="104"/>
      <c r="Q8" s="104"/>
      <c r="R8" s="104"/>
      <c r="S8" s="104"/>
      <c r="T8" s="104"/>
      <c r="U8" s="104"/>
    </row>
    <row r="9" spans="2:25" ht="89.25" x14ac:dyDescent="0.25">
      <c r="B9" s="897" t="s">
        <v>805</v>
      </c>
      <c r="C9" s="202" t="s">
        <v>377</v>
      </c>
      <c r="D9" s="119" t="s">
        <v>819</v>
      </c>
      <c r="E9" s="120">
        <v>18.75</v>
      </c>
      <c r="F9" s="120" t="s">
        <v>176</v>
      </c>
      <c r="G9" s="120" t="s">
        <v>176</v>
      </c>
      <c r="H9" s="120" t="s">
        <v>176</v>
      </c>
      <c r="I9" s="119">
        <f>K9</f>
        <v>9.375</v>
      </c>
      <c r="J9" s="119" t="s">
        <v>820</v>
      </c>
      <c r="K9" s="95">
        <v>9.375</v>
      </c>
      <c r="L9" s="143"/>
      <c r="M9" s="142"/>
      <c r="N9" s="141"/>
      <c r="O9" s="94"/>
      <c r="P9" s="104"/>
      <c r="Q9" s="164">
        <f>K9/1.18</f>
        <v>7.9449152542372889</v>
      </c>
      <c r="R9" s="104"/>
      <c r="S9" s="104"/>
      <c r="T9" s="167"/>
      <c r="U9" s="168"/>
      <c r="V9" s="165"/>
      <c r="W9" s="165"/>
      <c r="X9" s="165"/>
      <c r="Y9" s="170"/>
    </row>
    <row r="10" spans="2:25" s="103" customFormat="1" ht="22.5" customHeight="1" x14ac:dyDescent="0.25">
      <c r="B10" s="849"/>
      <c r="C10" s="794" t="s">
        <v>421</v>
      </c>
      <c r="D10" s="798"/>
      <c r="E10" s="183" t="s">
        <v>176</v>
      </c>
      <c r="F10" s="189">
        <f>H10</f>
        <v>0.29255999999999999</v>
      </c>
      <c r="G10" s="183" t="s">
        <v>176</v>
      </c>
      <c r="H10" s="189">
        <v>0.29255999999999999</v>
      </c>
      <c r="I10" s="113">
        <f t="shared" ref="I10" si="0">K10</f>
        <v>0.29255999999999999</v>
      </c>
      <c r="J10" s="183" t="s">
        <v>176</v>
      </c>
      <c r="K10" s="93">
        <v>0.29255999999999999</v>
      </c>
      <c r="L10" s="143"/>
      <c r="M10" s="142"/>
      <c r="N10" s="141"/>
      <c r="O10" s="94"/>
      <c r="P10" s="104"/>
      <c r="Q10" s="164"/>
      <c r="R10" s="104" t="s">
        <v>1041</v>
      </c>
      <c r="S10" s="104"/>
      <c r="T10" s="167"/>
      <c r="U10" s="216"/>
      <c r="V10" s="165"/>
      <c r="W10" s="165"/>
      <c r="X10" s="165"/>
      <c r="Y10" s="170"/>
    </row>
    <row r="11" spans="2:25" s="28" customFormat="1" ht="21" customHeight="1" thickBot="1" x14ac:dyDescent="0.3">
      <c r="B11" s="898"/>
      <c r="C11" s="794" t="s">
        <v>1007</v>
      </c>
      <c r="D11" s="798"/>
      <c r="E11" s="195" t="s">
        <v>176</v>
      </c>
      <c r="F11" s="126">
        <f>H11</f>
        <v>0.81759000000000004</v>
      </c>
      <c r="G11" s="195" t="s">
        <v>176</v>
      </c>
      <c r="H11" s="126">
        <v>0.81759000000000004</v>
      </c>
      <c r="I11" s="124">
        <f t="shared" ref="I11" si="1">K11</f>
        <v>0.81759000000000004</v>
      </c>
      <c r="J11" s="195" t="s">
        <v>176</v>
      </c>
      <c r="K11" s="153">
        <f>H11</f>
        <v>0.81759000000000004</v>
      </c>
      <c r="L11" s="143"/>
      <c r="M11" s="142"/>
      <c r="N11" s="141"/>
      <c r="O11" s="94"/>
      <c r="P11" s="104"/>
      <c r="Q11" s="164"/>
      <c r="R11" s="104"/>
      <c r="S11" s="104"/>
      <c r="T11" s="167"/>
      <c r="U11" s="168"/>
      <c r="V11" s="165"/>
      <c r="W11" s="165"/>
      <c r="X11" s="165"/>
      <c r="Y11" s="170"/>
    </row>
    <row r="12" spans="2:25" ht="89.25" x14ac:dyDescent="0.25">
      <c r="B12" s="897" t="s">
        <v>806</v>
      </c>
      <c r="C12" s="119" t="s">
        <v>377</v>
      </c>
      <c r="D12" s="119" t="s">
        <v>819</v>
      </c>
      <c r="E12" s="120">
        <v>18.75</v>
      </c>
      <c r="F12" s="120" t="s">
        <v>176</v>
      </c>
      <c r="G12" s="120" t="s">
        <v>176</v>
      </c>
      <c r="H12" s="120" t="s">
        <v>176</v>
      </c>
      <c r="I12" s="119">
        <f>K12</f>
        <v>9.375</v>
      </c>
      <c r="J12" s="119" t="s">
        <v>820</v>
      </c>
      <c r="K12" s="95">
        <v>9.375</v>
      </c>
      <c r="L12" s="143"/>
      <c r="M12" s="142"/>
      <c r="N12" s="141"/>
      <c r="O12" s="94"/>
      <c r="P12" s="104"/>
      <c r="Q12" s="164">
        <f t="shared" ref="Q12:Q52" si="2">K12/1.18</f>
        <v>7.9449152542372889</v>
      </c>
      <c r="R12" s="104"/>
      <c r="S12" s="104"/>
      <c r="T12" s="167"/>
      <c r="U12" s="216"/>
      <c r="V12" s="165"/>
      <c r="W12" s="165"/>
      <c r="X12" s="165"/>
      <c r="Y12" s="166"/>
    </row>
    <row r="13" spans="2:25" s="28" customFormat="1" ht="20.25" customHeight="1" x14ac:dyDescent="0.25">
      <c r="B13" s="849"/>
      <c r="C13" s="794" t="s">
        <v>421</v>
      </c>
      <c r="D13" s="798"/>
      <c r="E13" s="183" t="s">
        <v>176</v>
      </c>
      <c r="F13" s="189">
        <f>H13</f>
        <v>0.29255999999999999</v>
      </c>
      <c r="G13" s="183" t="s">
        <v>176</v>
      </c>
      <c r="H13" s="189">
        <v>0.29255999999999999</v>
      </c>
      <c r="I13" s="113">
        <f t="shared" ref="I13:I14" si="3">K13</f>
        <v>0.29255999999999999</v>
      </c>
      <c r="J13" s="183" t="s">
        <v>176</v>
      </c>
      <c r="K13" s="93">
        <v>0.29255999999999999</v>
      </c>
      <c r="L13" s="143"/>
      <c r="M13" s="142"/>
      <c r="N13" s="141"/>
      <c r="O13" s="94"/>
      <c r="P13" s="104"/>
      <c r="Q13" s="164"/>
      <c r="R13" s="104"/>
      <c r="S13" s="104"/>
      <c r="T13" s="167"/>
      <c r="U13" s="168"/>
      <c r="V13" s="165"/>
      <c r="W13" s="165"/>
      <c r="X13" s="165"/>
      <c r="Y13" s="166"/>
    </row>
    <row r="14" spans="2:25" s="103" customFormat="1" ht="20.25" customHeight="1" thickBot="1" x14ac:dyDescent="0.3">
      <c r="B14" s="898"/>
      <c r="C14" s="794" t="s">
        <v>1007</v>
      </c>
      <c r="D14" s="798"/>
      <c r="E14" s="195" t="s">
        <v>176</v>
      </c>
      <c r="F14" s="126">
        <f>H14</f>
        <v>0.81759000000000004</v>
      </c>
      <c r="G14" s="195" t="s">
        <v>176</v>
      </c>
      <c r="H14" s="126">
        <f>H11</f>
        <v>0.81759000000000004</v>
      </c>
      <c r="I14" s="124">
        <f t="shared" si="3"/>
        <v>0.81759000000000004</v>
      </c>
      <c r="J14" s="195" t="s">
        <v>176</v>
      </c>
      <c r="K14" s="153">
        <f>K11</f>
        <v>0.81759000000000004</v>
      </c>
      <c r="L14" s="143"/>
      <c r="M14" s="142"/>
      <c r="N14" s="141"/>
      <c r="O14" s="94"/>
      <c r="P14" s="104"/>
      <c r="Q14" s="164"/>
      <c r="R14" s="104"/>
      <c r="S14" s="104"/>
      <c r="T14" s="167"/>
      <c r="U14" s="168"/>
      <c r="V14" s="165"/>
      <c r="W14" s="165"/>
      <c r="X14" s="165"/>
      <c r="Y14" s="166"/>
    </row>
    <row r="15" spans="2:25" ht="25.5" customHeight="1" x14ac:dyDescent="0.25">
      <c r="B15" s="924" t="s">
        <v>784</v>
      </c>
      <c r="C15" s="119" t="s">
        <v>385</v>
      </c>
      <c r="D15" s="119" t="s">
        <v>959</v>
      </c>
      <c r="E15" s="120">
        <f>95098.56/1000</f>
        <v>95.098559999999992</v>
      </c>
      <c r="F15" s="125">
        <f>95098.56/1000</f>
        <v>95.098559999999992</v>
      </c>
      <c r="G15" s="119" t="s">
        <v>538</v>
      </c>
      <c r="H15" s="125">
        <f>95098.56/1000</f>
        <v>95.098559999999992</v>
      </c>
      <c r="I15" s="120" t="s">
        <v>176</v>
      </c>
      <c r="J15" s="120" t="s">
        <v>176</v>
      </c>
      <c r="K15" s="147" t="s">
        <v>176</v>
      </c>
      <c r="L15" s="143"/>
      <c r="M15" s="142"/>
      <c r="N15" s="141"/>
      <c r="O15" s="94"/>
      <c r="P15" s="104"/>
      <c r="Q15" s="164"/>
      <c r="R15" s="104"/>
      <c r="S15" s="104"/>
      <c r="T15" s="167"/>
      <c r="U15" s="168"/>
      <c r="V15" s="165"/>
      <c r="W15" s="165"/>
      <c r="X15" s="165"/>
      <c r="Y15" s="166"/>
    </row>
    <row r="16" spans="2:25" ht="25.5" customHeight="1" x14ac:dyDescent="0.25">
      <c r="B16" s="787"/>
      <c r="C16" s="187" t="s">
        <v>385</v>
      </c>
      <c r="D16" s="187" t="s">
        <v>960</v>
      </c>
      <c r="E16" s="188">
        <f>98500/1000</f>
        <v>98.5</v>
      </c>
      <c r="F16" s="188">
        <f t="shared" ref="F16:F28" si="4">H16</f>
        <v>98.5</v>
      </c>
      <c r="G16" s="187" t="s">
        <v>539</v>
      </c>
      <c r="H16" s="110">
        <f>98500/1000</f>
        <v>98.5</v>
      </c>
      <c r="I16" s="188" t="s">
        <v>176</v>
      </c>
      <c r="J16" s="188" t="s">
        <v>176</v>
      </c>
      <c r="K16" s="190" t="s">
        <v>176</v>
      </c>
      <c r="L16" s="143"/>
      <c r="M16" s="142"/>
      <c r="N16" s="141"/>
      <c r="O16" s="94"/>
      <c r="P16" s="104"/>
      <c r="Q16" s="164"/>
      <c r="R16" s="104"/>
      <c r="S16" s="104"/>
      <c r="T16" s="104"/>
      <c r="U16" s="104"/>
    </row>
    <row r="17" spans="2:25" ht="24.75" customHeight="1" x14ac:dyDescent="0.25">
      <c r="B17" s="787"/>
      <c r="C17" s="187" t="s">
        <v>382</v>
      </c>
      <c r="D17" s="187" t="s">
        <v>667</v>
      </c>
      <c r="E17" s="188">
        <v>655.36099999999999</v>
      </c>
      <c r="F17" s="110">
        <f t="shared" si="4"/>
        <v>349.80099999999999</v>
      </c>
      <c r="G17" s="187" t="s">
        <v>668</v>
      </c>
      <c r="H17" s="110">
        <v>349.80099999999999</v>
      </c>
      <c r="I17" s="188" t="s">
        <v>176</v>
      </c>
      <c r="J17" s="188" t="s">
        <v>176</v>
      </c>
      <c r="K17" s="190" t="s">
        <v>176</v>
      </c>
      <c r="L17" s="143"/>
      <c r="M17" s="142"/>
      <c r="N17" s="141"/>
      <c r="O17" s="94"/>
      <c r="P17" s="104"/>
      <c r="Q17" s="164"/>
      <c r="R17" s="104"/>
      <c r="S17" s="104"/>
      <c r="T17" s="104"/>
      <c r="U17" s="104"/>
    </row>
    <row r="18" spans="2:25" ht="38.25" x14ac:dyDescent="0.25">
      <c r="B18" s="787"/>
      <c r="C18" s="187" t="s">
        <v>669</v>
      </c>
      <c r="D18" s="187" t="s">
        <v>670</v>
      </c>
      <c r="E18" s="188">
        <v>120</v>
      </c>
      <c r="F18" s="188">
        <f t="shared" si="4"/>
        <v>120</v>
      </c>
      <c r="G18" s="187" t="s">
        <v>671</v>
      </c>
      <c r="H18" s="110">
        <f>120000/1000</f>
        <v>120</v>
      </c>
      <c r="I18" s="188">
        <f>K18</f>
        <v>120</v>
      </c>
      <c r="J18" s="188" t="s">
        <v>744</v>
      </c>
      <c r="K18" s="190">
        <v>120</v>
      </c>
      <c r="L18" s="143">
        <f>K18+K24</f>
        <v>138.42022</v>
      </c>
      <c r="M18" s="142" t="e">
        <f>L18*#REF!/$L$390</f>
        <v>#REF!</v>
      </c>
      <c r="N18" s="217" t="e">
        <f>M18/L18%</f>
        <v>#REF!</v>
      </c>
      <c r="O18" s="144">
        <f>L18*10%</f>
        <v>13.842022</v>
      </c>
      <c r="P18" s="104"/>
      <c r="Q18" s="164">
        <f>K18/1.18</f>
        <v>101.69491525423729</v>
      </c>
      <c r="R18" s="104"/>
      <c r="S18" s="104"/>
      <c r="T18" s="104"/>
      <c r="U18" s="104"/>
    </row>
    <row r="19" spans="2:25" x14ac:dyDescent="0.25">
      <c r="B19" s="787"/>
      <c r="C19" s="187" t="s">
        <v>780</v>
      </c>
      <c r="D19" s="188" t="s">
        <v>176</v>
      </c>
      <c r="E19" s="188" t="s">
        <v>176</v>
      </c>
      <c r="F19" s="188">
        <f t="shared" si="4"/>
        <v>0.41</v>
      </c>
      <c r="G19" s="187" t="s">
        <v>781</v>
      </c>
      <c r="H19" s="110">
        <v>0.41</v>
      </c>
      <c r="I19" s="188" t="s">
        <v>176</v>
      </c>
      <c r="J19" s="188" t="s">
        <v>176</v>
      </c>
      <c r="K19" s="190" t="s">
        <v>176</v>
      </c>
      <c r="L19" s="143"/>
      <c r="M19" s="142"/>
      <c r="N19" s="141"/>
      <c r="O19" s="94"/>
      <c r="P19" s="104"/>
      <c r="Q19" s="164"/>
      <c r="R19" s="104"/>
      <c r="S19" s="104"/>
      <c r="T19" s="104"/>
      <c r="U19" s="104"/>
    </row>
    <row r="20" spans="2:25" x14ac:dyDescent="0.25">
      <c r="B20" s="787"/>
      <c r="C20" s="123" t="s">
        <v>598</v>
      </c>
      <c r="D20" s="188" t="s">
        <v>176</v>
      </c>
      <c r="E20" s="188" t="s">
        <v>176</v>
      </c>
      <c r="F20" s="188">
        <f t="shared" si="4"/>
        <v>0.72909999999999997</v>
      </c>
      <c r="G20" s="187" t="s">
        <v>782</v>
      </c>
      <c r="H20" s="110">
        <v>0.72909999999999997</v>
      </c>
      <c r="I20" s="188" t="s">
        <v>176</v>
      </c>
      <c r="J20" s="188" t="s">
        <v>176</v>
      </c>
      <c r="K20" s="190" t="s">
        <v>176</v>
      </c>
      <c r="L20" s="143"/>
      <c r="M20" s="142"/>
      <c r="N20" s="141"/>
      <c r="O20" s="94"/>
      <c r="P20" s="104"/>
      <c r="Q20" s="164"/>
      <c r="R20" s="104"/>
      <c r="S20" s="104"/>
      <c r="T20" s="104"/>
      <c r="U20" s="104"/>
    </row>
    <row r="21" spans="2:25" ht="25.5" x14ac:dyDescent="0.25">
      <c r="B21" s="787"/>
      <c r="C21" s="187" t="s">
        <v>849</v>
      </c>
      <c r="D21" s="188" t="s">
        <v>176</v>
      </c>
      <c r="E21" s="188" t="s">
        <v>176</v>
      </c>
      <c r="F21" s="188">
        <f t="shared" si="4"/>
        <v>0.96299999999999997</v>
      </c>
      <c r="G21" s="187" t="s">
        <v>783</v>
      </c>
      <c r="H21" s="110">
        <v>0.96299999999999997</v>
      </c>
      <c r="I21" s="188" t="s">
        <v>176</v>
      </c>
      <c r="J21" s="188" t="s">
        <v>176</v>
      </c>
      <c r="K21" s="190" t="s">
        <v>176</v>
      </c>
      <c r="L21" s="143"/>
      <c r="M21" s="142"/>
      <c r="N21" s="141"/>
      <c r="O21" s="94"/>
      <c r="P21" s="104"/>
      <c r="Q21" s="164"/>
      <c r="R21" s="104"/>
      <c r="S21" s="104"/>
      <c r="T21" s="104"/>
      <c r="U21" s="218"/>
      <c r="Y21" s="173"/>
    </row>
    <row r="22" spans="2:25" x14ac:dyDescent="0.25">
      <c r="B22" s="787"/>
      <c r="C22" s="187" t="s">
        <v>847</v>
      </c>
      <c r="D22" s="188" t="s">
        <v>176</v>
      </c>
      <c r="E22" s="188" t="s">
        <v>176</v>
      </c>
      <c r="F22" s="188">
        <f t="shared" si="4"/>
        <v>10.26</v>
      </c>
      <c r="G22" s="187" t="s">
        <v>789</v>
      </c>
      <c r="H22" s="110">
        <v>10.26</v>
      </c>
      <c r="I22" s="188" t="s">
        <v>176</v>
      </c>
      <c r="J22" s="188" t="s">
        <v>176</v>
      </c>
      <c r="K22" s="190" t="s">
        <v>176</v>
      </c>
      <c r="L22" s="143"/>
      <c r="M22" s="142"/>
      <c r="N22" s="141"/>
      <c r="O22" s="94"/>
      <c r="P22" s="104"/>
      <c r="Q22" s="164"/>
      <c r="R22" s="104"/>
      <c r="S22" s="104"/>
      <c r="T22" s="104"/>
      <c r="U22" s="104"/>
    </row>
    <row r="23" spans="2:25" x14ac:dyDescent="0.25">
      <c r="B23" s="787"/>
      <c r="C23" s="187" t="s">
        <v>848</v>
      </c>
      <c r="D23" s="188" t="s">
        <v>176</v>
      </c>
      <c r="E23" s="188" t="s">
        <v>176</v>
      </c>
      <c r="F23" s="188">
        <f t="shared" si="4"/>
        <v>7.28</v>
      </c>
      <c r="G23" s="187" t="s">
        <v>793</v>
      </c>
      <c r="H23" s="110">
        <v>7.28</v>
      </c>
      <c r="I23" s="188" t="s">
        <v>176</v>
      </c>
      <c r="J23" s="188" t="s">
        <v>176</v>
      </c>
      <c r="K23" s="190" t="s">
        <v>176</v>
      </c>
      <c r="L23" s="143"/>
      <c r="M23" s="142"/>
      <c r="N23" s="141"/>
      <c r="O23" s="94"/>
      <c r="P23" s="104"/>
      <c r="Q23" s="164"/>
      <c r="R23" s="104"/>
      <c r="S23" s="104"/>
      <c r="T23" s="104"/>
      <c r="U23" s="104"/>
    </row>
    <row r="24" spans="2:25" s="28" customFormat="1" ht="23.25" customHeight="1" x14ac:dyDescent="0.25">
      <c r="B24" s="787"/>
      <c r="C24" s="829" t="s">
        <v>861</v>
      </c>
      <c r="D24" s="769"/>
      <c r="E24" s="188" t="s">
        <v>176</v>
      </c>
      <c r="F24" s="188" t="s">
        <v>176</v>
      </c>
      <c r="G24" s="188" t="s">
        <v>176</v>
      </c>
      <c r="H24" s="188" t="s">
        <v>176</v>
      </c>
      <c r="I24" s="188">
        <f>K24</f>
        <v>18.42022</v>
      </c>
      <c r="J24" s="188" t="s">
        <v>176</v>
      </c>
      <c r="K24" s="45">
        <v>18.42022</v>
      </c>
      <c r="L24" s="143"/>
      <c r="M24" s="142"/>
      <c r="N24" s="141"/>
      <c r="O24" s="94"/>
      <c r="P24" s="104"/>
      <c r="Q24" s="164">
        <f t="shared" ref="Q24" si="5">K24/1.18</f>
        <v>15.61035593220339</v>
      </c>
      <c r="R24" s="104"/>
      <c r="S24" s="104" t="s">
        <v>1042</v>
      </c>
      <c r="T24" s="104"/>
      <c r="U24" s="104"/>
    </row>
    <row r="25" spans="2:25" s="28" customFormat="1" ht="23.25" customHeight="1" x14ac:dyDescent="0.25">
      <c r="B25" s="787"/>
      <c r="C25" s="829" t="s">
        <v>864</v>
      </c>
      <c r="D25" s="769"/>
      <c r="E25" s="188" t="s">
        <v>176</v>
      </c>
      <c r="F25" s="188">
        <f>H25</f>
        <v>-0.67184999999999995</v>
      </c>
      <c r="G25" s="188" t="s">
        <v>176</v>
      </c>
      <c r="H25" s="188">
        <v>-0.67184999999999995</v>
      </c>
      <c r="I25" s="188" t="s">
        <v>176</v>
      </c>
      <c r="J25" s="188" t="s">
        <v>176</v>
      </c>
      <c r="K25" s="190" t="s">
        <v>176</v>
      </c>
      <c r="L25" s="143"/>
      <c r="M25" s="142"/>
      <c r="N25" s="141"/>
      <c r="O25" s="94"/>
      <c r="P25" s="104"/>
      <c r="Q25" s="164"/>
      <c r="R25" s="104"/>
      <c r="S25" s="104"/>
      <c r="T25" s="104"/>
      <c r="U25" s="104"/>
    </row>
    <row r="26" spans="2:25" s="103" customFormat="1" ht="29.25" customHeight="1" thickBot="1" x14ac:dyDescent="0.3">
      <c r="B26" s="787"/>
      <c r="C26" s="794" t="s">
        <v>862</v>
      </c>
      <c r="D26" s="798"/>
      <c r="E26" s="183" t="s">
        <v>176</v>
      </c>
      <c r="F26" s="180">
        <f t="shared" ref="F26" si="6">H26</f>
        <v>2.1976599999999999</v>
      </c>
      <c r="G26" s="180" t="s">
        <v>176</v>
      </c>
      <c r="H26" s="180">
        <f>K26</f>
        <v>2.1976599999999999</v>
      </c>
      <c r="I26" s="113">
        <v>2.1976599999999999</v>
      </c>
      <c r="J26" s="180" t="s">
        <v>176</v>
      </c>
      <c r="K26" s="177">
        <v>2.1976599999999999</v>
      </c>
      <c r="L26" s="143"/>
      <c r="M26" s="142"/>
      <c r="N26" s="141"/>
      <c r="O26" s="94"/>
      <c r="P26" s="104"/>
      <c r="Q26" s="164"/>
      <c r="R26" s="104"/>
      <c r="S26" s="104"/>
      <c r="T26" s="104"/>
      <c r="U26" s="104"/>
    </row>
    <row r="27" spans="2:25" ht="25.5" customHeight="1" x14ac:dyDescent="0.25">
      <c r="B27" s="897" t="s">
        <v>785</v>
      </c>
      <c r="C27" s="119" t="s">
        <v>404</v>
      </c>
      <c r="D27" s="119" t="s">
        <v>961</v>
      </c>
      <c r="E27" s="120">
        <f>6869857.79/1000</f>
        <v>6869.85779</v>
      </c>
      <c r="F27" s="120">
        <f t="shared" si="4"/>
        <v>2060.9573399999999</v>
      </c>
      <c r="G27" s="119" t="s">
        <v>540</v>
      </c>
      <c r="H27" s="120">
        <f>2060957.34/1000</f>
        <v>2060.9573399999999</v>
      </c>
      <c r="I27" s="120" t="s">
        <v>176</v>
      </c>
      <c r="J27" s="120" t="s">
        <v>176</v>
      </c>
      <c r="K27" s="147" t="s">
        <v>176</v>
      </c>
      <c r="L27" s="143"/>
      <c r="M27" s="142"/>
      <c r="N27" s="141"/>
      <c r="O27" s="94"/>
      <c r="P27" s="104"/>
      <c r="Q27" s="164"/>
      <c r="R27" s="104"/>
      <c r="S27" s="104"/>
      <c r="T27" s="104"/>
      <c r="U27" s="104"/>
    </row>
    <row r="28" spans="2:25" ht="27.75" customHeight="1" x14ac:dyDescent="0.25">
      <c r="B28" s="849"/>
      <c r="C28" s="187" t="s">
        <v>786</v>
      </c>
      <c r="D28" s="187" t="s">
        <v>787</v>
      </c>
      <c r="E28" s="188">
        <f>13830581/1000</f>
        <v>13830.581</v>
      </c>
      <c r="F28" s="188">
        <f t="shared" si="4"/>
        <v>1273.1196</v>
      </c>
      <c r="G28" s="187" t="s">
        <v>788</v>
      </c>
      <c r="H28" s="188">
        <v>1273.1196</v>
      </c>
      <c r="I28" s="188" t="s">
        <v>176</v>
      </c>
      <c r="J28" s="188" t="s">
        <v>176</v>
      </c>
      <c r="K28" s="190" t="s">
        <v>176</v>
      </c>
      <c r="L28" s="143"/>
      <c r="M28" s="142"/>
      <c r="N28" s="141"/>
      <c r="O28" s="94"/>
      <c r="P28" s="104"/>
      <c r="Q28" s="164"/>
      <c r="R28" s="104"/>
      <c r="S28" s="104"/>
      <c r="T28" s="104"/>
      <c r="U28" s="104"/>
    </row>
    <row r="29" spans="2:25" s="103" customFormat="1" ht="64.5" thickBot="1" x14ac:dyDescent="0.3">
      <c r="B29" s="898"/>
      <c r="C29" s="194" t="s">
        <v>917</v>
      </c>
      <c r="D29" s="194" t="s">
        <v>918</v>
      </c>
      <c r="E29" s="195" t="s">
        <v>919</v>
      </c>
      <c r="F29" s="195">
        <v>675.91049999999996</v>
      </c>
      <c r="G29" s="195" t="s">
        <v>921</v>
      </c>
      <c r="H29" s="195">
        <v>675.91049999999996</v>
      </c>
      <c r="I29" s="208">
        <f t="shared" ref="I29" si="7">K29</f>
        <v>675.91049999999996</v>
      </c>
      <c r="J29" s="195" t="s">
        <v>1004</v>
      </c>
      <c r="K29" s="151">
        <v>675.91049999999996</v>
      </c>
      <c r="L29" s="143"/>
      <c r="M29" s="142"/>
      <c r="N29" s="141"/>
      <c r="O29" s="94"/>
      <c r="P29" s="104"/>
      <c r="Q29" s="164"/>
      <c r="R29" s="104"/>
      <c r="S29" s="104"/>
      <c r="T29" s="104"/>
      <c r="U29" s="219"/>
    </row>
    <row r="30" spans="2:25" ht="15.75" thickBot="1" x14ac:dyDescent="0.3">
      <c r="B30" s="940"/>
      <c r="C30" s="896"/>
      <c r="D30" s="896"/>
      <c r="E30" s="896"/>
      <c r="F30" s="896"/>
      <c r="G30" s="896"/>
      <c r="H30" s="896"/>
      <c r="I30" s="896"/>
      <c r="J30" s="896"/>
      <c r="K30" s="941"/>
      <c r="L30" s="143"/>
      <c r="M30" s="142"/>
      <c r="N30" s="141"/>
      <c r="O30" s="94"/>
      <c r="P30" s="104"/>
      <c r="Q30" s="164"/>
      <c r="R30" s="104"/>
      <c r="S30" s="104"/>
      <c r="T30" s="104"/>
      <c r="U30" s="104"/>
    </row>
    <row r="31" spans="2:25" ht="89.25" x14ac:dyDescent="0.25">
      <c r="B31" s="897" t="s">
        <v>822</v>
      </c>
      <c r="C31" s="119" t="s">
        <v>377</v>
      </c>
      <c r="D31" s="119" t="s">
        <v>409</v>
      </c>
      <c r="E31" s="120">
        <f>18750/1000</f>
        <v>18.75</v>
      </c>
      <c r="F31" s="120">
        <f>H31</f>
        <v>18.75</v>
      </c>
      <c r="G31" s="119" t="s">
        <v>541</v>
      </c>
      <c r="H31" s="125">
        <f>18750/1000</f>
        <v>18.75</v>
      </c>
      <c r="I31" s="120" t="s">
        <v>176</v>
      </c>
      <c r="J31" s="120" t="s">
        <v>176</v>
      </c>
      <c r="K31" s="147" t="s">
        <v>176</v>
      </c>
      <c r="L31" s="143">
        <f>K33+K34</f>
        <v>29.343340000000001</v>
      </c>
      <c r="M31" s="142" t="e">
        <f>L31*#REF!/$L$390</f>
        <v>#REF!</v>
      </c>
      <c r="N31" s="217" t="e">
        <f>M31/L31%</f>
        <v>#REF!</v>
      </c>
      <c r="O31" s="144">
        <f>L31*10%</f>
        <v>2.9343340000000002</v>
      </c>
      <c r="P31" s="104"/>
      <c r="Q31" s="164"/>
      <c r="R31" s="104"/>
      <c r="S31" s="104"/>
      <c r="T31" s="104"/>
      <c r="U31" s="104"/>
    </row>
    <row r="32" spans="2:25" x14ac:dyDescent="0.25">
      <c r="B32" s="849"/>
      <c r="C32" s="187" t="s">
        <v>542</v>
      </c>
      <c r="D32" s="174" t="s">
        <v>543</v>
      </c>
      <c r="E32" s="110">
        <f>330000/1000</f>
        <v>330</v>
      </c>
      <c r="F32" s="188">
        <f>H32</f>
        <v>330</v>
      </c>
      <c r="G32" s="187" t="s">
        <v>544</v>
      </c>
      <c r="H32" s="110">
        <f>330000/1000</f>
        <v>330</v>
      </c>
      <c r="I32" s="188" t="s">
        <v>176</v>
      </c>
      <c r="J32" s="188" t="s">
        <v>176</v>
      </c>
      <c r="K32" s="190" t="s">
        <v>176</v>
      </c>
      <c r="L32" s="143"/>
      <c r="M32" s="142"/>
      <c r="N32" s="141"/>
      <c r="O32" s="94"/>
      <c r="P32" s="104"/>
      <c r="Q32" s="164"/>
      <c r="R32" s="104"/>
      <c r="S32" s="104"/>
      <c r="T32" s="104"/>
      <c r="U32" s="104"/>
    </row>
    <row r="33" spans="2:21" ht="21.75" customHeight="1" x14ac:dyDescent="0.25">
      <c r="B33" s="849"/>
      <c r="C33" s="829" t="s">
        <v>545</v>
      </c>
      <c r="D33" s="769"/>
      <c r="E33" s="188" t="s">
        <v>176</v>
      </c>
      <c r="F33" s="188" t="s">
        <v>176</v>
      </c>
      <c r="G33" s="188" t="s">
        <v>176</v>
      </c>
      <c r="H33" s="188" t="s">
        <v>176</v>
      </c>
      <c r="I33" s="188">
        <f>K33</f>
        <v>3.3901399999999997</v>
      </c>
      <c r="J33" s="188" t="s">
        <v>176</v>
      </c>
      <c r="K33" s="45">
        <f>3390.14/1000</f>
        <v>3.3901399999999997</v>
      </c>
      <c r="L33" s="143"/>
      <c r="M33" s="142"/>
      <c r="N33" s="141"/>
      <c r="O33" s="94"/>
      <c r="P33" s="104"/>
      <c r="Q33" s="164">
        <f t="shared" si="2"/>
        <v>2.8729999999999998</v>
      </c>
      <c r="R33" s="104"/>
      <c r="S33" s="104" t="s">
        <v>1042</v>
      </c>
      <c r="T33" s="104"/>
      <c r="U33" s="104"/>
    </row>
    <row r="34" spans="2:21" ht="19.5" customHeight="1" x14ac:dyDescent="0.25">
      <c r="B34" s="849"/>
      <c r="C34" s="829" t="s">
        <v>545</v>
      </c>
      <c r="D34" s="769"/>
      <c r="E34" s="188" t="s">
        <v>176</v>
      </c>
      <c r="F34" s="188" t="s">
        <v>176</v>
      </c>
      <c r="G34" s="188" t="s">
        <v>176</v>
      </c>
      <c r="H34" s="188" t="s">
        <v>176</v>
      </c>
      <c r="I34" s="188">
        <f>K34</f>
        <v>25.953200000000002</v>
      </c>
      <c r="J34" s="188" t="s">
        <v>176</v>
      </c>
      <c r="K34" s="45">
        <f>25953.2/1000</f>
        <v>25.953200000000002</v>
      </c>
      <c r="L34" s="143"/>
      <c r="M34" s="142"/>
      <c r="N34" s="141"/>
      <c r="O34" s="94"/>
      <c r="P34" s="104"/>
      <c r="Q34" s="164">
        <f t="shared" si="2"/>
        <v>21.994237288135597</v>
      </c>
      <c r="R34" s="104"/>
      <c r="S34" s="104" t="s">
        <v>1042</v>
      </c>
      <c r="T34" s="104"/>
      <c r="U34" s="104"/>
    </row>
    <row r="35" spans="2:21" s="28" customFormat="1" ht="20.25" customHeight="1" x14ac:dyDescent="0.25">
      <c r="B35" s="849"/>
      <c r="C35" s="829" t="s">
        <v>865</v>
      </c>
      <c r="D35" s="769"/>
      <c r="E35" s="188" t="s">
        <v>176</v>
      </c>
      <c r="F35" s="188">
        <f>H35</f>
        <v>-4.07904</v>
      </c>
      <c r="G35" s="188" t="s">
        <v>176</v>
      </c>
      <c r="H35" s="188">
        <v>-4.07904</v>
      </c>
      <c r="I35" s="188" t="s">
        <v>176</v>
      </c>
      <c r="J35" s="188" t="s">
        <v>176</v>
      </c>
      <c r="K35" s="190" t="s">
        <v>176</v>
      </c>
      <c r="L35" s="143"/>
      <c r="M35" s="142"/>
      <c r="N35" s="141"/>
      <c r="O35" s="94"/>
      <c r="P35" s="104"/>
      <c r="Q35" s="164"/>
      <c r="R35" s="104"/>
      <c r="S35" s="220"/>
      <c r="T35" s="104"/>
      <c r="U35" s="104"/>
    </row>
    <row r="36" spans="2:21" x14ac:dyDescent="0.25">
      <c r="B36" s="849"/>
      <c r="C36" s="829" t="s">
        <v>421</v>
      </c>
      <c r="D36" s="769"/>
      <c r="E36" s="187" t="s">
        <v>176</v>
      </c>
      <c r="F36" s="188">
        <f t="shared" ref="F36" si="8">H36</f>
        <v>123.50758979999999</v>
      </c>
      <c r="G36" s="188" t="s">
        <v>176</v>
      </c>
      <c r="H36" s="188">
        <f>(94859.9+94859.9*30.2%)/1000</f>
        <v>123.50758979999999</v>
      </c>
      <c r="I36" s="111" t="s">
        <v>176</v>
      </c>
      <c r="J36" s="188" t="s">
        <v>176</v>
      </c>
      <c r="K36" s="190" t="s">
        <v>176</v>
      </c>
      <c r="L36" s="143"/>
      <c r="M36" s="142"/>
      <c r="N36" s="141"/>
      <c r="O36" s="94"/>
      <c r="P36" s="104"/>
      <c r="Q36" s="164"/>
      <c r="R36" s="104"/>
      <c r="S36" s="104"/>
      <c r="T36" s="104"/>
      <c r="U36" s="104"/>
    </row>
    <row r="37" spans="2:21" s="103" customFormat="1" ht="15.75" customHeight="1" x14ac:dyDescent="0.25">
      <c r="B37" s="849"/>
      <c r="C37" s="794" t="s">
        <v>421</v>
      </c>
      <c r="D37" s="798"/>
      <c r="E37" s="183" t="s">
        <v>176</v>
      </c>
      <c r="F37" s="180">
        <f t="shared" ref="F37" si="9">H37</f>
        <v>5.7024300000000006</v>
      </c>
      <c r="G37" s="183" t="s">
        <v>176</v>
      </c>
      <c r="H37" s="189">
        <f>5702.43/1000</f>
        <v>5.7024300000000006</v>
      </c>
      <c r="I37" s="113">
        <f t="shared" ref="I37:I38" si="10">K37</f>
        <v>5.7024300000000006</v>
      </c>
      <c r="J37" s="183" t="s">
        <v>176</v>
      </c>
      <c r="K37" s="93">
        <f>5702.43/1000</f>
        <v>5.7024300000000006</v>
      </c>
      <c r="L37" s="143"/>
      <c r="M37" s="142"/>
      <c r="N37" s="141"/>
      <c r="O37" s="94"/>
      <c r="P37" s="104"/>
      <c r="Q37" s="164"/>
      <c r="R37" s="104"/>
      <c r="S37" s="104"/>
      <c r="T37" s="104"/>
      <c r="U37" s="104"/>
    </row>
    <row r="38" spans="2:21" ht="19.5" customHeight="1" thickBot="1" x14ac:dyDescent="0.3">
      <c r="B38" s="898"/>
      <c r="C38" s="900" t="s">
        <v>1007</v>
      </c>
      <c r="D38" s="901"/>
      <c r="E38" s="195" t="s">
        <v>176</v>
      </c>
      <c r="F38" s="126">
        <f>H38</f>
        <v>2.85642</v>
      </c>
      <c r="G38" s="126" t="s">
        <v>176</v>
      </c>
      <c r="H38" s="126">
        <f>K38</f>
        <v>2.85642</v>
      </c>
      <c r="I38" s="124">
        <f t="shared" si="10"/>
        <v>2.85642</v>
      </c>
      <c r="J38" s="195" t="s">
        <v>176</v>
      </c>
      <c r="K38" s="153">
        <v>2.85642</v>
      </c>
      <c r="L38" s="143"/>
      <c r="M38" s="142"/>
      <c r="N38" s="141"/>
      <c r="O38" s="94"/>
      <c r="P38" s="104"/>
      <c r="Q38" s="164"/>
      <c r="R38" s="104"/>
      <c r="S38" s="104"/>
      <c r="T38" s="104"/>
      <c r="U38" s="104"/>
    </row>
    <row r="39" spans="2:21" ht="15.75" thickBot="1" x14ac:dyDescent="0.3">
      <c r="B39" s="915"/>
      <c r="C39" s="916"/>
      <c r="D39" s="916"/>
      <c r="E39" s="916"/>
      <c r="F39" s="916"/>
      <c r="G39" s="916"/>
      <c r="H39" s="916"/>
      <c r="I39" s="916"/>
      <c r="J39" s="916"/>
      <c r="K39" s="944"/>
      <c r="L39" s="143"/>
      <c r="M39" s="142"/>
      <c r="N39" s="141"/>
      <c r="O39" s="94"/>
      <c r="P39" s="104"/>
      <c r="Q39" s="164"/>
      <c r="R39" s="104"/>
      <c r="S39" s="104"/>
      <c r="T39" s="104"/>
      <c r="U39" s="104"/>
    </row>
    <row r="40" spans="2:21" s="28" customFormat="1" ht="63.75" x14ac:dyDescent="0.25">
      <c r="B40" s="897" t="s">
        <v>26</v>
      </c>
      <c r="C40" s="184" t="s">
        <v>917</v>
      </c>
      <c r="D40" s="184" t="s">
        <v>918</v>
      </c>
      <c r="E40" s="184" t="s">
        <v>919</v>
      </c>
      <c r="F40" s="184">
        <v>675.91049999999996</v>
      </c>
      <c r="G40" s="184" t="s">
        <v>921</v>
      </c>
      <c r="H40" s="156">
        <v>675.91049999999996</v>
      </c>
      <c r="I40" s="181">
        <f t="shared" ref="I40:I41" si="11">K40</f>
        <v>675.91049999999996</v>
      </c>
      <c r="J40" s="184" t="s">
        <v>1004</v>
      </c>
      <c r="K40" s="205">
        <v>675.91049999999996</v>
      </c>
      <c r="L40" s="143"/>
      <c r="M40" s="142"/>
      <c r="N40" s="141"/>
      <c r="O40" s="94"/>
      <c r="P40" s="104"/>
      <c r="Q40" s="164"/>
      <c r="R40" s="104"/>
      <c r="S40" s="104"/>
      <c r="T40" s="104"/>
      <c r="U40" s="219"/>
    </row>
    <row r="41" spans="2:21" s="103" customFormat="1" ht="22.5" customHeight="1" thickBot="1" x14ac:dyDescent="0.3">
      <c r="B41" s="898"/>
      <c r="C41" s="900" t="s">
        <v>1007</v>
      </c>
      <c r="D41" s="901"/>
      <c r="E41" s="195" t="s">
        <v>176</v>
      </c>
      <c r="F41" s="126">
        <f>H41</f>
        <v>0</v>
      </c>
      <c r="G41" s="126" t="s">
        <v>176</v>
      </c>
      <c r="H41" s="126">
        <f>K41</f>
        <v>0</v>
      </c>
      <c r="I41" s="124">
        <f t="shared" si="11"/>
        <v>0</v>
      </c>
      <c r="J41" s="195" t="s">
        <v>176</v>
      </c>
      <c r="K41" s="153">
        <v>0</v>
      </c>
      <c r="L41" s="143"/>
      <c r="M41" s="142"/>
      <c r="N41" s="141"/>
      <c r="O41" s="94"/>
      <c r="P41" s="104"/>
      <c r="Q41" s="164"/>
      <c r="R41" s="104"/>
      <c r="S41" s="104"/>
      <c r="T41" s="104"/>
      <c r="U41" s="104"/>
    </row>
    <row r="42" spans="2:21" ht="89.25" x14ac:dyDescent="0.25">
      <c r="B42" s="897" t="s">
        <v>823</v>
      </c>
      <c r="C42" s="119" t="s">
        <v>377</v>
      </c>
      <c r="D42" s="119" t="s">
        <v>546</v>
      </c>
      <c r="E42" s="120">
        <f>18750/1000</f>
        <v>18.75</v>
      </c>
      <c r="F42" s="125">
        <f t="shared" ref="F42:F49" si="12">H42</f>
        <v>18.75</v>
      </c>
      <c r="G42" s="130" t="s">
        <v>547</v>
      </c>
      <c r="H42" s="120">
        <f t="shared" ref="H42:H48" si="13">18750/1000</f>
        <v>18.75</v>
      </c>
      <c r="I42" s="120" t="s">
        <v>176</v>
      </c>
      <c r="J42" s="120" t="s">
        <v>176</v>
      </c>
      <c r="K42" s="147" t="s">
        <v>176</v>
      </c>
      <c r="L42" s="143"/>
      <c r="M42" s="142"/>
      <c r="N42" s="141"/>
      <c r="O42" s="94"/>
      <c r="P42" s="104"/>
      <c r="Q42" s="164"/>
      <c r="R42" s="104"/>
      <c r="S42" s="104"/>
      <c r="T42" s="104"/>
      <c r="U42" s="104"/>
    </row>
    <row r="43" spans="2:21" s="103" customFormat="1" ht="69" customHeight="1" thickBot="1" x14ac:dyDescent="0.3">
      <c r="B43" s="849"/>
      <c r="C43" s="183" t="s">
        <v>290</v>
      </c>
      <c r="D43" s="183" t="s">
        <v>962</v>
      </c>
      <c r="E43" s="180">
        <f>568820/1000</f>
        <v>568.82000000000005</v>
      </c>
      <c r="F43" s="180">
        <f t="shared" ref="F43" si="14">H43</f>
        <v>284.41000000000003</v>
      </c>
      <c r="G43" s="183" t="s">
        <v>548</v>
      </c>
      <c r="H43" s="180">
        <f>284410/1000</f>
        <v>284.41000000000003</v>
      </c>
      <c r="I43" s="180" t="s">
        <v>176</v>
      </c>
      <c r="J43" s="180" t="s">
        <v>176</v>
      </c>
      <c r="K43" s="177" t="s">
        <v>176</v>
      </c>
      <c r="L43" s="143"/>
      <c r="M43" s="142"/>
      <c r="N43" s="141"/>
      <c r="O43" s="94"/>
      <c r="P43" s="104"/>
      <c r="Q43" s="164"/>
      <c r="R43" s="104"/>
      <c r="S43" s="104"/>
      <c r="T43" s="104"/>
      <c r="U43" s="104"/>
    </row>
    <row r="44" spans="2:21" ht="89.25" x14ac:dyDescent="0.25">
      <c r="B44" s="897" t="s">
        <v>824</v>
      </c>
      <c r="C44" s="119" t="s">
        <v>377</v>
      </c>
      <c r="D44" s="119" t="s">
        <v>546</v>
      </c>
      <c r="E44" s="120">
        <f>18750/1000</f>
        <v>18.75</v>
      </c>
      <c r="F44" s="120">
        <f t="shared" si="12"/>
        <v>18.75</v>
      </c>
      <c r="G44" s="119" t="s">
        <v>547</v>
      </c>
      <c r="H44" s="120">
        <f t="shared" si="13"/>
        <v>18.75</v>
      </c>
      <c r="I44" s="120" t="s">
        <v>176</v>
      </c>
      <c r="J44" s="120" t="s">
        <v>176</v>
      </c>
      <c r="K44" s="147" t="s">
        <v>176</v>
      </c>
      <c r="L44" s="143"/>
      <c r="M44" s="142"/>
      <c r="N44" s="141"/>
      <c r="O44" s="94"/>
      <c r="P44" s="104"/>
      <c r="Q44" s="164"/>
      <c r="R44" s="104"/>
      <c r="S44" s="104"/>
      <c r="T44" s="104"/>
      <c r="U44" s="104"/>
    </row>
    <row r="45" spans="2:21" ht="67.5" customHeight="1" thickBot="1" x14ac:dyDescent="0.3">
      <c r="B45" s="849"/>
      <c r="C45" s="183" t="s">
        <v>290</v>
      </c>
      <c r="D45" s="183" t="s">
        <v>962</v>
      </c>
      <c r="E45" s="180">
        <f>562330/1000</f>
        <v>562.33000000000004</v>
      </c>
      <c r="F45" s="180">
        <f t="shared" si="12"/>
        <v>281.16500000000002</v>
      </c>
      <c r="G45" s="183" t="s">
        <v>548</v>
      </c>
      <c r="H45" s="180">
        <f>281165/1000</f>
        <v>281.16500000000002</v>
      </c>
      <c r="I45" s="180" t="s">
        <v>176</v>
      </c>
      <c r="J45" s="180" t="s">
        <v>176</v>
      </c>
      <c r="K45" s="177" t="s">
        <v>176</v>
      </c>
      <c r="L45" s="143"/>
      <c r="M45" s="142"/>
      <c r="N45" s="141"/>
      <c r="O45" s="94"/>
      <c r="P45" s="104"/>
      <c r="Q45" s="164"/>
      <c r="R45" s="104"/>
      <c r="S45" s="104"/>
      <c r="T45" s="104"/>
      <c r="U45" s="104"/>
    </row>
    <row r="46" spans="2:21" ht="89.25" x14ac:dyDescent="0.25">
      <c r="B46" s="897" t="s">
        <v>825</v>
      </c>
      <c r="C46" s="119" t="s">
        <v>377</v>
      </c>
      <c r="D46" s="131" t="s">
        <v>549</v>
      </c>
      <c r="E46" s="120">
        <f>18750/1000</f>
        <v>18.75</v>
      </c>
      <c r="F46" s="120">
        <f t="shared" si="12"/>
        <v>18.75</v>
      </c>
      <c r="G46" s="119" t="s">
        <v>550</v>
      </c>
      <c r="H46" s="120">
        <f t="shared" si="13"/>
        <v>18.75</v>
      </c>
      <c r="I46" s="120" t="s">
        <v>176</v>
      </c>
      <c r="J46" s="120" t="s">
        <v>176</v>
      </c>
      <c r="K46" s="147" t="s">
        <v>176</v>
      </c>
      <c r="L46" s="143"/>
      <c r="M46" s="142"/>
      <c r="N46" s="141"/>
      <c r="O46" s="94"/>
      <c r="P46" s="104"/>
      <c r="Q46" s="164"/>
      <c r="R46" s="104"/>
      <c r="S46" s="104"/>
      <c r="T46" s="104"/>
      <c r="U46" s="104"/>
    </row>
    <row r="47" spans="2:21" ht="69.75" customHeight="1" thickBot="1" x14ac:dyDescent="0.3">
      <c r="B47" s="849"/>
      <c r="C47" s="183" t="s">
        <v>290</v>
      </c>
      <c r="D47" s="183" t="s">
        <v>962</v>
      </c>
      <c r="E47" s="180">
        <f>524700/1000</f>
        <v>524.70000000000005</v>
      </c>
      <c r="F47" s="180">
        <f t="shared" si="12"/>
        <v>262.35000000000002</v>
      </c>
      <c r="G47" s="183" t="s">
        <v>548</v>
      </c>
      <c r="H47" s="180">
        <f>262350/1000</f>
        <v>262.35000000000002</v>
      </c>
      <c r="I47" s="180" t="s">
        <v>176</v>
      </c>
      <c r="J47" s="180" t="s">
        <v>176</v>
      </c>
      <c r="K47" s="177" t="s">
        <v>176</v>
      </c>
      <c r="L47" s="143"/>
      <c r="M47" s="142"/>
      <c r="N47" s="141"/>
      <c r="O47" s="94"/>
      <c r="P47" s="104"/>
      <c r="Q47" s="164"/>
      <c r="R47" s="104"/>
      <c r="S47" s="104"/>
      <c r="T47" s="104"/>
      <c r="U47" s="104"/>
    </row>
    <row r="48" spans="2:21" ht="89.25" x14ac:dyDescent="0.25">
      <c r="B48" s="897" t="s">
        <v>826</v>
      </c>
      <c r="C48" s="119" t="s">
        <v>377</v>
      </c>
      <c r="D48" s="132" t="s">
        <v>549</v>
      </c>
      <c r="E48" s="120">
        <f>18750/1000</f>
        <v>18.75</v>
      </c>
      <c r="F48" s="120">
        <f t="shared" si="12"/>
        <v>18.75</v>
      </c>
      <c r="G48" s="119" t="s">
        <v>550</v>
      </c>
      <c r="H48" s="120">
        <f t="shared" si="13"/>
        <v>18.75</v>
      </c>
      <c r="I48" s="120" t="s">
        <v>176</v>
      </c>
      <c r="J48" s="120" t="s">
        <v>176</v>
      </c>
      <c r="K48" s="147" t="s">
        <v>176</v>
      </c>
      <c r="L48" s="143"/>
      <c r="M48" s="142"/>
      <c r="N48" s="141"/>
      <c r="O48" s="94"/>
      <c r="P48" s="104"/>
      <c r="Q48" s="164"/>
      <c r="R48" s="104"/>
      <c r="S48" s="104"/>
      <c r="T48" s="104"/>
      <c r="U48" s="104"/>
    </row>
    <row r="49" spans="2:21" ht="51" x14ac:dyDescent="0.25">
      <c r="B49" s="849"/>
      <c r="C49" s="183" t="s">
        <v>290</v>
      </c>
      <c r="D49" s="183" t="s">
        <v>962</v>
      </c>
      <c r="E49" s="180">
        <f>544150/1000</f>
        <v>544.15</v>
      </c>
      <c r="F49" s="180">
        <f t="shared" si="12"/>
        <v>272.07499999999999</v>
      </c>
      <c r="G49" s="183" t="s">
        <v>548</v>
      </c>
      <c r="H49" s="180">
        <v>272.07499999999999</v>
      </c>
      <c r="I49" s="180" t="s">
        <v>176</v>
      </c>
      <c r="J49" s="180" t="s">
        <v>176</v>
      </c>
      <c r="K49" s="177" t="s">
        <v>176</v>
      </c>
      <c r="L49" s="143"/>
      <c r="M49" s="142"/>
      <c r="N49" s="141"/>
      <c r="O49" s="94"/>
      <c r="P49" s="104"/>
      <c r="Q49" s="164"/>
      <c r="R49" s="104"/>
      <c r="S49" s="104"/>
      <c r="T49" s="104"/>
      <c r="U49" s="104"/>
    </row>
    <row r="50" spans="2:21" s="103" customFormat="1" ht="21" customHeight="1" thickBot="1" x14ac:dyDescent="0.3">
      <c r="B50" s="898"/>
      <c r="C50" s="900" t="s">
        <v>1007</v>
      </c>
      <c r="D50" s="901"/>
      <c r="E50" s="195" t="s">
        <v>176</v>
      </c>
      <c r="F50" s="115">
        <f>H50</f>
        <v>0</v>
      </c>
      <c r="G50" s="195" t="s">
        <v>176</v>
      </c>
      <c r="H50" s="115">
        <f>K50</f>
        <v>0</v>
      </c>
      <c r="I50" s="124" t="s">
        <v>176</v>
      </c>
      <c r="J50" s="195" t="s">
        <v>176</v>
      </c>
      <c r="K50" s="153">
        <v>0</v>
      </c>
      <c r="L50" s="143"/>
      <c r="M50" s="142"/>
      <c r="N50" s="141"/>
      <c r="O50" s="94"/>
      <c r="P50" s="104"/>
      <c r="Q50" s="164"/>
      <c r="R50" s="104"/>
      <c r="S50" s="104"/>
      <c r="T50" s="104"/>
      <c r="U50" s="104"/>
    </row>
    <row r="51" spans="2:21" s="28" customFormat="1" ht="28.5" customHeight="1" x14ac:dyDescent="0.25">
      <c r="B51" s="897" t="s">
        <v>866</v>
      </c>
      <c r="C51" s="119" t="s">
        <v>869</v>
      </c>
      <c r="D51" s="119" t="s">
        <v>868</v>
      </c>
      <c r="E51" s="120">
        <v>483.904</v>
      </c>
      <c r="F51" s="120">
        <f>H51</f>
        <v>483.904</v>
      </c>
      <c r="G51" s="119" t="s">
        <v>870</v>
      </c>
      <c r="H51" s="120">
        <v>483.904</v>
      </c>
      <c r="I51" s="120" t="s">
        <v>176</v>
      </c>
      <c r="J51" s="120" t="s">
        <v>176</v>
      </c>
      <c r="K51" s="147" t="s">
        <v>176</v>
      </c>
      <c r="L51" s="143">
        <f>K52</f>
        <v>245.96252000000001</v>
      </c>
      <c r="M51" s="142" t="e">
        <f>L51*#REF!/$L$390</f>
        <v>#REF!</v>
      </c>
      <c r="N51" s="217" t="e">
        <f>M51/L51%</f>
        <v>#REF!</v>
      </c>
      <c r="O51" s="144">
        <f>L51*10%</f>
        <v>24.596252000000003</v>
      </c>
      <c r="P51" s="104"/>
      <c r="Q51" s="164"/>
      <c r="R51" s="104"/>
      <c r="S51" s="104"/>
      <c r="T51" s="104"/>
      <c r="U51" s="104"/>
    </row>
    <row r="52" spans="2:21" s="28" customFormat="1" ht="23.25" customHeight="1" x14ac:dyDescent="0.25">
      <c r="B52" s="849"/>
      <c r="C52" s="829" t="s">
        <v>545</v>
      </c>
      <c r="D52" s="769"/>
      <c r="E52" s="188" t="s">
        <v>176</v>
      </c>
      <c r="F52" s="188" t="s">
        <v>176</v>
      </c>
      <c r="G52" s="188" t="s">
        <v>176</v>
      </c>
      <c r="H52" s="188" t="s">
        <v>176</v>
      </c>
      <c r="I52" s="188">
        <f>K52</f>
        <v>245.96252000000001</v>
      </c>
      <c r="J52" s="188" t="s">
        <v>176</v>
      </c>
      <c r="K52" s="45">
        <v>245.96252000000001</v>
      </c>
      <c r="L52" s="143"/>
      <c r="M52" s="142"/>
      <c r="N52" s="141"/>
      <c r="O52" s="94"/>
      <c r="P52" s="104"/>
      <c r="Q52" s="164">
        <f t="shared" si="2"/>
        <v>208.44281355932205</v>
      </c>
      <c r="R52" s="104"/>
      <c r="S52" s="104" t="s">
        <v>1042</v>
      </c>
      <c r="T52" s="104"/>
      <c r="U52" s="218"/>
    </row>
    <row r="53" spans="2:21" s="28" customFormat="1" ht="23.25" customHeight="1" x14ac:dyDescent="0.25">
      <c r="B53" s="849"/>
      <c r="C53" s="829" t="s">
        <v>421</v>
      </c>
      <c r="D53" s="769"/>
      <c r="E53" s="187" t="s">
        <v>176</v>
      </c>
      <c r="F53" s="188">
        <f t="shared" ref="F53" si="15">H53</f>
        <v>253.78399999999999</v>
      </c>
      <c r="G53" s="187" t="s">
        <v>176</v>
      </c>
      <c r="H53" s="197">
        <v>253.78399999999999</v>
      </c>
      <c r="I53" s="111">
        <f t="shared" ref="I53" si="16">K53</f>
        <v>253.78399999999999</v>
      </c>
      <c r="J53" s="187" t="s">
        <v>176</v>
      </c>
      <c r="K53" s="45">
        <v>253.78399999999999</v>
      </c>
      <c r="L53" s="143"/>
      <c r="M53" s="142"/>
      <c r="N53" s="141"/>
      <c r="O53" s="94"/>
      <c r="P53" s="104"/>
      <c r="Q53" s="164"/>
      <c r="R53" s="104"/>
      <c r="S53" s="104"/>
      <c r="T53" s="104"/>
      <c r="U53" s="221"/>
    </row>
    <row r="54" spans="2:21" s="28" customFormat="1" ht="23.25" customHeight="1" thickBot="1" x14ac:dyDescent="0.3">
      <c r="B54" s="898"/>
      <c r="C54" s="900" t="s">
        <v>421</v>
      </c>
      <c r="D54" s="901"/>
      <c r="E54" s="195" t="s">
        <v>176</v>
      </c>
      <c r="F54" s="195" t="s">
        <v>176</v>
      </c>
      <c r="G54" s="195" t="s">
        <v>176</v>
      </c>
      <c r="H54" s="195" t="s">
        <v>176</v>
      </c>
      <c r="I54" s="124">
        <f t="shared" ref="I54" si="17">K54</f>
        <v>130.19999000000001</v>
      </c>
      <c r="J54" s="195" t="s">
        <v>176</v>
      </c>
      <c r="K54" s="153">
        <v>130.19999000000001</v>
      </c>
      <c r="L54" s="143"/>
      <c r="M54" s="142"/>
      <c r="N54" s="141"/>
      <c r="O54" s="94"/>
      <c r="P54" s="104"/>
      <c r="Q54" s="164"/>
      <c r="R54" s="104"/>
      <c r="S54" s="104"/>
      <c r="T54" s="104"/>
      <c r="U54" s="104"/>
    </row>
    <row r="55" spans="2:21" s="28" customFormat="1" ht="33.75" customHeight="1" x14ac:dyDescent="0.25">
      <c r="B55" s="849" t="s">
        <v>873</v>
      </c>
      <c r="C55" s="805" t="s">
        <v>869</v>
      </c>
      <c r="D55" s="805" t="s">
        <v>874</v>
      </c>
      <c r="E55" s="802">
        <v>13288.174000000001</v>
      </c>
      <c r="F55" s="182">
        <f t="shared" ref="F55:F56" si="18">H55</f>
        <v>6501.7218000000003</v>
      </c>
      <c r="G55" s="185" t="s">
        <v>875</v>
      </c>
      <c r="H55" s="182">
        <v>6501.7218000000003</v>
      </c>
      <c r="I55" s="185" t="s">
        <v>176</v>
      </c>
      <c r="J55" s="185" t="s">
        <v>176</v>
      </c>
      <c r="K55" s="96" t="s">
        <v>176</v>
      </c>
      <c r="L55" s="143"/>
      <c r="M55" s="142"/>
      <c r="N55" s="141"/>
      <c r="O55" s="94"/>
      <c r="P55" s="104"/>
      <c r="Q55" s="164"/>
      <c r="R55" s="104"/>
      <c r="S55" s="104"/>
      <c r="T55" s="104"/>
      <c r="U55" s="104"/>
    </row>
    <row r="56" spans="2:21" s="28" customFormat="1" ht="33.75" customHeight="1" x14ac:dyDescent="0.25">
      <c r="B56" s="849"/>
      <c r="C56" s="806"/>
      <c r="D56" s="806"/>
      <c r="E56" s="803"/>
      <c r="F56" s="188">
        <f t="shared" si="18"/>
        <v>2800</v>
      </c>
      <c r="G56" s="187" t="s">
        <v>878</v>
      </c>
      <c r="H56" s="188">
        <v>2800</v>
      </c>
      <c r="I56" s="187" t="s">
        <v>176</v>
      </c>
      <c r="J56" s="187" t="s">
        <v>176</v>
      </c>
      <c r="K56" s="45" t="s">
        <v>176</v>
      </c>
      <c r="L56" s="143"/>
      <c r="M56" s="142"/>
      <c r="N56" s="141"/>
      <c r="O56" s="94"/>
      <c r="P56" s="104"/>
      <c r="Q56" s="164"/>
      <c r="R56" s="104"/>
      <c r="S56" s="104"/>
      <c r="T56" s="104"/>
      <c r="U56" s="104"/>
    </row>
    <row r="57" spans="2:21" s="28" customFormat="1" ht="69" customHeight="1" x14ac:dyDescent="0.25">
      <c r="B57" s="849"/>
      <c r="C57" s="184" t="s">
        <v>917</v>
      </c>
      <c r="D57" s="184" t="s">
        <v>918</v>
      </c>
      <c r="E57" s="183" t="s">
        <v>919</v>
      </c>
      <c r="F57" s="183">
        <f>H57</f>
        <v>1351.8209999999999</v>
      </c>
      <c r="G57" s="183" t="s">
        <v>920</v>
      </c>
      <c r="H57" s="183">
        <v>1351.8209999999999</v>
      </c>
      <c r="I57" s="181">
        <f t="shared" ref="I57" si="19">K57</f>
        <v>1351.8209999999999</v>
      </c>
      <c r="J57" s="183" t="s">
        <v>1005</v>
      </c>
      <c r="K57" s="205">
        <v>1351.8209999999999</v>
      </c>
      <c r="L57" s="143"/>
      <c r="M57" s="142"/>
      <c r="N57" s="141"/>
      <c r="O57" s="94"/>
      <c r="P57" s="104"/>
      <c r="Q57" s="164"/>
      <c r="R57" s="104"/>
      <c r="S57" s="104"/>
      <c r="T57" s="104"/>
      <c r="U57" s="219"/>
    </row>
    <row r="58" spans="2:21" s="103" customFormat="1" ht="29.25" customHeight="1" thickBot="1" x14ac:dyDescent="0.3">
      <c r="B58" s="849"/>
      <c r="C58" s="176" t="s">
        <v>807</v>
      </c>
      <c r="D58" s="187" t="s">
        <v>949</v>
      </c>
      <c r="E58" s="183" t="s">
        <v>176</v>
      </c>
      <c r="F58" s="180">
        <f>H58</f>
        <v>1428.478736</v>
      </c>
      <c r="G58" s="233" t="s">
        <v>1054</v>
      </c>
      <c r="H58" s="237">
        <f>1428478.736/1000</f>
        <v>1428.478736</v>
      </c>
      <c r="I58" s="180" t="s">
        <v>176</v>
      </c>
      <c r="J58" s="180" t="s">
        <v>176</v>
      </c>
      <c r="K58" s="177" t="s">
        <v>176</v>
      </c>
      <c r="L58" s="143"/>
      <c r="M58" s="142"/>
      <c r="N58" s="141"/>
      <c r="O58" s="94"/>
      <c r="P58" s="104"/>
      <c r="Q58" s="164"/>
      <c r="R58" s="104"/>
      <c r="S58" s="104"/>
      <c r="T58" s="104"/>
      <c r="U58" s="219"/>
    </row>
    <row r="59" spans="2:21" ht="39" customHeight="1" thickBot="1" x14ac:dyDescent="0.3">
      <c r="B59" s="127" t="s">
        <v>31</v>
      </c>
      <c r="C59" s="128" t="s">
        <v>438</v>
      </c>
      <c r="D59" s="128" t="s">
        <v>963</v>
      </c>
      <c r="E59" s="129">
        <f>1252000/1000</f>
        <v>1252</v>
      </c>
      <c r="F59" s="129">
        <f>H59</f>
        <v>1252</v>
      </c>
      <c r="G59" s="128" t="s">
        <v>551</v>
      </c>
      <c r="H59" s="129">
        <f>1252000/1000</f>
        <v>1252</v>
      </c>
      <c r="I59" s="133"/>
      <c r="J59" s="129" t="s">
        <v>176</v>
      </c>
      <c r="K59" s="148" t="s">
        <v>176</v>
      </c>
      <c r="L59" s="143"/>
      <c r="M59" s="142"/>
      <c r="N59" s="141"/>
      <c r="O59" s="94"/>
      <c r="P59" s="104"/>
      <c r="Q59" s="164"/>
      <c r="R59" s="104"/>
      <c r="S59" s="104"/>
      <c r="T59" s="104"/>
      <c r="U59" s="104"/>
    </row>
    <row r="60" spans="2:21" ht="15.75" thickBot="1" x14ac:dyDescent="0.3">
      <c r="B60" s="940"/>
      <c r="C60" s="896"/>
      <c r="D60" s="896"/>
      <c r="E60" s="896"/>
      <c r="F60" s="896"/>
      <c r="G60" s="896"/>
      <c r="H60" s="896"/>
      <c r="I60" s="896"/>
      <c r="J60" s="896"/>
      <c r="K60" s="941"/>
      <c r="L60" s="143"/>
      <c r="M60" s="142"/>
      <c r="N60" s="141"/>
      <c r="O60" s="94"/>
      <c r="P60" s="104"/>
      <c r="Q60" s="164"/>
      <c r="R60" s="104"/>
      <c r="S60" s="104"/>
      <c r="T60" s="104"/>
      <c r="U60" s="104"/>
    </row>
    <row r="61" spans="2:21" ht="25.5" customHeight="1" x14ac:dyDescent="0.25">
      <c r="B61" s="897" t="s">
        <v>827</v>
      </c>
      <c r="C61" s="119" t="s">
        <v>552</v>
      </c>
      <c r="D61" s="119" t="s">
        <v>553</v>
      </c>
      <c r="E61" s="120">
        <f>90168/1000</f>
        <v>90.168000000000006</v>
      </c>
      <c r="F61" s="120">
        <f>H61</f>
        <v>90.168000000000006</v>
      </c>
      <c r="G61" s="119" t="s">
        <v>554</v>
      </c>
      <c r="H61" s="120">
        <f>90168/1000</f>
        <v>90.168000000000006</v>
      </c>
      <c r="I61" s="120" t="s">
        <v>176</v>
      </c>
      <c r="J61" s="120" t="s">
        <v>176</v>
      </c>
      <c r="K61" s="147" t="s">
        <v>176</v>
      </c>
      <c r="L61" s="143">
        <f>K68+K69</f>
        <v>906.14479000000006</v>
      </c>
      <c r="M61" s="142" t="e">
        <f>L61*#REF!/$L$390</f>
        <v>#REF!</v>
      </c>
      <c r="N61" s="217" t="e">
        <f>M61/L61%</f>
        <v>#REF!</v>
      </c>
      <c r="O61" s="144">
        <f>L61*10%</f>
        <v>90.614479000000017</v>
      </c>
      <c r="P61" s="104"/>
      <c r="Q61" s="164"/>
      <c r="R61" s="104"/>
      <c r="S61" s="104"/>
      <c r="T61" s="104"/>
      <c r="U61" s="104"/>
    </row>
    <row r="62" spans="2:21" ht="25.5" x14ac:dyDescent="0.25">
      <c r="B62" s="849"/>
      <c r="C62" s="185" t="s">
        <v>555</v>
      </c>
      <c r="D62" s="187" t="s">
        <v>176</v>
      </c>
      <c r="E62" s="187" t="s">
        <v>176</v>
      </c>
      <c r="F62" s="188">
        <f t="shared" ref="F62:F64" si="20">H62</f>
        <v>2.29236</v>
      </c>
      <c r="G62" s="185" t="s">
        <v>556</v>
      </c>
      <c r="H62" s="182">
        <f>2292.36/1000</f>
        <v>2.29236</v>
      </c>
      <c r="I62" s="188" t="s">
        <v>176</v>
      </c>
      <c r="J62" s="188" t="s">
        <v>176</v>
      </c>
      <c r="K62" s="190" t="s">
        <v>176</v>
      </c>
      <c r="L62" s="143"/>
      <c r="M62" s="142"/>
      <c r="N62" s="141"/>
      <c r="O62" s="94"/>
      <c r="P62" s="104"/>
      <c r="Q62" s="164"/>
      <c r="R62" s="104"/>
      <c r="S62" s="104"/>
      <c r="T62" s="104"/>
      <c r="U62" s="104"/>
    </row>
    <row r="63" spans="2:21" ht="25.5" x14ac:dyDescent="0.25">
      <c r="B63" s="849"/>
      <c r="C63" s="185" t="s">
        <v>557</v>
      </c>
      <c r="D63" s="187" t="s">
        <v>176</v>
      </c>
      <c r="E63" s="187" t="s">
        <v>176</v>
      </c>
      <c r="F63" s="188">
        <f t="shared" si="20"/>
        <v>2.0699999999999998</v>
      </c>
      <c r="G63" s="185" t="s">
        <v>558</v>
      </c>
      <c r="H63" s="182">
        <f>2070/1000</f>
        <v>2.0699999999999998</v>
      </c>
      <c r="I63" s="188" t="s">
        <v>176</v>
      </c>
      <c r="J63" s="188" t="s">
        <v>176</v>
      </c>
      <c r="K63" s="190" t="s">
        <v>176</v>
      </c>
      <c r="L63" s="143"/>
      <c r="M63" s="142"/>
      <c r="N63" s="141"/>
      <c r="O63" s="94"/>
      <c r="P63" s="104"/>
      <c r="Q63" s="164"/>
      <c r="R63" s="104"/>
      <c r="S63" s="104"/>
      <c r="T63" s="104"/>
      <c r="U63" s="104"/>
    </row>
    <row r="64" spans="2:21" x14ac:dyDescent="0.25">
      <c r="B64" s="849"/>
      <c r="C64" s="185" t="s">
        <v>559</v>
      </c>
      <c r="D64" s="187" t="s">
        <v>176</v>
      </c>
      <c r="E64" s="187" t="s">
        <v>176</v>
      </c>
      <c r="F64" s="188">
        <f t="shared" si="20"/>
        <v>13.6</v>
      </c>
      <c r="G64" s="185" t="s">
        <v>560</v>
      </c>
      <c r="H64" s="182">
        <f>13600/1000</f>
        <v>13.6</v>
      </c>
      <c r="I64" s="188" t="s">
        <v>176</v>
      </c>
      <c r="J64" s="188" t="s">
        <v>176</v>
      </c>
      <c r="K64" s="190" t="s">
        <v>176</v>
      </c>
      <c r="L64" s="143"/>
      <c r="M64" s="142"/>
      <c r="N64" s="141"/>
      <c r="O64" s="94"/>
      <c r="P64" s="104"/>
      <c r="Q64" s="164"/>
      <c r="R64" s="104"/>
      <c r="S64" s="104"/>
      <c r="T64" s="104"/>
      <c r="U64" s="104"/>
    </row>
    <row r="65" spans="2:35" x14ac:dyDescent="0.25">
      <c r="B65" s="849"/>
      <c r="C65" s="804" t="s">
        <v>561</v>
      </c>
      <c r="D65" s="804" t="s">
        <v>562</v>
      </c>
      <c r="E65" s="801">
        <f>507000/1000</f>
        <v>507</v>
      </c>
      <c r="F65" s="801">
        <f>H65+H66</f>
        <v>507</v>
      </c>
      <c r="G65" s="185" t="s">
        <v>563</v>
      </c>
      <c r="H65" s="182">
        <f>253500/1000</f>
        <v>253.5</v>
      </c>
      <c r="I65" s="188" t="s">
        <v>176</v>
      </c>
      <c r="J65" s="188" t="s">
        <v>176</v>
      </c>
      <c r="K65" s="190" t="s">
        <v>176</v>
      </c>
      <c r="L65" s="143"/>
      <c r="M65" s="142"/>
      <c r="N65" s="141"/>
      <c r="O65" s="94"/>
      <c r="P65" s="104"/>
      <c r="Q65" s="164"/>
      <c r="R65" s="104"/>
      <c r="S65" s="104"/>
      <c r="T65" s="104"/>
      <c r="U65" s="104"/>
    </row>
    <row r="66" spans="2:35" x14ac:dyDescent="0.25">
      <c r="B66" s="849"/>
      <c r="C66" s="806"/>
      <c r="D66" s="806"/>
      <c r="E66" s="803"/>
      <c r="F66" s="803"/>
      <c r="G66" s="185" t="s">
        <v>675</v>
      </c>
      <c r="H66" s="182">
        <f>253500/1000</f>
        <v>253.5</v>
      </c>
      <c r="I66" s="188" t="s">
        <v>176</v>
      </c>
      <c r="J66" s="188" t="s">
        <v>176</v>
      </c>
      <c r="K66" s="190" t="s">
        <v>176</v>
      </c>
      <c r="L66" s="143"/>
      <c r="M66" s="142"/>
      <c r="N66" s="141"/>
      <c r="O66" s="94"/>
      <c r="P66" s="104"/>
      <c r="Q66" s="164"/>
      <c r="R66" s="104"/>
      <c r="S66" s="104"/>
      <c r="T66" s="104"/>
      <c r="U66" s="104"/>
    </row>
    <row r="67" spans="2:35" ht="25.5" x14ac:dyDescent="0.25">
      <c r="B67" s="849"/>
      <c r="C67" s="179" t="s">
        <v>672</v>
      </c>
      <c r="D67" s="187" t="s">
        <v>673</v>
      </c>
      <c r="E67" s="188">
        <f>162568.6/1000</f>
        <v>162.5686</v>
      </c>
      <c r="F67" s="188">
        <f t="shared" ref="F67" si="21">H67</f>
        <v>162.5686</v>
      </c>
      <c r="G67" s="185" t="s">
        <v>674</v>
      </c>
      <c r="H67" s="188">
        <f>162568.6/1000</f>
        <v>162.5686</v>
      </c>
      <c r="I67" s="188" t="s">
        <v>176</v>
      </c>
      <c r="J67" s="188" t="s">
        <v>176</v>
      </c>
      <c r="K67" s="190" t="s">
        <v>176</v>
      </c>
      <c r="L67" s="143"/>
      <c r="M67" s="142"/>
      <c r="N67" s="141"/>
      <c r="O67" s="94"/>
      <c r="P67" s="104"/>
      <c r="Q67" s="16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</row>
    <row r="68" spans="2:35" s="28" customFormat="1" ht="24.75" customHeight="1" x14ac:dyDescent="0.25">
      <c r="B68" s="849"/>
      <c r="C68" s="768" t="s">
        <v>860</v>
      </c>
      <c r="D68" s="769"/>
      <c r="E68" s="188" t="s">
        <v>176</v>
      </c>
      <c r="F68" s="188" t="s">
        <v>176</v>
      </c>
      <c r="G68" s="188" t="s">
        <v>176</v>
      </c>
      <c r="H68" s="188" t="s">
        <v>176</v>
      </c>
      <c r="I68" s="114">
        <f>K68</f>
        <v>781.84360000000004</v>
      </c>
      <c r="J68" s="182" t="s">
        <v>176</v>
      </c>
      <c r="K68" s="96">
        <v>781.84360000000004</v>
      </c>
      <c r="L68" s="143"/>
      <c r="M68" s="142"/>
      <c r="N68" s="141"/>
      <c r="O68" s="94"/>
      <c r="P68" s="104"/>
      <c r="Q68" s="164">
        <f t="shared" ref="Q68:Q138" si="22">K68/1.18</f>
        <v>662.57932203389839</v>
      </c>
      <c r="R68" s="104"/>
      <c r="S68" s="104" t="s">
        <v>1042</v>
      </c>
      <c r="T68" s="104"/>
      <c r="U68" s="218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</row>
    <row r="69" spans="2:35" s="28" customFormat="1" ht="24.75" customHeight="1" x14ac:dyDescent="0.25">
      <c r="B69" s="849"/>
      <c r="C69" s="768" t="s">
        <v>900</v>
      </c>
      <c r="D69" s="769"/>
      <c r="E69" s="188" t="s">
        <v>176</v>
      </c>
      <c r="F69" s="188" t="s">
        <v>176</v>
      </c>
      <c r="G69" s="188" t="s">
        <v>176</v>
      </c>
      <c r="H69" s="188" t="s">
        <v>176</v>
      </c>
      <c r="I69" s="114">
        <f>K69</f>
        <v>124.30119000000001</v>
      </c>
      <c r="J69" s="182" t="s">
        <v>176</v>
      </c>
      <c r="K69" s="96">
        <v>124.30119000000001</v>
      </c>
      <c r="L69" s="143"/>
      <c r="M69" s="142"/>
      <c r="N69" s="141"/>
      <c r="O69" s="94"/>
      <c r="P69" s="104"/>
      <c r="Q69" s="164">
        <f t="shared" si="22"/>
        <v>105.33999152542374</v>
      </c>
      <c r="R69" s="104"/>
      <c r="S69" s="104" t="s">
        <v>1042</v>
      </c>
      <c r="T69" s="167"/>
      <c r="U69" s="168"/>
      <c r="V69" s="169"/>
      <c r="W69" s="169"/>
      <c r="X69" s="169"/>
      <c r="Y69" s="170"/>
      <c r="Z69" s="221"/>
      <c r="AA69" s="104"/>
      <c r="AB69" s="104"/>
      <c r="AC69" s="104"/>
      <c r="AD69" s="104"/>
      <c r="AE69" s="104"/>
      <c r="AF69" s="104"/>
      <c r="AG69" s="104"/>
      <c r="AH69" s="104"/>
      <c r="AI69" s="104"/>
    </row>
    <row r="70" spans="2:35" s="28" customFormat="1" ht="24.75" customHeight="1" x14ac:dyDescent="0.25">
      <c r="B70" s="849"/>
      <c r="C70" s="829" t="s">
        <v>421</v>
      </c>
      <c r="D70" s="769"/>
      <c r="E70" s="187" t="s">
        <v>176</v>
      </c>
      <c r="F70" s="188">
        <f t="shared" ref="F70" si="23">H70</f>
        <v>30.898720000000001</v>
      </c>
      <c r="G70" s="188" t="s">
        <v>176</v>
      </c>
      <c r="H70" s="188">
        <v>30.898720000000001</v>
      </c>
      <c r="I70" s="188">
        <f t="shared" ref="I70" si="24">K70</f>
        <v>30.898720000000001</v>
      </c>
      <c r="J70" s="188" t="s">
        <v>176</v>
      </c>
      <c r="K70" s="96">
        <v>30.898720000000001</v>
      </c>
      <c r="L70" s="143"/>
      <c r="M70" s="142"/>
      <c r="N70" s="141"/>
      <c r="O70" s="94"/>
      <c r="P70" s="104"/>
      <c r="Q70" s="164"/>
      <c r="R70" s="104"/>
      <c r="S70" s="104"/>
      <c r="T70" s="167"/>
      <c r="U70" s="168"/>
      <c r="V70" s="169"/>
      <c r="W70" s="169"/>
      <c r="X70" s="169"/>
      <c r="Y70" s="170"/>
      <c r="Z70" s="221"/>
      <c r="AA70" s="104"/>
      <c r="AB70" s="104"/>
      <c r="AC70" s="104"/>
      <c r="AD70" s="104"/>
      <c r="AE70" s="104"/>
      <c r="AF70" s="104"/>
      <c r="AG70" s="104"/>
      <c r="AH70" s="104"/>
      <c r="AI70" s="104"/>
    </row>
    <row r="71" spans="2:35" s="28" customFormat="1" ht="22.5" customHeight="1" x14ac:dyDescent="0.25">
      <c r="B71" s="849"/>
      <c r="C71" s="794" t="s">
        <v>421</v>
      </c>
      <c r="D71" s="798"/>
      <c r="E71" s="183" t="s">
        <v>176</v>
      </c>
      <c r="F71" s="180">
        <f>H71</f>
        <v>34.375210000000003</v>
      </c>
      <c r="G71" s="180" t="s">
        <v>176</v>
      </c>
      <c r="H71" s="180">
        <v>34.375210000000003</v>
      </c>
      <c r="I71" s="180">
        <f t="shared" ref="I71" si="25">K71</f>
        <v>168.33738</v>
      </c>
      <c r="J71" s="180" t="s">
        <v>176</v>
      </c>
      <c r="K71" s="149">
        <v>168.33738</v>
      </c>
      <c r="L71" s="143"/>
      <c r="M71" s="142"/>
      <c r="N71" s="141"/>
      <c r="O71" s="94"/>
      <c r="P71" s="104"/>
      <c r="Q71" s="164"/>
      <c r="R71" s="104"/>
      <c r="S71" s="104"/>
      <c r="T71" s="167"/>
      <c r="U71" s="218"/>
      <c r="V71" s="169"/>
      <c r="W71" s="169"/>
      <c r="X71" s="169"/>
      <c r="Y71" s="170"/>
      <c r="Z71" s="221"/>
      <c r="AA71" s="104"/>
      <c r="AB71" s="104"/>
      <c r="AC71" s="104"/>
      <c r="AD71" s="104"/>
      <c r="AE71" s="104"/>
      <c r="AF71" s="104"/>
      <c r="AG71" s="104"/>
      <c r="AH71" s="104"/>
      <c r="AI71" s="104"/>
    </row>
    <row r="72" spans="2:35" s="103" customFormat="1" ht="22.5" customHeight="1" thickBot="1" x14ac:dyDescent="0.3">
      <c r="B72" s="898"/>
      <c r="C72" s="900" t="s">
        <v>1007</v>
      </c>
      <c r="D72" s="901"/>
      <c r="E72" s="195" t="s">
        <v>176</v>
      </c>
      <c r="F72" s="115">
        <f>H72</f>
        <v>95.989980000000003</v>
      </c>
      <c r="G72" s="195" t="s">
        <v>176</v>
      </c>
      <c r="H72" s="115">
        <f>71.36402+24.62596</f>
        <v>95.989980000000003</v>
      </c>
      <c r="I72" s="124">
        <f>K72</f>
        <v>95.989980000000003</v>
      </c>
      <c r="J72" s="195" t="s">
        <v>176</v>
      </c>
      <c r="K72" s="153">
        <f>H72</f>
        <v>95.989980000000003</v>
      </c>
      <c r="L72" s="143"/>
      <c r="M72" s="142"/>
      <c r="N72" s="141"/>
      <c r="O72" s="94"/>
      <c r="P72" s="104"/>
      <c r="Q72" s="164"/>
      <c r="R72" s="104"/>
      <c r="S72" s="104"/>
      <c r="T72" s="167"/>
      <c r="U72" s="168"/>
      <c r="V72" s="169"/>
      <c r="W72" s="169"/>
      <c r="X72" s="169"/>
      <c r="Y72" s="170"/>
      <c r="Z72" s="221"/>
      <c r="AA72" s="104"/>
      <c r="AB72" s="104"/>
      <c r="AC72" s="104"/>
      <c r="AD72" s="104"/>
      <c r="AE72" s="104"/>
      <c r="AF72" s="104"/>
      <c r="AG72" s="104"/>
      <c r="AH72" s="104"/>
      <c r="AI72" s="104"/>
    </row>
    <row r="73" spans="2:35" s="28" customFormat="1" ht="25.5" customHeight="1" x14ac:dyDescent="0.25">
      <c r="B73" s="897" t="s">
        <v>891</v>
      </c>
      <c r="C73" s="910" t="s">
        <v>900</v>
      </c>
      <c r="D73" s="911"/>
      <c r="E73" s="120" t="s">
        <v>176</v>
      </c>
      <c r="F73" s="120" t="s">
        <v>176</v>
      </c>
      <c r="G73" s="120" t="s">
        <v>176</v>
      </c>
      <c r="H73" s="120" t="s">
        <v>176</v>
      </c>
      <c r="I73" s="134">
        <f>K73</f>
        <v>512.12071000000003</v>
      </c>
      <c r="J73" s="120" t="s">
        <v>176</v>
      </c>
      <c r="K73" s="150">
        <v>512.12071000000003</v>
      </c>
      <c r="L73" s="143">
        <f>K73</f>
        <v>512.12071000000003</v>
      </c>
      <c r="M73" s="142" t="e">
        <f>L73*#REF!/$L$390</f>
        <v>#REF!</v>
      </c>
      <c r="N73" s="217" t="e">
        <f>M73/L73%</f>
        <v>#REF!</v>
      </c>
      <c r="O73" s="144">
        <f>L73*10%</f>
        <v>51.212071000000009</v>
      </c>
      <c r="P73" s="104"/>
      <c r="Q73" s="164">
        <f t="shared" si="22"/>
        <v>434.0006016949153</v>
      </c>
      <c r="R73" s="104"/>
      <c r="S73" s="104" t="s">
        <v>1042</v>
      </c>
      <c r="T73" s="167"/>
      <c r="U73" s="216"/>
      <c r="V73" s="169"/>
      <c r="W73" s="169"/>
      <c r="X73" s="169"/>
      <c r="Y73" s="170"/>
      <c r="Z73" s="221"/>
      <c r="AA73" s="104"/>
      <c r="AB73" s="104"/>
      <c r="AC73" s="104"/>
      <c r="AD73" s="104"/>
      <c r="AE73" s="104"/>
      <c r="AF73" s="104"/>
      <c r="AG73" s="104"/>
      <c r="AH73" s="104"/>
      <c r="AI73" s="104"/>
    </row>
    <row r="74" spans="2:35" s="28" customFormat="1" ht="23.25" customHeight="1" x14ac:dyDescent="0.25">
      <c r="B74" s="849"/>
      <c r="C74" s="794" t="s">
        <v>421</v>
      </c>
      <c r="D74" s="798"/>
      <c r="E74" s="183" t="s">
        <v>176</v>
      </c>
      <c r="F74" s="180">
        <f>H74</f>
        <v>17.099299999999999</v>
      </c>
      <c r="G74" s="180" t="s">
        <v>176</v>
      </c>
      <c r="H74" s="180">
        <v>17.099299999999999</v>
      </c>
      <c r="I74" s="180">
        <f t="shared" ref="I74" si="26">K74</f>
        <v>46.613529999999997</v>
      </c>
      <c r="J74" s="180" t="s">
        <v>176</v>
      </c>
      <c r="K74" s="93">
        <v>46.613529999999997</v>
      </c>
      <c r="L74" s="143"/>
      <c r="M74" s="142"/>
      <c r="N74" s="141"/>
      <c r="O74" s="94"/>
      <c r="P74" s="104"/>
      <c r="Q74" s="164"/>
      <c r="R74" s="104"/>
      <c r="S74" s="104"/>
      <c r="T74" s="167"/>
      <c r="U74" s="218"/>
      <c r="V74" s="169"/>
      <c r="W74" s="169"/>
      <c r="X74" s="169"/>
      <c r="Y74" s="170"/>
      <c r="Z74" s="221"/>
      <c r="AA74" s="104"/>
      <c r="AB74" s="104"/>
      <c r="AC74" s="104"/>
      <c r="AD74" s="104"/>
      <c r="AE74" s="104"/>
      <c r="AF74" s="104"/>
      <c r="AG74" s="104"/>
      <c r="AH74" s="104"/>
      <c r="AI74" s="104"/>
    </row>
    <row r="75" spans="2:35" s="103" customFormat="1" ht="35.25" customHeight="1" x14ac:dyDescent="0.25">
      <c r="B75" s="849"/>
      <c r="C75" s="187" t="s">
        <v>807</v>
      </c>
      <c r="D75" s="111" t="s">
        <v>949</v>
      </c>
      <c r="E75" s="188" t="s">
        <v>176</v>
      </c>
      <c r="F75" s="180">
        <f>H75</f>
        <v>5.3575716945606686</v>
      </c>
      <c r="G75" s="233" t="s">
        <v>1054</v>
      </c>
      <c r="H75" s="180">
        <v>5.3575716945606686</v>
      </c>
      <c r="I75" s="180" t="s">
        <v>176</v>
      </c>
      <c r="J75" s="180" t="s">
        <v>176</v>
      </c>
      <c r="K75" s="177" t="s">
        <v>176</v>
      </c>
      <c r="L75" s="143"/>
      <c r="M75" s="142"/>
      <c r="N75" s="141"/>
      <c r="O75" s="94"/>
      <c r="P75" s="104"/>
      <c r="Q75" s="164"/>
      <c r="R75" s="104"/>
      <c r="S75" s="104"/>
      <c r="T75" s="167"/>
      <c r="U75" s="218"/>
      <c r="V75" s="169"/>
      <c r="W75" s="169"/>
      <c r="X75" s="169"/>
      <c r="Y75" s="170"/>
      <c r="Z75" s="221"/>
      <c r="AA75" s="104"/>
      <c r="AB75" s="104"/>
      <c r="AC75" s="104"/>
      <c r="AD75" s="104"/>
      <c r="AE75" s="104"/>
      <c r="AF75" s="104"/>
      <c r="AG75" s="104"/>
      <c r="AH75" s="104"/>
      <c r="AI75" s="104"/>
    </row>
    <row r="76" spans="2:35" s="103" customFormat="1" ht="23.25" customHeight="1" thickBot="1" x14ac:dyDescent="0.3">
      <c r="B76" s="898"/>
      <c r="C76" s="900" t="s">
        <v>1007</v>
      </c>
      <c r="D76" s="901"/>
      <c r="E76" s="195" t="s">
        <v>176</v>
      </c>
      <c r="F76" s="126">
        <f>H76</f>
        <v>47.699100000000001</v>
      </c>
      <c r="G76" s="195" t="s">
        <v>176</v>
      </c>
      <c r="H76" s="126">
        <v>47.699100000000001</v>
      </c>
      <c r="I76" s="124">
        <f>K76</f>
        <v>47.699100000000001</v>
      </c>
      <c r="J76" s="195" t="s">
        <v>176</v>
      </c>
      <c r="K76" s="153">
        <f>H76</f>
        <v>47.699100000000001</v>
      </c>
      <c r="L76" s="143"/>
      <c r="M76" s="142"/>
      <c r="N76" s="141"/>
      <c r="O76" s="94"/>
      <c r="P76" s="104"/>
      <c r="Q76" s="164"/>
      <c r="R76" s="104"/>
      <c r="S76" s="104"/>
      <c r="T76" s="167"/>
      <c r="U76" s="218"/>
      <c r="V76" s="169"/>
      <c r="W76" s="169"/>
      <c r="X76" s="169"/>
      <c r="Y76" s="170"/>
      <c r="Z76" s="221"/>
      <c r="AA76" s="104"/>
      <c r="AB76" s="104"/>
      <c r="AC76" s="104"/>
      <c r="AD76" s="104"/>
      <c r="AE76" s="104"/>
      <c r="AF76" s="104"/>
      <c r="AG76" s="104"/>
      <c r="AH76" s="104"/>
      <c r="AI76" s="104"/>
    </row>
    <row r="77" spans="2:35" s="28" customFormat="1" ht="24" customHeight="1" x14ac:dyDescent="0.25">
      <c r="B77" s="897" t="s">
        <v>892</v>
      </c>
      <c r="C77" s="910" t="s">
        <v>900</v>
      </c>
      <c r="D77" s="911"/>
      <c r="E77" s="120" t="s">
        <v>176</v>
      </c>
      <c r="F77" s="120" t="s">
        <v>176</v>
      </c>
      <c r="G77" s="120" t="s">
        <v>176</v>
      </c>
      <c r="H77" s="120" t="s">
        <v>176</v>
      </c>
      <c r="I77" s="134">
        <f t="shared" ref="I77:I106" si="27">K77</f>
        <v>848.33793000000003</v>
      </c>
      <c r="J77" s="120" t="s">
        <v>176</v>
      </c>
      <c r="K77" s="150">
        <v>848.33793000000003</v>
      </c>
      <c r="L77" s="143">
        <f>K77</f>
        <v>848.33793000000003</v>
      </c>
      <c r="M77" s="142" t="e">
        <f>L77*#REF!/$L$390</f>
        <v>#REF!</v>
      </c>
      <c r="N77" s="217" t="e">
        <f>M77/L77%</f>
        <v>#REF!</v>
      </c>
      <c r="O77" s="144">
        <f>L77*10%</f>
        <v>84.833793000000014</v>
      </c>
      <c r="P77" s="104"/>
      <c r="Q77" s="164">
        <f t="shared" si="22"/>
        <v>718.93044915254245</v>
      </c>
      <c r="R77" s="104"/>
      <c r="S77" s="104" t="s">
        <v>1042</v>
      </c>
      <c r="T77" s="167"/>
      <c r="U77" s="218"/>
      <c r="V77" s="169"/>
      <c r="W77" s="169"/>
      <c r="X77" s="169"/>
      <c r="Y77" s="170"/>
      <c r="Z77" s="221"/>
      <c r="AA77" s="104"/>
      <c r="AB77" s="104"/>
      <c r="AC77" s="104"/>
      <c r="AD77" s="104"/>
      <c r="AE77" s="104"/>
      <c r="AF77" s="104"/>
      <c r="AG77" s="104"/>
      <c r="AH77" s="104"/>
      <c r="AI77" s="104"/>
    </row>
    <row r="78" spans="2:35" s="28" customFormat="1" ht="21" customHeight="1" x14ac:dyDescent="0.25">
      <c r="B78" s="849"/>
      <c r="C78" s="794" t="s">
        <v>421</v>
      </c>
      <c r="D78" s="798"/>
      <c r="E78" s="183" t="s">
        <v>176</v>
      </c>
      <c r="F78" s="180">
        <f>H78</f>
        <v>27.050460000000001</v>
      </c>
      <c r="G78" s="180" t="s">
        <v>176</v>
      </c>
      <c r="H78" s="180">
        <v>27.050460000000001</v>
      </c>
      <c r="I78" s="180">
        <f t="shared" si="27"/>
        <v>41.917580000000001</v>
      </c>
      <c r="J78" s="180" t="s">
        <v>176</v>
      </c>
      <c r="K78" s="149">
        <v>41.917580000000001</v>
      </c>
      <c r="L78" s="143"/>
      <c r="M78" s="142"/>
      <c r="N78" s="141"/>
      <c r="O78" s="94"/>
      <c r="P78" s="104"/>
      <c r="Q78" s="164"/>
      <c r="R78" s="104"/>
      <c r="S78" s="104"/>
      <c r="T78" s="167"/>
      <c r="U78" s="218"/>
      <c r="V78" s="169"/>
      <c r="W78" s="169"/>
      <c r="X78" s="169"/>
      <c r="Y78" s="170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</row>
    <row r="79" spans="2:35" s="103" customFormat="1" ht="29.25" customHeight="1" x14ac:dyDescent="0.25">
      <c r="B79" s="849"/>
      <c r="C79" s="187" t="s">
        <v>807</v>
      </c>
      <c r="D79" s="111" t="s">
        <v>949</v>
      </c>
      <c r="E79" s="188" t="s">
        <v>176</v>
      </c>
      <c r="F79" s="180">
        <f>H79</f>
        <v>8.4816609832635983</v>
      </c>
      <c r="G79" s="233" t="s">
        <v>1054</v>
      </c>
      <c r="H79" s="180">
        <v>8.4816609832635983</v>
      </c>
      <c r="I79" s="180" t="s">
        <v>176</v>
      </c>
      <c r="J79" s="180" t="s">
        <v>176</v>
      </c>
      <c r="K79" s="177" t="s">
        <v>176</v>
      </c>
      <c r="L79" s="143"/>
      <c r="M79" s="142"/>
      <c r="N79" s="141"/>
      <c r="O79" s="94"/>
      <c r="P79" s="104"/>
      <c r="Q79" s="164"/>
      <c r="R79" s="104"/>
      <c r="S79" s="104"/>
      <c r="T79" s="167"/>
      <c r="U79" s="218"/>
      <c r="V79" s="169"/>
      <c r="W79" s="169"/>
      <c r="X79" s="169"/>
      <c r="Y79" s="170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</row>
    <row r="80" spans="2:35" s="103" customFormat="1" ht="21" customHeight="1" thickBot="1" x14ac:dyDescent="0.3">
      <c r="B80" s="898"/>
      <c r="C80" s="900" t="s">
        <v>1007</v>
      </c>
      <c r="D80" s="901"/>
      <c r="E80" s="195" t="s">
        <v>176</v>
      </c>
      <c r="F80" s="126">
        <f>H80</f>
        <v>75.513199999999998</v>
      </c>
      <c r="G80" s="195" t="s">
        <v>176</v>
      </c>
      <c r="H80" s="126">
        <v>75.513199999999998</v>
      </c>
      <c r="I80" s="124">
        <f>K80</f>
        <v>75.513199999999998</v>
      </c>
      <c r="J80" s="195" t="s">
        <v>176</v>
      </c>
      <c r="K80" s="153">
        <f>H80</f>
        <v>75.513199999999998</v>
      </c>
      <c r="L80" s="143"/>
      <c r="M80" s="142"/>
      <c r="N80" s="141"/>
      <c r="O80" s="94"/>
      <c r="P80" s="104"/>
      <c r="Q80" s="164"/>
      <c r="R80" s="104"/>
      <c r="S80" s="104"/>
      <c r="T80" s="167"/>
      <c r="U80" s="218"/>
      <c r="V80" s="169"/>
      <c r="W80" s="169"/>
      <c r="X80" s="169"/>
      <c r="Y80" s="170"/>
      <c r="Z80" s="221"/>
      <c r="AA80" s="104"/>
      <c r="AB80" s="104"/>
      <c r="AC80" s="104"/>
      <c r="AD80" s="104"/>
      <c r="AE80" s="104"/>
      <c r="AF80" s="104"/>
      <c r="AG80" s="104"/>
      <c r="AH80" s="104"/>
      <c r="AI80" s="104"/>
    </row>
    <row r="81" spans="2:35" s="28" customFormat="1" ht="23.25" customHeight="1" x14ac:dyDescent="0.25">
      <c r="B81" s="897" t="s">
        <v>893</v>
      </c>
      <c r="C81" s="910" t="s">
        <v>900</v>
      </c>
      <c r="D81" s="911"/>
      <c r="E81" s="120" t="s">
        <v>176</v>
      </c>
      <c r="F81" s="120" t="s">
        <v>176</v>
      </c>
      <c r="G81" s="120" t="s">
        <v>176</v>
      </c>
      <c r="H81" s="120" t="s">
        <v>176</v>
      </c>
      <c r="I81" s="134">
        <f t="shared" si="27"/>
        <v>341.41379999999998</v>
      </c>
      <c r="J81" s="120" t="s">
        <v>176</v>
      </c>
      <c r="K81" s="150">
        <v>341.41379999999998</v>
      </c>
      <c r="L81" s="143">
        <f>K81</f>
        <v>341.41379999999998</v>
      </c>
      <c r="M81" s="142" t="e">
        <f>L81*#REF!/$L$390</f>
        <v>#REF!</v>
      </c>
      <c r="N81" s="217" t="e">
        <f>M81/L81%</f>
        <v>#REF!</v>
      </c>
      <c r="O81" s="144">
        <f>L81*10%</f>
        <v>34.141379999999998</v>
      </c>
      <c r="P81" s="104"/>
      <c r="Q81" s="164">
        <f t="shared" si="22"/>
        <v>289.33372881355933</v>
      </c>
      <c r="R81" s="104"/>
      <c r="S81" s="104" t="s">
        <v>1042</v>
      </c>
      <c r="T81" s="167"/>
      <c r="U81" s="218"/>
      <c r="V81" s="169"/>
      <c r="W81" s="169"/>
      <c r="X81" s="169"/>
      <c r="Y81" s="170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</row>
    <row r="82" spans="2:35" s="28" customFormat="1" ht="22.5" customHeight="1" x14ac:dyDescent="0.25">
      <c r="B82" s="849"/>
      <c r="C82" s="794" t="s">
        <v>421</v>
      </c>
      <c r="D82" s="798"/>
      <c r="E82" s="183" t="s">
        <v>176</v>
      </c>
      <c r="F82" s="180">
        <f>H82</f>
        <v>11.01596</v>
      </c>
      <c r="G82" s="180" t="s">
        <v>176</v>
      </c>
      <c r="H82" s="180">
        <v>11.01596</v>
      </c>
      <c r="I82" s="180">
        <f t="shared" si="27"/>
        <v>20.374780000000001</v>
      </c>
      <c r="J82" s="180" t="s">
        <v>176</v>
      </c>
      <c r="K82" s="149">
        <v>20.374780000000001</v>
      </c>
      <c r="L82" s="143"/>
      <c r="M82" s="142"/>
      <c r="N82" s="141"/>
      <c r="O82" s="94"/>
      <c r="P82" s="104"/>
      <c r="Q82" s="164"/>
      <c r="R82" s="104"/>
      <c r="S82" s="104"/>
      <c r="T82" s="167"/>
      <c r="U82" s="218"/>
      <c r="V82" s="169"/>
      <c r="W82" s="169"/>
      <c r="X82" s="169"/>
      <c r="Y82" s="170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</row>
    <row r="83" spans="2:35" s="103" customFormat="1" ht="31.5" customHeight="1" x14ac:dyDescent="0.25">
      <c r="B83" s="849"/>
      <c r="C83" s="176" t="s">
        <v>807</v>
      </c>
      <c r="D83" s="187" t="s">
        <v>949</v>
      </c>
      <c r="E83" s="183" t="s">
        <v>176</v>
      </c>
      <c r="F83" s="180">
        <f>H83</f>
        <v>3.4524661610878655</v>
      </c>
      <c r="G83" s="233" t="s">
        <v>1054</v>
      </c>
      <c r="H83" s="180">
        <v>3.4524661610878655</v>
      </c>
      <c r="I83" s="180" t="s">
        <v>176</v>
      </c>
      <c r="J83" s="180" t="s">
        <v>176</v>
      </c>
      <c r="K83" s="177" t="s">
        <v>176</v>
      </c>
      <c r="L83" s="143"/>
      <c r="M83" s="142"/>
      <c r="N83" s="141"/>
      <c r="O83" s="94"/>
      <c r="P83" s="104"/>
      <c r="Q83" s="164"/>
      <c r="R83" s="104"/>
      <c r="S83" s="104"/>
      <c r="T83" s="167"/>
      <c r="U83" s="218"/>
      <c r="V83" s="169"/>
      <c r="W83" s="169"/>
      <c r="X83" s="169"/>
      <c r="Y83" s="170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</row>
    <row r="84" spans="2:35" s="103" customFormat="1" ht="22.5" customHeight="1" thickBot="1" x14ac:dyDescent="0.3">
      <c r="B84" s="898"/>
      <c r="C84" s="900" t="s">
        <v>1007</v>
      </c>
      <c r="D84" s="901"/>
      <c r="E84" s="195" t="s">
        <v>176</v>
      </c>
      <c r="F84" s="126">
        <f>H84</f>
        <v>30.737670000000001</v>
      </c>
      <c r="G84" s="195" t="s">
        <v>176</v>
      </c>
      <c r="H84" s="126">
        <v>30.737670000000001</v>
      </c>
      <c r="I84" s="124">
        <f>K84</f>
        <v>30.737670000000001</v>
      </c>
      <c r="J84" s="195" t="s">
        <v>176</v>
      </c>
      <c r="K84" s="153">
        <f>H84</f>
        <v>30.737670000000001</v>
      </c>
      <c r="L84" s="143"/>
      <c r="M84" s="142"/>
      <c r="N84" s="141"/>
      <c r="O84" s="94"/>
      <c r="P84" s="104"/>
      <c r="Q84" s="164"/>
      <c r="R84" s="104"/>
      <c r="S84" s="104"/>
      <c r="T84" s="167"/>
      <c r="U84" s="218"/>
      <c r="V84" s="169"/>
      <c r="W84" s="169"/>
      <c r="X84" s="169"/>
      <c r="Y84" s="170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</row>
    <row r="85" spans="2:35" s="28" customFormat="1" ht="23.25" customHeight="1" x14ac:dyDescent="0.25">
      <c r="B85" s="897" t="s">
        <v>894</v>
      </c>
      <c r="C85" s="910" t="s">
        <v>900</v>
      </c>
      <c r="D85" s="911"/>
      <c r="E85" s="120" t="s">
        <v>176</v>
      </c>
      <c r="F85" s="120" t="s">
        <v>176</v>
      </c>
      <c r="G85" s="120" t="s">
        <v>176</v>
      </c>
      <c r="H85" s="120" t="s">
        <v>176</v>
      </c>
      <c r="I85" s="134">
        <f t="shared" si="27"/>
        <v>420.9</v>
      </c>
      <c r="J85" s="120" t="s">
        <v>176</v>
      </c>
      <c r="K85" s="150">
        <v>420.9</v>
      </c>
      <c r="L85" s="143">
        <f>K85</f>
        <v>420.9</v>
      </c>
      <c r="M85" s="142" t="e">
        <f>L85*#REF!/$L$390</f>
        <v>#REF!</v>
      </c>
      <c r="N85" s="217" t="e">
        <f>M85/L85%</f>
        <v>#REF!</v>
      </c>
      <c r="O85" s="144">
        <f>L85*10%</f>
        <v>42.09</v>
      </c>
      <c r="P85" s="104"/>
      <c r="Q85" s="164">
        <f t="shared" si="22"/>
        <v>356.69491525423729</v>
      </c>
      <c r="R85" s="104"/>
      <c r="S85" s="104" t="s">
        <v>1042</v>
      </c>
      <c r="T85" s="167"/>
      <c r="U85" s="218"/>
      <c r="V85" s="169"/>
      <c r="W85" s="169"/>
      <c r="X85" s="169"/>
      <c r="Y85" s="170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</row>
    <row r="86" spans="2:35" s="28" customFormat="1" ht="20.25" customHeight="1" x14ac:dyDescent="0.25">
      <c r="B86" s="849"/>
      <c r="C86" s="794" t="s">
        <v>421</v>
      </c>
      <c r="D86" s="798"/>
      <c r="E86" s="183" t="s">
        <v>176</v>
      </c>
      <c r="F86" s="180">
        <f>H86</f>
        <v>13.72198</v>
      </c>
      <c r="G86" s="180" t="s">
        <v>176</v>
      </c>
      <c r="H86" s="180">
        <v>13.72198</v>
      </c>
      <c r="I86" s="180">
        <f t="shared" si="27"/>
        <v>25.529430000000001</v>
      </c>
      <c r="J86" s="180" t="s">
        <v>176</v>
      </c>
      <c r="K86" s="149">
        <v>25.529430000000001</v>
      </c>
      <c r="L86" s="143"/>
      <c r="M86" s="142"/>
      <c r="N86" s="141"/>
      <c r="O86" s="94"/>
      <c r="P86" s="104"/>
      <c r="Q86" s="164"/>
      <c r="R86" s="104"/>
      <c r="S86" s="104"/>
      <c r="T86" s="167"/>
      <c r="U86" s="218"/>
      <c r="V86" s="169"/>
      <c r="W86" s="169"/>
      <c r="X86" s="169"/>
      <c r="Y86" s="170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</row>
    <row r="87" spans="2:35" s="103" customFormat="1" ht="30.75" customHeight="1" x14ac:dyDescent="0.25">
      <c r="B87" s="849"/>
      <c r="C87" s="176" t="s">
        <v>807</v>
      </c>
      <c r="D87" s="187" t="s">
        <v>949</v>
      </c>
      <c r="E87" s="183" t="s">
        <v>176</v>
      </c>
      <c r="F87" s="180">
        <f>H87</f>
        <v>4.3010044456066945</v>
      </c>
      <c r="G87" s="233" t="s">
        <v>1054</v>
      </c>
      <c r="H87" s="180">
        <v>4.3010044456066945</v>
      </c>
      <c r="I87" s="180" t="s">
        <v>176</v>
      </c>
      <c r="J87" s="180" t="s">
        <v>176</v>
      </c>
      <c r="K87" s="177" t="s">
        <v>176</v>
      </c>
      <c r="L87" s="143"/>
      <c r="M87" s="142"/>
      <c r="N87" s="141"/>
      <c r="O87" s="94"/>
      <c r="P87" s="104"/>
      <c r="Q87" s="164"/>
      <c r="R87" s="104"/>
      <c r="S87" s="104"/>
      <c r="T87" s="167"/>
      <c r="U87" s="218"/>
      <c r="V87" s="169"/>
      <c r="W87" s="169"/>
      <c r="X87" s="169"/>
      <c r="Y87" s="170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</row>
    <row r="88" spans="2:35" s="103" customFormat="1" ht="20.25" customHeight="1" thickBot="1" x14ac:dyDescent="0.3">
      <c r="B88" s="898"/>
      <c r="C88" s="900" t="s">
        <v>1007</v>
      </c>
      <c r="D88" s="901"/>
      <c r="E88" s="195" t="s">
        <v>176</v>
      </c>
      <c r="F88" s="126">
        <f>H88</f>
        <v>38.292360000000002</v>
      </c>
      <c r="G88" s="195" t="s">
        <v>176</v>
      </c>
      <c r="H88" s="126">
        <v>38.292360000000002</v>
      </c>
      <c r="I88" s="124">
        <f>K88</f>
        <v>38.292360000000002</v>
      </c>
      <c r="J88" s="195" t="s">
        <v>176</v>
      </c>
      <c r="K88" s="153">
        <f>H88</f>
        <v>38.292360000000002</v>
      </c>
      <c r="L88" s="143"/>
      <c r="M88" s="142"/>
      <c r="N88" s="141"/>
      <c r="O88" s="94"/>
      <c r="P88" s="104"/>
      <c r="Q88" s="164"/>
      <c r="R88" s="104"/>
      <c r="S88" s="104"/>
      <c r="T88" s="167"/>
      <c r="U88" s="218"/>
      <c r="V88" s="169"/>
      <c r="W88" s="169"/>
      <c r="X88" s="169"/>
      <c r="Y88" s="170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</row>
    <row r="89" spans="2:35" s="28" customFormat="1" ht="27" customHeight="1" x14ac:dyDescent="0.25">
      <c r="B89" s="897" t="s">
        <v>895</v>
      </c>
      <c r="C89" s="910" t="s">
        <v>900</v>
      </c>
      <c r="D89" s="911"/>
      <c r="E89" s="120" t="s">
        <v>176</v>
      </c>
      <c r="F89" s="120" t="s">
        <v>176</v>
      </c>
      <c r="G89" s="120" t="s">
        <v>176</v>
      </c>
      <c r="H89" s="120" t="s">
        <v>176</v>
      </c>
      <c r="I89" s="134">
        <f t="shared" si="27"/>
        <v>3218.3428899999999</v>
      </c>
      <c r="J89" s="120" t="s">
        <v>176</v>
      </c>
      <c r="K89" s="150">
        <v>3218.3428899999999</v>
      </c>
      <c r="L89" s="143">
        <f>K89</f>
        <v>3218.3428899999999</v>
      </c>
      <c r="M89" s="142" t="e">
        <f>L89*#REF!/$L$390</f>
        <v>#REF!</v>
      </c>
      <c r="N89" s="217" t="e">
        <f>M89/L89%</f>
        <v>#REF!</v>
      </c>
      <c r="O89" s="144">
        <f>L89*10%</f>
        <v>321.83428900000001</v>
      </c>
      <c r="P89" s="104"/>
      <c r="Q89" s="164">
        <f t="shared" si="22"/>
        <v>2727.4092288135594</v>
      </c>
      <c r="R89" s="104"/>
      <c r="S89" s="104" t="s">
        <v>1042</v>
      </c>
      <c r="T89" s="167"/>
      <c r="U89" s="218"/>
      <c r="V89" s="169"/>
      <c r="W89" s="169"/>
      <c r="X89" s="169"/>
      <c r="Y89" s="170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</row>
    <row r="90" spans="2:35" s="28" customFormat="1" ht="24" customHeight="1" x14ac:dyDescent="0.25">
      <c r="B90" s="849"/>
      <c r="C90" s="794" t="s">
        <v>421</v>
      </c>
      <c r="D90" s="798"/>
      <c r="E90" s="183" t="s">
        <v>176</v>
      </c>
      <c r="F90" s="180">
        <f>H90</f>
        <v>99.920500000000004</v>
      </c>
      <c r="G90" s="180" t="s">
        <v>176</v>
      </c>
      <c r="H90" s="180">
        <v>99.920500000000004</v>
      </c>
      <c r="I90" s="180">
        <f t="shared" si="27"/>
        <v>128.83026000000001</v>
      </c>
      <c r="J90" s="180" t="s">
        <v>176</v>
      </c>
      <c r="K90" s="149">
        <v>128.83026000000001</v>
      </c>
      <c r="L90" s="143"/>
      <c r="M90" s="142"/>
      <c r="N90" s="141"/>
      <c r="O90" s="94"/>
      <c r="P90" s="104"/>
      <c r="Q90" s="164"/>
      <c r="R90" s="104"/>
      <c r="S90" s="104"/>
      <c r="T90" s="167"/>
      <c r="U90" s="218"/>
      <c r="V90" s="169"/>
      <c r="W90" s="169"/>
      <c r="X90" s="169"/>
      <c r="Y90" s="170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</row>
    <row r="91" spans="2:35" s="103" customFormat="1" ht="29.25" customHeight="1" x14ac:dyDescent="0.25">
      <c r="B91" s="849"/>
      <c r="C91" s="236" t="s">
        <v>807</v>
      </c>
      <c r="D91" s="239" t="s">
        <v>949</v>
      </c>
      <c r="E91" s="183" t="s">
        <v>176</v>
      </c>
      <c r="F91" s="180">
        <f>H91</f>
        <v>31.859126516736396</v>
      </c>
      <c r="G91" s="233" t="s">
        <v>1054</v>
      </c>
      <c r="H91" s="180">
        <v>31.859126516736396</v>
      </c>
      <c r="I91" s="180" t="s">
        <v>176</v>
      </c>
      <c r="J91" s="180" t="s">
        <v>176</v>
      </c>
      <c r="K91" s="177" t="s">
        <v>176</v>
      </c>
      <c r="L91" s="143"/>
      <c r="M91" s="142"/>
      <c r="N91" s="141"/>
      <c r="O91" s="94"/>
      <c r="P91" s="104"/>
      <c r="Q91" s="164"/>
      <c r="R91" s="104"/>
      <c r="S91" s="104"/>
      <c r="T91" s="167"/>
      <c r="U91" s="218"/>
      <c r="V91" s="169"/>
      <c r="W91" s="169"/>
      <c r="X91" s="169"/>
      <c r="Y91" s="170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</row>
    <row r="92" spans="2:35" s="103" customFormat="1" ht="24" customHeight="1" thickBot="1" x14ac:dyDescent="0.3">
      <c r="B92" s="898"/>
      <c r="C92" s="900" t="s">
        <v>1007</v>
      </c>
      <c r="D92" s="901"/>
      <c r="E92" s="195" t="s">
        <v>176</v>
      </c>
      <c r="F92" s="126">
        <f>H92</f>
        <v>283.64562000000001</v>
      </c>
      <c r="G92" s="195" t="s">
        <v>176</v>
      </c>
      <c r="H92" s="126">
        <f>242.43665+41.20897</f>
        <v>283.64562000000001</v>
      </c>
      <c r="I92" s="124">
        <f>K92</f>
        <v>283.64562000000001</v>
      </c>
      <c r="J92" s="195" t="s">
        <v>176</v>
      </c>
      <c r="K92" s="153">
        <f>H92</f>
        <v>283.64562000000001</v>
      </c>
      <c r="L92" s="143"/>
      <c r="M92" s="142"/>
      <c r="N92" s="141"/>
      <c r="O92" s="94"/>
      <c r="P92" s="104"/>
      <c r="Q92" s="164"/>
      <c r="R92" s="104"/>
      <c r="S92" s="104"/>
      <c r="T92" s="167"/>
      <c r="U92" s="218"/>
      <c r="V92" s="169"/>
      <c r="W92" s="169"/>
      <c r="X92" s="169"/>
      <c r="Y92" s="170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</row>
    <row r="93" spans="2:35" s="28" customFormat="1" ht="22.5" customHeight="1" x14ac:dyDescent="0.25">
      <c r="B93" s="897" t="s">
        <v>896</v>
      </c>
      <c r="C93" s="910" t="s">
        <v>900</v>
      </c>
      <c r="D93" s="911"/>
      <c r="E93" s="120" t="s">
        <v>176</v>
      </c>
      <c r="F93" s="120" t="s">
        <v>176</v>
      </c>
      <c r="G93" s="120" t="s">
        <v>176</v>
      </c>
      <c r="H93" s="120" t="s">
        <v>176</v>
      </c>
      <c r="I93" s="134">
        <f t="shared" si="27"/>
        <v>536.73465999999996</v>
      </c>
      <c r="J93" s="120" t="s">
        <v>176</v>
      </c>
      <c r="K93" s="150">
        <v>536.73465999999996</v>
      </c>
      <c r="L93" s="143">
        <f>K93</f>
        <v>536.73465999999996</v>
      </c>
      <c r="M93" s="142" t="e">
        <f>L93*#REF!/$L$390</f>
        <v>#REF!</v>
      </c>
      <c r="N93" s="217" t="e">
        <f>M93/L93%</f>
        <v>#REF!</v>
      </c>
      <c r="O93" s="144">
        <f>L93*10%</f>
        <v>53.673465999999998</v>
      </c>
      <c r="P93" s="104"/>
      <c r="Q93" s="164">
        <f t="shared" si="22"/>
        <v>454.8598813559322</v>
      </c>
      <c r="R93" s="104"/>
      <c r="S93" s="104" t="s">
        <v>1042</v>
      </c>
      <c r="T93" s="167"/>
      <c r="U93" s="218"/>
      <c r="V93" s="169"/>
      <c r="W93" s="169"/>
      <c r="X93" s="169"/>
      <c r="Y93" s="170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</row>
    <row r="94" spans="2:35" s="28" customFormat="1" ht="21" customHeight="1" x14ac:dyDescent="0.25">
      <c r="B94" s="849"/>
      <c r="C94" s="794" t="s">
        <v>421</v>
      </c>
      <c r="D94" s="798"/>
      <c r="E94" s="183" t="s">
        <v>176</v>
      </c>
      <c r="F94" s="180">
        <f>H94</f>
        <v>17.06739</v>
      </c>
      <c r="G94" s="180" t="s">
        <v>176</v>
      </c>
      <c r="H94" s="180">
        <v>17.06739</v>
      </c>
      <c r="I94" s="180">
        <f t="shared" si="27"/>
        <v>30.770990000000001</v>
      </c>
      <c r="J94" s="180" t="s">
        <v>176</v>
      </c>
      <c r="K94" s="149">
        <v>30.770990000000001</v>
      </c>
      <c r="L94" s="143"/>
      <c r="M94" s="142"/>
      <c r="N94" s="141"/>
      <c r="O94" s="94"/>
      <c r="P94" s="104"/>
      <c r="Q94" s="164"/>
      <c r="R94" s="104"/>
      <c r="S94" s="104"/>
      <c r="T94" s="104"/>
      <c r="U94" s="218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</row>
    <row r="95" spans="2:35" s="103" customFormat="1" ht="33" customHeight="1" x14ac:dyDescent="0.25">
      <c r="B95" s="849"/>
      <c r="C95" s="236" t="s">
        <v>807</v>
      </c>
      <c r="D95" s="239" t="s">
        <v>949</v>
      </c>
      <c r="E95" s="183" t="s">
        <v>176</v>
      </c>
      <c r="F95" s="180">
        <f>H95</f>
        <v>5.3742853974895386</v>
      </c>
      <c r="G95" s="233" t="s">
        <v>1054</v>
      </c>
      <c r="H95" s="180">
        <v>5.3742853974895386</v>
      </c>
      <c r="I95" s="188" t="s">
        <v>176</v>
      </c>
      <c r="J95" s="188" t="s">
        <v>176</v>
      </c>
      <c r="K95" s="190" t="s">
        <v>176</v>
      </c>
      <c r="L95" s="143"/>
      <c r="M95" s="142"/>
      <c r="N95" s="141"/>
      <c r="O95" s="94"/>
      <c r="P95" s="104"/>
      <c r="Q95" s="164"/>
      <c r="R95" s="104"/>
      <c r="S95" s="104"/>
      <c r="T95" s="104"/>
      <c r="U95" s="218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</row>
    <row r="96" spans="2:35" s="103" customFormat="1" ht="21" customHeight="1" thickBot="1" x14ac:dyDescent="0.3">
      <c r="B96" s="898"/>
      <c r="C96" s="900" t="s">
        <v>1007</v>
      </c>
      <c r="D96" s="901"/>
      <c r="E96" s="195" t="s">
        <v>176</v>
      </c>
      <c r="F96" s="126">
        <f>H96</f>
        <v>47.847909999999999</v>
      </c>
      <c r="G96" s="195" t="s">
        <v>176</v>
      </c>
      <c r="H96" s="126">
        <v>47.847909999999999</v>
      </c>
      <c r="I96" s="124">
        <f>K96</f>
        <v>47.847909999999999</v>
      </c>
      <c r="J96" s="195" t="s">
        <v>176</v>
      </c>
      <c r="K96" s="153">
        <f>H96</f>
        <v>47.847909999999999</v>
      </c>
      <c r="L96" s="143"/>
      <c r="M96" s="142"/>
      <c r="N96" s="141"/>
      <c r="O96" s="94"/>
      <c r="P96" s="104"/>
      <c r="Q96" s="164"/>
      <c r="R96" s="104"/>
      <c r="S96" s="104"/>
      <c r="T96" s="104"/>
      <c r="U96" s="218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</row>
    <row r="97" spans="2:35" s="28" customFormat="1" ht="21.75" customHeight="1" x14ac:dyDescent="0.25">
      <c r="B97" s="897" t="s">
        <v>897</v>
      </c>
      <c r="C97" s="910" t="s">
        <v>900</v>
      </c>
      <c r="D97" s="911"/>
      <c r="E97" s="120" t="s">
        <v>176</v>
      </c>
      <c r="F97" s="120" t="s">
        <v>176</v>
      </c>
      <c r="G97" s="120" t="s">
        <v>176</v>
      </c>
      <c r="H97" s="120" t="s">
        <v>176</v>
      </c>
      <c r="I97" s="134">
        <f t="shared" si="27"/>
        <v>247.28987000000001</v>
      </c>
      <c r="J97" s="120" t="s">
        <v>176</v>
      </c>
      <c r="K97" s="150">
        <v>247.28987000000001</v>
      </c>
      <c r="L97" s="143">
        <f>K97</f>
        <v>247.28987000000001</v>
      </c>
      <c r="M97" s="142" t="e">
        <f>L97*#REF!/$L$390</f>
        <v>#REF!</v>
      </c>
      <c r="N97" s="217" t="e">
        <f>M97/L97%</f>
        <v>#REF!</v>
      </c>
      <c r="O97" s="144">
        <f>L97*10%</f>
        <v>24.728987000000004</v>
      </c>
      <c r="P97" s="104"/>
      <c r="Q97" s="164">
        <f t="shared" si="22"/>
        <v>209.56768644067799</v>
      </c>
      <c r="R97" s="104"/>
      <c r="S97" s="104" t="s">
        <v>1042</v>
      </c>
      <c r="T97" s="104"/>
      <c r="U97" s="218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</row>
    <row r="98" spans="2:35" s="28" customFormat="1" ht="22.5" customHeight="1" x14ac:dyDescent="0.25">
      <c r="B98" s="849"/>
      <c r="C98" s="794" t="s">
        <v>421</v>
      </c>
      <c r="D98" s="798"/>
      <c r="E98" s="183" t="s">
        <v>176</v>
      </c>
      <c r="F98" s="180">
        <f>H98</f>
        <v>7.9215200000000001</v>
      </c>
      <c r="G98" s="180" t="s">
        <v>176</v>
      </c>
      <c r="H98" s="180">
        <v>7.9215200000000001</v>
      </c>
      <c r="I98" s="180">
        <f t="shared" si="27"/>
        <v>13.753489999999999</v>
      </c>
      <c r="J98" s="180" t="s">
        <v>176</v>
      </c>
      <c r="K98" s="149">
        <f>27.50698/2</f>
        <v>13.753489999999999</v>
      </c>
      <c r="L98" s="143"/>
      <c r="M98" s="142"/>
      <c r="N98" s="141"/>
      <c r="O98" s="94"/>
      <c r="P98" s="104"/>
      <c r="Q98" s="164"/>
      <c r="R98" s="104"/>
      <c r="S98" s="104"/>
      <c r="T98" s="104"/>
      <c r="U98" s="218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</row>
    <row r="99" spans="2:35" s="103" customFormat="1" ht="34.5" customHeight="1" x14ac:dyDescent="0.25">
      <c r="B99" s="849"/>
      <c r="C99" s="236" t="s">
        <v>807</v>
      </c>
      <c r="D99" s="239" t="s">
        <v>949</v>
      </c>
      <c r="E99" s="183" t="s">
        <v>176</v>
      </c>
      <c r="F99" s="180">
        <f>H99</f>
        <v>2.4897135277196649</v>
      </c>
      <c r="G99" s="233" t="s">
        <v>1054</v>
      </c>
      <c r="H99" s="180">
        <v>2.4897135277196649</v>
      </c>
      <c r="I99" s="113" t="s">
        <v>176</v>
      </c>
      <c r="J99" s="180" t="s">
        <v>176</v>
      </c>
      <c r="K99" s="45" t="s">
        <v>176</v>
      </c>
      <c r="L99" s="143"/>
      <c r="M99" s="142"/>
      <c r="N99" s="141"/>
      <c r="O99" s="94"/>
      <c r="P99" s="104"/>
      <c r="Q99" s="164"/>
      <c r="R99" s="104"/>
      <c r="S99" s="104"/>
      <c r="T99" s="104"/>
      <c r="U99" s="218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</row>
    <row r="100" spans="2:35" s="103" customFormat="1" ht="22.5" customHeight="1" thickBot="1" x14ac:dyDescent="0.3">
      <c r="B100" s="898"/>
      <c r="C100" s="900" t="s">
        <v>1007</v>
      </c>
      <c r="D100" s="901"/>
      <c r="E100" s="195" t="s">
        <v>176</v>
      </c>
      <c r="F100" s="126">
        <f>H100</f>
        <v>22.166219999999999</v>
      </c>
      <c r="G100" s="195" t="s">
        <v>176</v>
      </c>
      <c r="H100" s="126">
        <f>44.33244/2</f>
        <v>22.166219999999999</v>
      </c>
      <c r="I100" s="124">
        <f>K100</f>
        <v>22.166219999999999</v>
      </c>
      <c r="J100" s="195" t="s">
        <v>176</v>
      </c>
      <c r="K100" s="153">
        <f>H100</f>
        <v>22.166219999999999</v>
      </c>
      <c r="L100" s="143"/>
      <c r="M100" s="142"/>
      <c r="N100" s="141"/>
      <c r="O100" s="94"/>
      <c r="P100" s="104"/>
      <c r="Q100" s="164"/>
      <c r="R100" s="104"/>
      <c r="S100" s="104"/>
      <c r="T100" s="104"/>
      <c r="U100" s="218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</row>
    <row r="101" spans="2:35" s="28" customFormat="1" ht="22.5" customHeight="1" x14ac:dyDescent="0.25">
      <c r="B101" s="897" t="s">
        <v>898</v>
      </c>
      <c r="C101" s="910" t="s">
        <v>900</v>
      </c>
      <c r="D101" s="911"/>
      <c r="E101" s="120" t="s">
        <v>176</v>
      </c>
      <c r="F101" s="120" t="s">
        <v>176</v>
      </c>
      <c r="G101" s="120" t="s">
        <v>176</v>
      </c>
      <c r="H101" s="120" t="s">
        <v>176</v>
      </c>
      <c r="I101" s="134">
        <f t="shared" ref="I101:I102" si="28">K101</f>
        <v>247.28987000000001</v>
      </c>
      <c r="J101" s="120" t="s">
        <v>176</v>
      </c>
      <c r="K101" s="150">
        <v>247.28987000000001</v>
      </c>
      <c r="L101" s="143">
        <f>K101</f>
        <v>247.28987000000001</v>
      </c>
      <c r="M101" s="142" t="e">
        <f>L101*#REF!/$L$390</f>
        <v>#REF!</v>
      </c>
      <c r="N101" s="217" t="e">
        <f>M101/L101%</f>
        <v>#REF!</v>
      </c>
      <c r="O101" s="144">
        <f>L101*10%</f>
        <v>24.728987000000004</v>
      </c>
      <c r="P101" s="104"/>
      <c r="Q101" s="164">
        <f t="shared" si="22"/>
        <v>209.56768644067799</v>
      </c>
      <c r="R101" s="104"/>
      <c r="S101" s="104" t="s">
        <v>1042</v>
      </c>
      <c r="T101" s="104"/>
      <c r="U101" s="218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</row>
    <row r="102" spans="2:35" s="28" customFormat="1" ht="23.25" customHeight="1" x14ac:dyDescent="0.25">
      <c r="B102" s="849"/>
      <c r="C102" s="794" t="s">
        <v>421</v>
      </c>
      <c r="D102" s="798"/>
      <c r="E102" s="183" t="s">
        <v>176</v>
      </c>
      <c r="F102" s="180">
        <f>H102</f>
        <v>7.9215200000000001</v>
      </c>
      <c r="G102" s="180" t="s">
        <v>176</v>
      </c>
      <c r="H102" s="180">
        <v>7.9215200000000001</v>
      </c>
      <c r="I102" s="180">
        <f t="shared" si="28"/>
        <v>13.753489999999999</v>
      </c>
      <c r="J102" s="180" t="s">
        <v>176</v>
      </c>
      <c r="K102" s="149">
        <f>27.50698/2</f>
        <v>13.753489999999999</v>
      </c>
      <c r="L102" s="143"/>
      <c r="M102" s="142"/>
      <c r="N102" s="141"/>
      <c r="O102" s="94"/>
      <c r="P102" s="104"/>
      <c r="Q102" s="164"/>
      <c r="R102" s="104"/>
      <c r="S102" s="104"/>
      <c r="T102" s="104"/>
      <c r="U102" s="218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</row>
    <row r="103" spans="2:35" s="103" customFormat="1" ht="30.75" customHeight="1" x14ac:dyDescent="0.25">
      <c r="B103" s="849"/>
      <c r="C103" s="236" t="s">
        <v>807</v>
      </c>
      <c r="D103" s="239" t="s">
        <v>949</v>
      </c>
      <c r="E103" s="183" t="s">
        <v>176</v>
      </c>
      <c r="F103" s="180">
        <f>H103</f>
        <v>2.4897135277196649</v>
      </c>
      <c r="G103" s="233" t="s">
        <v>1054</v>
      </c>
      <c r="H103" s="180">
        <v>2.4897135277196649</v>
      </c>
      <c r="I103" s="113" t="s">
        <v>176</v>
      </c>
      <c r="J103" s="180" t="s">
        <v>176</v>
      </c>
      <c r="K103" s="45" t="s">
        <v>176</v>
      </c>
      <c r="L103" s="143"/>
      <c r="M103" s="142"/>
      <c r="N103" s="141"/>
      <c r="O103" s="94"/>
      <c r="P103" s="104"/>
      <c r="Q103" s="164"/>
      <c r="R103" s="104"/>
      <c r="S103" s="104"/>
      <c r="T103" s="104"/>
      <c r="U103" s="218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</row>
    <row r="104" spans="2:35" s="103" customFormat="1" ht="23.25" customHeight="1" thickBot="1" x14ac:dyDescent="0.3">
      <c r="B104" s="898"/>
      <c r="C104" s="900" t="s">
        <v>1007</v>
      </c>
      <c r="D104" s="901"/>
      <c r="E104" s="195" t="s">
        <v>176</v>
      </c>
      <c r="F104" s="126">
        <f>H104</f>
        <v>22.166219999999999</v>
      </c>
      <c r="G104" s="195" t="s">
        <v>176</v>
      </c>
      <c r="H104" s="126">
        <f>H100</f>
        <v>22.166219999999999</v>
      </c>
      <c r="I104" s="124">
        <f>K104</f>
        <v>22.166219999999999</v>
      </c>
      <c r="J104" s="195" t="s">
        <v>176</v>
      </c>
      <c r="K104" s="153">
        <f>K100</f>
        <v>22.166219999999999</v>
      </c>
      <c r="L104" s="143"/>
      <c r="M104" s="142"/>
      <c r="N104" s="141"/>
      <c r="O104" s="94"/>
      <c r="P104" s="104"/>
      <c r="Q104" s="164"/>
      <c r="R104" s="104"/>
      <c r="S104" s="104"/>
      <c r="T104" s="104"/>
      <c r="U104" s="218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</row>
    <row r="105" spans="2:35" s="28" customFormat="1" ht="24.75" customHeight="1" x14ac:dyDescent="0.25">
      <c r="B105" s="897" t="s">
        <v>899</v>
      </c>
      <c r="C105" s="910" t="s">
        <v>900</v>
      </c>
      <c r="D105" s="911"/>
      <c r="E105" s="120" t="s">
        <v>176</v>
      </c>
      <c r="F105" s="120" t="s">
        <v>176</v>
      </c>
      <c r="G105" s="120" t="s">
        <v>176</v>
      </c>
      <c r="H105" s="120" t="s">
        <v>176</v>
      </c>
      <c r="I105" s="134">
        <f t="shared" si="27"/>
        <v>247.82469</v>
      </c>
      <c r="J105" s="120" t="s">
        <v>176</v>
      </c>
      <c r="K105" s="150">
        <v>247.82469</v>
      </c>
      <c r="L105" s="143">
        <f>K105</f>
        <v>247.82469</v>
      </c>
      <c r="M105" s="142" t="e">
        <f>L105*#REF!/$L$390</f>
        <v>#REF!</v>
      </c>
      <c r="N105" s="217" t="e">
        <f>M105/L105%</f>
        <v>#REF!</v>
      </c>
      <c r="O105" s="144">
        <f>L105*10%</f>
        <v>24.782469000000003</v>
      </c>
      <c r="P105" s="104"/>
      <c r="Q105" s="164">
        <f t="shared" si="22"/>
        <v>210.02092372881359</v>
      </c>
      <c r="R105" s="104"/>
      <c r="S105" s="104" t="s">
        <v>1042</v>
      </c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</row>
    <row r="106" spans="2:35" s="28" customFormat="1" ht="23.25" customHeight="1" x14ac:dyDescent="0.25">
      <c r="B106" s="849"/>
      <c r="C106" s="794" t="s">
        <v>421</v>
      </c>
      <c r="D106" s="798"/>
      <c r="E106" s="183" t="s">
        <v>176</v>
      </c>
      <c r="F106" s="180">
        <f>H106</f>
        <v>7.9349299999999996</v>
      </c>
      <c r="G106" s="180" t="s">
        <v>176</v>
      </c>
      <c r="H106" s="180">
        <v>7.9349299999999996</v>
      </c>
      <c r="I106" s="180">
        <f t="shared" si="27"/>
        <v>13.7669</v>
      </c>
      <c r="J106" s="180" t="s">
        <v>176</v>
      </c>
      <c r="K106" s="149">
        <v>13.7669</v>
      </c>
      <c r="L106" s="143"/>
      <c r="M106" s="142"/>
      <c r="N106" s="141"/>
      <c r="O106" s="94"/>
      <c r="P106" s="104"/>
      <c r="Q106" s="164"/>
      <c r="R106" s="104"/>
      <c r="S106" s="104"/>
      <c r="T106" s="104"/>
      <c r="U106" s="218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</row>
    <row r="107" spans="2:35" s="103" customFormat="1" ht="30" customHeight="1" x14ac:dyDescent="0.25">
      <c r="B107" s="849"/>
      <c r="C107" s="236" t="s">
        <v>807</v>
      </c>
      <c r="D107" s="239" t="s">
        <v>949</v>
      </c>
      <c r="E107" s="183" t="s">
        <v>176</v>
      </c>
      <c r="F107" s="180">
        <f>H107</f>
        <v>2.4949536087866107</v>
      </c>
      <c r="G107" s="233" t="s">
        <v>1054</v>
      </c>
      <c r="H107" s="180">
        <v>2.4949536087866107</v>
      </c>
      <c r="I107" s="113" t="s">
        <v>176</v>
      </c>
      <c r="J107" s="180" t="s">
        <v>176</v>
      </c>
      <c r="K107" s="45" t="s">
        <v>176</v>
      </c>
      <c r="L107" s="143"/>
      <c r="M107" s="142"/>
      <c r="N107" s="141"/>
      <c r="O107" s="94"/>
      <c r="P107" s="104"/>
      <c r="Q107" s="164"/>
      <c r="R107" s="104"/>
      <c r="S107" s="104"/>
      <c r="T107" s="104"/>
      <c r="U107" s="218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</row>
    <row r="108" spans="2:35" s="103" customFormat="1" ht="23.25" customHeight="1" thickBot="1" x14ac:dyDescent="0.3">
      <c r="B108" s="898"/>
      <c r="C108" s="900" t="s">
        <v>1007</v>
      </c>
      <c r="D108" s="901"/>
      <c r="E108" s="195" t="s">
        <v>176</v>
      </c>
      <c r="F108" s="126">
        <f>H108</f>
        <v>22.212859999999999</v>
      </c>
      <c r="G108" s="195" t="s">
        <v>176</v>
      </c>
      <c r="H108" s="126">
        <v>22.212859999999999</v>
      </c>
      <c r="I108" s="124">
        <f>K108</f>
        <v>22.212859999999999</v>
      </c>
      <c r="J108" s="195" t="s">
        <v>176</v>
      </c>
      <c r="K108" s="153">
        <f>H108</f>
        <v>22.212859999999999</v>
      </c>
      <c r="L108" s="143"/>
      <c r="M108" s="142"/>
      <c r="N108" s="141"/>
      <c r="O108" s="94"/>
      <c r="P108" s="104"/>
      <c r="Q108" s="16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</row>
    <row r="109" spans="2:35" s="28" customFormat="1" ht="36" customHeight="1" x14ac:dyDescent="0.25">
      <c r="B109" s="897" t="s">
        <v>905</v>
      </c>
      <c r="C109" s="907" t="s">
        <v>908</v>
      </c>
      <c r="D109" s="909" t="s">
        <v>907</v>
      </c>
      <c r="E109" s="904">
        <v>249.49</v>
      </c>
      <c r="F109" s="120" t="s">
        <v>176</v>
      </c>
      <c r="G109" s="120" t="s">
        <v>176</v>
      </c>
      <c r="H109" s="120" t="s">
        <v>176</v>
      </c>
      <c r="I109" s="904">
        <f>K111+K110+K109</f>
        <v>249.49</v>
      </c>
      <c r="J109" s="120" t="s">
        <v>987</v>
      </c>
      <c r="K109" s="150">
        <v>74.078999999999994</v>
      </c>
      <c r="L109" s="143">
        <f>K109+K110+K111</f>
        <v>249.48999999999998</v>
      </c>
      <c r="M109" s="142" t="e">
        <f>L109*#REF!/L390</f>
        <v>#REF!</v>
      </c>
      <c r="N109" s="217" t="e">
        <f>M109/L109%</f>
        <v>#REF!</v>
      </c>
      <c r="O109" s="144">
        <f>L109*10%</f>
        <v>24.948999999999998</v>
      </c>
      <c r="P109" s="104"/>
      <c r="Q109" s="164">
        <f t="shared" si="22"/>
        <v>62.778813559322032</v>
      </c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</row>
    <row r="110" spans="2:35" s="28" customFormat="1" ht="40.5" customHeight="1" x14ac:dyDescent="0.25">
      <c r="B110" s="849"/>
      <c r="C110" s="908"/>
      <c r="D110" s="805"/>
      <c r="E110" s="802"/>
      <c r="F110" s="188" t="s">
        <v>176</v>
      </c>
      <c r="G110" s="188" t="s">
        <v>176</v>
      </c>
      <c r="H110" s="188" t="s">
        <v>176</v>
      </c>
      <c r="I110" s="802"/>
      <c r="J110" s="188" t="s">
        <v>988</v>
      </c>
      <c r="K110" s="45">
        <v>88.049000000000007</v>
      </c>
      <c r="L110" s="143"/>
      <c r="M110" s="142"/>
      <c r="N110" s="141"/>
      <c r="O110" s="94"/>
      <c r="P110" s="104"/>
      <c r="Q110" s="164">
        <f t="shared" si="22"/>
        <v>74.617796610169506</v>
      </c>
      <c r="R110" s="104"/>
      <c r="S110" s="104"/>
      <c r="T110" s="104"/>
      <c r="U110" s="219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</row>
    <row r="111" spans="2:35" s="28" customFormat="1" ht="37.5" customHeight="1" thickBot="1" x14ac:dyDescent="0.3">
      <c r="B111" s="849"/>
      <c r="C111" s="908"/>
      <c r="D111" s="805"/>
      <c r="E111" s="802"/>
      <c r="F111" s="180" t="s">
        <v>176</v>
      </c>
      <c r="G111" s="180" t="s">
        <v>176</v>
      </c>
      <c r="H111" s="180" t="s">
        <v>176</v>
      </c>
      <c r="I111" s="802"/>
      <c r="J111" s="180" t="s">
        <v>989</v>
      </c>
      <c r="K111" s="93">
        <v>87.361999999999995</v>
      </c>
      <c r="L111" s="143"/>
      <c r="M111" s="142"/>
      <c r="N111" s="141"/>
      <c r="O111" s="94"/>
      <c r="P111" s="104"/>
      <c r="Q111" s="164">
        <f t="shared" si="22"/>
        <v>74.035593220338981</v>
      </c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</row>
    <row r="112" spans="2:35" s="28" customFormat="1" ht="42.75" customHeight="1" x14ac:dyDescent="0.25">
      <c r="B112" s="897" t="s">
        <v>906</v>
      </c>
      <c r="C112" s="909" t="s">
        <v>908</v>
      </c>
      <c r="D112" s="909" t="s">
        <v>909</v>
      </c>
      <c r="E112" s="904">
        <v>299.39999999999998</v>
      </c>
      <c r="F112" s="120" t="s">
        <v>176</v>
      </c>
      <c r="G112" s="120" t="s">
        <v>176</v>
      </c>
      <c r="H112" s="120" t="s">
        <v>176</v>
      </c>
      <c r="I112" s="904">
        <f>K115+K114+K113+K112</f>
        <v>299.39999999999998</v>
      </c>
      <c r="J112" s="120" t="s">
        <v>984</v>
      </c>
      <c r="K112" s="150">
        <v>88.302000000000007</v>
      </c>
      <c r="L112" s="143">
        <f>K112+K113+K114+K115</f>
        <v>299.39999999999998</v>
      </c>
      <c r="M112" s="142" t="e">
        <f>L112*#REF!/L390</f>
        <v>#REF!</v>
      </c>
      <c r="N112" s="217" t="e">
        <f>M112/L112%</f>
        <v>#REF!</v>
      </c>
      <c r="O112" s="144">
        <f>L112*10%</f>
        <v>29.939999999999998</v>
      </c>
      <c r="P112" s="104"/>
      <c r="Q112" s="164">
        <f t="shared" si="22"/>
        <v>74.832203389830525</v>
      </c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</row>
    <row r="113" spans="2:35" s="28" customFormat="1" ht="39" customHeight="1" x14ac:dyDescent="0.25">
      <c r="B113" s="849"/>
      <c r="C113" s="805"/>
      <c r="D113" s="805"/>
      <c r="E113" s="802"/>
      <c r="F113" s="188" t="s">
        <v>176</v>
      </c>
      <c r="G113" s="188" t="s">
        <v>176</v>
      </c>
      <c r="H113" s="188" t="s">
        <v>176</v>
      </c>
      <c r="I113" s="802"/>
      <c r="J113" s="188" t="s">
        <v>985</v>
      </c>
      <c r="K113" s="45">
        <v>69.494</v>
      </c>
      <c r="L113" s="143"/>
      <c r="M113" s="142"/>
      <c r="N113" s="141"/>
      <c r="O113" s="94"/>
      <c r="P113" s="104"/>
      <c r="Q113" s="164">
        <f t="shared" si="22"/>
        <v>58.893220338983056</v>
      </c>
      <c r="R113" s="104"/>
      <c r="S113" s="104"/>
      <c r="T113" s="104"/>
      <c r="U113" s="219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</row>
    <row r="114" spans="2:35" s="28" customFormat="1" ht="36.75" customHeight="1" x14ac:dyDescent="0.25">
      <c r="B114" s="849"/>
      <c r="C114" s="805"/>
      <c r="D114" s="805"/>
      <c r="E114" s="802"/>
      <c r="F114" s="188" t="s">
        <v>176</v>
      </c>
      <c r="G114" s="188" t="s">
        <v>176</v>
      </c>
      <c r="H114" s="188" t="s">
        <v>176</v>
      </c>
      <c r="I114" s="802"/>
      <c r="J114" s="188" t="s">
        <v>986</v>
      </c>
      <c r="K114" s="45">
        <v>92.211010000000002</v>
      </c>
      <c r="L114" s="143"/>
      <c r="M114" s="142"/>
      <c r="N114" s="141"/>
      <c r="O114" s="94"/>
      <c r="P114" s="104"/>
      <c r="Q114" s="164">
        <f t="shared" si="22"/>
        <v>78.144923728813566</v>
      </c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</row>
    <row r="115" spans="2:35" s="28" customFormat="1" ht="37.5" customHeight="1" thickBot="1" x14ac:dyDescent="0.3">
      <c r="B115" s="898"/>
      <c r="C115" s="942"/>
      <c r="D115" s="942"/>
      <c r="E115" s="943"/>
      <c r="F115" s="115" t="s">
        <v>176</v>
      </c>
      <c r="G115" s="115" t="s">
        <v>176</v>
      </c>
      <c r="H115" s="115" t="s">
        <v>176</v>
      </c>
      <c r="I115" s="943"/>
      <c r="J115" s="115" t="s">
        <v>983</v>
      </c>
      <c r="K115" s="153">
        <v>49.392989999999998</v>
      </c>
      <c r="L115" s="143"/>
      <c r="M115" s="142"/>
      <c r="N115" s="141"/>
      <c r="O115" s="94"/>
      <c r="P115" s="104"/>
      <c r="Q115" s="164">
        <f t="shared" si="22"/>
        <v>41.858466101694916</v>
      </c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</row>
    <row r="116" spans="2:35" ht="15.75" thickBot="1" x14ac:dyDescent="0.3">
      <c r="B116" s="912"/>
      <c r="C116" s="913"/>
      <c r="D116" s="913"/>
      <c r="E116" s="913"/>
      <c r="F116" s="913"/>
      <c r="G116" s="913"/>
      <c r="H116" s="913"/>
      <c r="I116" s="913"/>
      <c r="J116" s="913"/>
      <c r="K116" s="914"/>
      <c r="L116" s="143"/>
      <c r="M116" s="142"/>
      <c r="N116" s="141"/>
      <c r="O116" s="94"/>
      <c r="P116" s="104"/>
      <c r="Q116" s="16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</row>
    <row r="117" spans="2:35" ht="25.5" customHeight="1" x14ac:dyDescent="0.25">
      <c r="B117" s="897" t="s">
        <v>828</v>
      </c>
      <c r="C117" s="909" t="s">
        <v>77</v>
      </c>
      <c r="D117" s="909" t="s">
        <v>443</v>
      </c>
      <c r="E117" s="904">
        <f>43069797.89/1000</f>
        <v>43069.797890000002</v>
      </c>
      <c r="F117" s="904">
        <f>H117+H118+H120+H119+H121+H122</f>
        <v>12600</v>
      </c>
      <c r="G117" s="119" t="s">
        <v>791</v>
      </c>
      <c r="H117" s="120">
        <v>2100</v>
      </c>
      <c r="I117" s="120">
        <f>K117</f>
        <v>11414.0692</v>
      </c>
      <c r="J117" s="120" t="s">
        <v>566</v>
      </c>
      <c r="K117" s="147">
        <f>11414069.2/1000</f>
        <v>11414.0692</v>
      </c>
      <c r="L117" s="143"/>
      <c r="M117" s="142"/>
      <c r="N117" s="141"/>
      <c r="O117" s="94"/>
      <c r="P117" s="104"/>
      <c r="Q117" s="164">
        <f t="shared" si="22"/>
        <v>9672.94</v>
      </c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</row>
    <row r="118" spans="2:35" ht="38.25" x14ac:dyDescent="0.25">
      <c r="B118" s="849"/>
      <c r="C118" s="805"/>
      <c r="D118" s="805"/>
      <c r="E118" s="802"/>
      <c r="F118" s="802"/>
      <c r="G118" s="187" t="s">
        <v>800</v>
      </c>
      <c r="H118" s="182">
        <v>2100</v>
      </c>
      <c r="I118" s="188">
        <f>K118</f>
        <v>6433.0968599999997</v>
      </c>
      <c r="J118" s="188" t="s">
        <v>811</v>
      </c>
      <c r="K118" s="190">
        <v>6433.0968599999997</v>
      </c>
      <c r="L118" s="143">
        <f>K118</f>
        <v>6433.0968599999997</v>
      </c>
      <c r="M118" s="142" t="e">
        <f>L118*#REF!/L390</f>
        <v>#REF!</v>
      </c>
      <c r="N118" s="217" t="e">
        <f>M118/L118%</f>
        <v>#REF!</v>
      </c>
      <c r="O118" s="144">
        <f>L118*10%</f>
        <v>643.30968600000006</v>
      </c>
      <c r="P118" s="104"/>
      <c r="Q118" s="164">
        <f t="shared" si="22"/>
        <v>5451.777</v>
      </c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</row>
    <row r="119" spans="2:35" s="28" customFormat="1" ht="30.75" customHeight="1" x14ac:dyDescent="0.25">
      <c r="B119" s="849"/>
      <c r="C119" s="805"/>
      <c r="D119" s="805"/>
      <c r="E119" s="802"/>
      <c r="F119" s="802"/>
      <c r="G119" s="183" t="s">
        <v>856</v>
      </c>
      <c r="H119" s="182">
        <v>2100</v>
      </c>
      <c r="I119" s="188" t="s">
        <v>176</v>
      </c>
      <c r="J119" s="188" t="s">
        <v>176</v>
      </c>
      <c r="K119" s="190" t="s">
        <v>176</v>
      </c>
      <c r="L119" s="143"/>
      <c r="M119" s="142"/>
      <c r="N119" s="141"/>
      <c r="O119" s="94"/>
      <c r="P119" s="104"/>
      <c r="Q119" s="16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</row>
    <row r="120" spans="2:35" s="28" customFormat="1" ht="27.75" customHeight="1" x14ac:dyDescent="0.25">
      <c r="B120" s="849"/>
      <c r="C120" s="805"/>
      <c r="D120" s="805"/>
      <c r="E120" s="802"/>
      <c r="F120" s="802"/>
      <c r="G120" s="183" t="s">
        <v>859</v>
      </c>
      <c r="H120" s="182">
        <v>2100</v>
      </c>
      <c r="I120" s="188" t="s">
        <v>176</v>
      </c>
      <c r="J120" s="188" t="s">
        <v>176</v>
      </c>
      <c r="K120" s="190" t="s">
        <v>176</v>
      </c>
      <c r="L120" s="143"/>
      <c r="M120" s="142"/>
      <c r="N120" s="141"/>
      <c r="O120" s="94"/>
      <c r="P120" s="104"/>
      <c r="Q120" s="16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</row>
    <row r="121" spans="2:35" s="28" customFormat="1" ht="27.75" customHeight="1" x14ac:dyDescent="0.25">
      <c r="B121" s="849"/>
      <c r="C121" s="805"/>
      <c r="D121" s="805"/>
      <c r="E121" s="802"/>
      <c r="F121" s="802"/>
      <c r="G121" s="183" t="s">
        <v>877</v>
      </c>
      <c r="H121" s="182">
        <v>2100</v>
      </c>
      <c r="I121" s="188" t="s">
        <v>176</v>
      </c>
      <c r="J121" s="188" t="s">
        <v>176</v>
      </c>
      <c r="K121" s="190" t="s">
        <v>176</v>
      </c>
      <c r="L121" s="143"/>
      <c r="M121" s="142"/>
      <c r="N121" s="141"/>
      <c r="O121" s="94"/>
      <c r="P121" s="104"/>
      <c r="Q121" s="16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</row>
    <row r="122" spans="2:35" s="28" customFormat="1" ht="27.75" customHeight="1" x14ac:dyDescent="0.25">
      <c r="B122" s="849"/>
      <c r="C122" s="806"/>
      <c r="D122" s="806"/>
      <c r="E122" s="803"/>
      <c r="F122" s="803"/>
      <c r="G122" s="183" t="s">
        <v>880</v>
      </c>
      <c r="H122" s="182">
        <v>2100</v>
      </c>
      <c r="I122" s="188" t="s">
        <v>176</v>
      </c>
      <c r="J122" s="188" t="s">
        <v>176</v>
      </c>
      <c r="K122" s="190" t="s">
        <v>176</v>
      </c>
      <c r="L122" s="143"/>
      <c r="M122" s="142"/>
      <c r="N122" s="141"/>
      <c r="O122" s="94"/>
      <c r="P122" s="104"/>
      <c r="Q122" s="16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</row>
    <row r="123" spans="2:35" ht="83.25" customHeight="1" x14ac:dyDescent="0.25">
      <c r="B123" s="849"/>
      <c r="C123" s="187" t="s">
        <v>377</v>
      </c>
      <c r="D123" s="183" t="s">
        <v>546</v>
      </c>
      <c r="E123" s="188">
        <f>18750/1000</f>
        <v>18.75</v>
      </c>
      <c r="F123" s="180">
        <f>H123</f>
        <v>18.75</v>
      </c>
      <c r="G123" s="183" t="s">
        <v>547</v>
      </c>
      <c r="H123" s="188">
        <f>18750/1000</f>
        <v>18.75</v>
      </c>
      <c r="I123" s="188" t="s">
        <v>176</v>
      </c>
      <c r="J123" s="188" t="s">
        <v>176</v>
      </c>
      <c r="K123" s="190" t="s">
        <v>176</v>
      </c>
      <c r="L123" s="143"/>
      <c r="M123" s="142"/>
      <c r="N123" s="141"/>
      <c r="O123" s="94"/>
      <c r="P123" s="104"/>
      <c r="Q123" s="16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</row>
    <row r="124" spans="2:35" x14ac:dyDescent="0.25">
      <c r="B124" s="849"/>
      <c r="C124" s="789" t="s">
        <v>732</v>
      </c>
      <c r="D124" s="789"/>
      <c r="E124" s="188" t="s">
        <v>176</v>
      </c>
      <c r="F124" s="188">
        <v>27.221599999999999</v>
      </c>
      <c r="G124" s="188" t="s">
        <v>176</v>
      </c>
      <c r="H124" s="188">
        <v>27.221599999999999</v>
      </c>
      <c r="I124" s="188">
        <v>27.221599999999999</v>
      </c>
      <c r="J124" s="188" t="s">
        <v>176</v>
      </c>
      <c r="K124" s="190">
        <v>27.221599999999999</v>
      </c>
      <c r="L124" s="143"/>
      <c r="M124" s="142"/>
      <c r="N124" s="141"/>
      <c r="O124" s="94"/>
      <c r="P124" s="104"/>
      <c r="Q124" s="164">
        <v>27.221599999999999</v>
      </c>
      <c r="R124" s="104"/>
      <c r="S124" s="902" t="s">
        <v>1043</v>
      </c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</row>
    <row r="125" spans="2:35" x14ac:dyDescent="0.25">
      <c r="B125" s="849"/>
      <c r="C125" s="789" t="s">
        <v>733</v>
      </c>
      <c r="D125" s="789"/>
      <c r="E125" s="188" t="s">
        <v>176</v>
      </c>
      <c r="F125" s="188">
        <v>24.587260000000001</v>
      </c>
      <c r="G125" s="188" t="s">
        <v>176</v>
      </c>
      <c r="H125" s="188">
        <v>24.587260000000001</v>
      </c>
      <c r="I125" s="188">
        <v>24.587260000000001</v>
      </c>
      <c r="J125" s="188" t="s">
        <v>176</v>
      </c>
      <c r="K125" s="190">
        <v>24.587260000000001</v>
      </c>
      <c r="L125" s="143"/>
      <c r="M125" s="142"/>
      <c r="N125" s="141"/>
      <c r="O125" s="94"/>
      <c r="P125" s="104"/>
      <c r="Q125" s="164">
        <v>24.587260000000001</v>
      </c>
      <c r="R125" s="104"/>
      <c r="S125" s="902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</row>
    <row r="126" spans="2:35" x14ac:dyDescent="0.25">
      <c r="B126" s="849"/>
      <c r="C126" s="789" t="s">
        <v>734</v>
      </c>
      <c r="D126" s="789"/>
      <c r="E126" s="188" t="s">
        <v>176</v>
      </c>
      <c r="F126" s="188">
        <v>27.221599999999999</v>
      </c>
      <c r="G126" s="188" t="s">
        <v>176</v>
      </c>
      <c r="H126" s="188">
        <v>27.221599999999999</v>
      </c>
      <c r="I126" s="188">
        <v>27.221599999999999</v>
      </c>
      <c r="J126" s="188" t="s">
        <v>176</v>
      </c>
      <c r="K126" s="190">
        <v>27.221599999999999</v>
      </c>
      <c r="L126" s="143"/>
      <c r="M126" s="142"/>
      <c r="N126" s="141"/>
      <c r="O126" s="94"/>
      <c r="P126" s="104"/>
      <c r="Q126" s="164">
        <v>27.221599999999999</v>
      </c>
      <c r="R126" s="104"/>
      <c r="S126" s="902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</row>
    <row r="127" spans="2:35" x14ac:dyDescent="0.25">
      <c r="B127" s="849"/>
      <c r="C127" s="829" t="s">
        <v>676</v>
      </c>
      <c r="D127" s="769"/>
      <c r="E127" s="188" t="s">
        <v>176</v>
      </c>
      <c r="F127" s="188">
        <f t="shared" ref="F127:F168" si="29">H127</f>
        <v>26.343490000000003</v>
      </c>
      <c r="G127" s="188" t="s">
        <v>176</v>
      </c>
      <c r="H127" s="188">
        <v>26.343490000000003</v>
      </c>
      <c r="I127" s="113">
        <f t="shared" ref="I127:I132" si="30">K127</f>
        <v>26.343490000000003</v>
      </c>
      <c r="J127" s="188" t="s">
        <v>176</v>
      </c>
      <c r="K127" s="190">
        <v>26.343490000000003</v>
      </c>
      <c r="L127" s="143"/>
      <c r="M127" s="142"/>
      <c r="N127" s="141"/>
      <c r="O127" s="94"/>
      <c r="P127" s="104"/>
      <c r="Q127" s="164">
        <v>26.343490000000003</v>
      </c>
      <c r="R127" s="104"/>
      <c r="S127" s="902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</row>
    <row r="128" spans="2:35" x14ac:dyDescent="0.25">
      <c r="B128" s="849"/>
      <c r="C128" s="829" t="s">
        <v>677</v>
      </c>
      <c r="D128" s="769"/>
      <c r="E128" s="188" t="s">
        <v>176</v>
      </c>
      <c r="F128" s="188">
        <f t="shared" si="29"/>
        <v>27.221599999999999</v>
      </c>
      <c r="G128" s="188" t="s">
        <v>176</v>
      </c>
      <c r="H128" s="188">
        <v>27.221599999999999</v>
      </c>
      <c r="I128" s="113">
        <f t="shared" si="30"/>
        <v>27.221599999999999</v>
      </c>
      <c r="J128" s="188" t="s">
        <v>176</v>
      </c>
      <c r="K128" s="190">
        <v>27.221599999999999</v>
      </c>
      <c r="L128" s="143"/>
      <c r="M128" s="142"/>
      <c r="N128" s="141"/>
      <c r="O128" s="94"/>
      <c r="P128" s="104"/>
      <c r="Q128" s="164">
        <v>27.221599999999999</v>
      </c>
      <c r="R128" s="104"/>
      <c r="S128" s="902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</row>
    <row r="129" spans="2:35" x14ac:dyDescent="0.25">
      <c r="B129" s="849"/>
      <c r="C129" s="829" t="s">
        <v>678</v>
      </c>
      <c r="D129" s="769"/>
      <c r="E129" s="188" t="s">
        <v>176</v>
      </c>
      <c r="F129" s="188">
        <f t="shared" si="29"/>
        <v>26.343490000000003</v>
      </c>
      <c r="G129" s="188" t="s">
        <v>176</v>
      </c>
      <c r="H129" s="188">
        <v>26.343490000000003</v>
      </c>
      <c r="I129" s="113">
        <f t="shared" si="30"/>
        <v>26.343490000000003</v>
      </c>
      <c r="J129" s="188" t="s">
        <v>176</v>
      </c>
      <c r="K129" s="190">
        <v>26.343490000000003</v>
      </c>
      <c r="L129" s="143"/>
      <c r="M129" s="142"/>
      <c r="N129" s="141"/>
      <c r="O129" s="94"/>
      <c r="P129" s="104"/>
      <c r="Q129" s="164">
        <v>26.343490000000003</v>
      </c>
      <c r="R129" s="104"/>
      <c r="S129" s="902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</row>
    <row r="130" spans="2:35" x14ac:dyDescent="0.25">
      <c r="B130" s="849"/>
      <c r="C130" s="829" t="s">
        <v>775</v>
      </c>
      <c r="D130" s="769"/>
      <c r="E130" s="188" t="s">
        <v>176</v>
      </c>
      <c r="F130" s="180">
        <f>H130</f>
        <v>27.221599999999999</v>
      </c>
      <c r="G130" s="188" t="s">
        <v>176</v>
      </c>
      <c r="H130" s="182">
        <f>27221.6/1000</f>
        <v>27.221599999999999</v>
      </c>
      <c r="I130" s="180">
        <f t="shared" si="30"/>
        <v>27.221599999999999</v>
      </c>
      <c r="J130" s="188" t="s">
        <v>176</v>
      </c>
      <c r="K130" s="190">
        <f>27221.6/1000</f>
        <v>27.221599999999999</v>
      </c>
      <c r="L130" s="143"/>
      <c r="M130" s="142"/>
      <c r="N130" s="141"/>
      <c r="O130" s="94"/>
      <c r="P130" s="104"/>
      <c r="Q130" s="164">
        <v>27.221599999999999</v>
      </c>
      <c r="R130" s="104"/>
      <c r="S130" s="902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</row>
    <row r="131" spans="2:35" x14ac:dyDescent="0.25">
      <c r="B131" s="849"/>
      <c r="C131" s="794" t="s">
        <v>776</v>
      </c>
      <c r="D131" s="798"/>
      <c r="E131" s="180" t="s">
        <v>176</v>
      </c>
      <c r="F131" s="180">
        <f>H131</f>
        <v>27.221599999999999</v>
      </c>
      <c r="G131" s="180" t="s">
        <v>176</v>
      </c>
      <c r="H131" s="181">
        <f>27221.6/1000</f>
        <v>27.221599999999999</v>
      </c>
      <c r="I131" s="180">
        <f t="shared" si="30"/>
        <v>27.221599999999999</v>
      </c>
      <c r="J131" s="180" t="s">
        <v>176</v>
      </c>
      <c r="K131" s="177">
        <f>27221.6/1000</f>
        <v>27.221599999999999</v>
      </c>
      <c r="L131" s="143"/>
      <c r="M131" s="142"/>
      <c r="N131" s="141"/>
      <c r="O131" s="94"/>
      <c r="P131" s="104"/>
      <c r="Q131" s="164">
        <v>27.221599999999999</v>
      </c>
      <c r="R131" s="104"/>
      <c r="S131" s="902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</row>
    <row r="132" spans="2:35" s="103" customFormat="1" ht="19.5" customHeight="1" thickBot="1" x14ac:dyDescent="0.3">
      <c r="B132" s="898"/>
      <c r="C132" s="900" t="s">
        <v>1007</v>
      </c>
      <c r="D132" s="901"/>
      <c r="E132" s="195" t="s">
        <v>176</v>
      </c>
      <c r="F132" s="115">
        <f>H132</f>
        <v>840.96680000000003</v>
      </c>
      <c r="G132" s="195" t="s">
        <v>176</v>
      </c>
      <c r="H132" s="115">
        <v>840.96680000000003</v>
      </c>
      <c r="I132" s="124">
        <f t="shared" si="30"/>
        <v>840.96680000000003</v>
      </c>
      <c r="J132" s="195" t="s">
        <v>176</v>
      </c>
      <c r="K132" s="153">
        <f>H132</f>
        <v>840.96680000000003</v>
      </c>
      <c r="L132" s="143"/>
      <c r="M132" s="142"/>
      <c r="N132" s="141"/>
      <c r="O132" s="94"/>
      <c r="P132" s="104"/>
      <c r="Q132" s="16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</row>
    <row r="133" spans="2:35" ht="25.5" customHeight="1" x14ac:dyDescent="0.25">
      <c r="B133" s="897" t="s">
        <v>829</v>
      </c>
      <c r="C133" s="909" t="s">
        <v>77</v>
      </c>
      <c r="D133" s="909" t="s">
        <v>452</v>
      </c>
      <c r="E133" s="904">
        <f>57760510.17/1000</f>
        <v>57760.510170000001</v>
      </c>
      <c r="F133" s="904">
        <f>H133+H134+H135+H136+H137</f>
        <v>14000</v>
      </c>
      <c r="G133" s="119" t="s">
        <v>804</v>
      </c>
      <c r="H133" s="120">
        <v>2800</v>
      </c>
      <c r="I133" s="904">
        <f>K133+K134+K135</f>
        <v>25914.713060000002</v>
      </c>
      <c r="J133" s="119" t="s">
        <v>564</v>
      </c>
      <c r="K133" s="190">
        <f>10977388.06/1000</f>
        <v>10977.388060000001</v>
      </c>
      <c r="L133" s="143">
        <f>K135+K140+K141</f>
        <v>11575.2994</v>
      </c>
      <c r="M133" s="142" t="e">
        <f>L133*#REF!/L390</f>
        <v>#REF!</v>
      </c>
      <c r="N133" s="217" t="e">
        <f>M133/L133%</f>
        <v>#REF!</v>
      </c>
      <c r="O133" s="144">
        <f>L133*10%</f>
        <v>1157.5299400000001</v>
      </c>
      <c r="P133" s="104"/>
      <c r="Q133" s="164">
        <f t="shared" si="22"/>
        <v>9302.8712372881364</v>
      </c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</row>
    <row r="134" spans="2:35" ht="34.5" customHeight="1" x14ac:dyDescent="0.25">
      <c r="B134" s="849"/>
      <c r="C134" s="805"/>
      <c r="D134" s="805"/>
      <c r="E134" s="802"/>
      <c r="F134" s="802"/>
      <c r="G134" s="187" t="s">
        <v>852</v>
      </c>
      <c r="H134" s="182">
        <v>2800</v>
      </c>
      <c r="I134" s="802"/>
      <c r="J134" s="187" t="s">
        <v>567</v>
      </c>
      <c r="K134" s="190">
        <f>5055025.6/1000</f>
        <v>5055.0255999999999</v>
      </c>
      <c r="L134" s="143"/>
      <c r="M134" s="142"/>
      <c r="N134" s="141"/>
      <c r="O134" s="94"/>
      <c r="P134" s="104"/>
      <c r="Q134" s="164">
        <f t="shared" si="22"/>
        <v>4283.92</v>
      </c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</row>
    <row r="135" spans="2:35" ht="32.25" customHeight="1" x14ac:dyDescent="0.25">
      <c r="B135" s="849"/>
      <c r="C135" s="805"/>
      <c r="D135" s="805"/>
      <c r="E135" s="802"/>
      <c r="F135" s="802"/>
      <c r="G135" s="188" t="s">
        <v>853</v>
      </c>
      <c r="H135" s="188">
        <v>2800</v>
      </c>
      <c r="I135" s="802"/>
      <c r="J135" s="801" t="s">
        <v>816</v>
      </c>
      <c r="K135" s="796">
        <v>9882.2993999999999</v>
      </c>
      <c r="L135" s="143"/>
      <c r="M135" s="142"/>
      <c r="N135" s="141"/>
      <c r="O135" s="94"/>
      <c r="P135" s="104"/>
      <c r="Q135" s="164">
        <f t="shared" si="22"/>
        <v>8374.83</v>
      </c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104"/>
    </row>
    <row r="136" spans="2:35" s="28" customFormat="1" ht="33.75" customHeight="1" x14ac:dyDescent="0.25">
      <c r="B136" s="849"/>
      <c r="C136" s="805"/>
      <c r="D136" s="805"/>
      <c r="E136" s="802"/>
      <c r="F136" s="802"/>
      <c r="G136" s="188" t="s">
        <v>872</v>
      </c>
      <c r="H136" s="188">
        <v>2800</v>
      </c>
      <c r="I136" s="802"/>
      <c r="J136" s="803"/>
      <c r="K136" s="797"/>
      <c r="L136" s="143"/>
      <c r="M136" s="142"/>
      <c r="N136" s="141"/>
      <c r="O136" s="94"/>
      <c r="P136" s="104"/>
      <c r="Q136" s="16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</row>
    <row r="137" spans="2:35" s="28" customFormat="1" ht="33.75" customHeight="1" x14ac:dyDescent="0.25">
      <c r="B137" s="849"/>
      <c r="C137" s="806"/>
      <c r="D137" s="806"/>
      <c r="E137" s="803"/>
      <c r="F137" s="803"/>
      <c r="G137" s="188" t="s">
        <v>876</v>
      </c>
      <c r="H137" s="188">
        <v>2800</v>
      </c>
      <c r="I137" s="803"/>
      <c r="J137" s="188" t="s">
        <v>176</v>
      </c>
      <c r="K137" s="190" t="s">
        <v>176</v>
      </c>
      <c r="L137" s="143"/>
      <c r="M137" s="142"/>
      <c r="N137" s="141"/>
      <c r="O137" s="94"/>
      <c r="P137" s="104"/>
      <c r="Q137" s="16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104"/>
    </row>
    <row r="138" spans="2:35" ht="25.5" customHeight="1" x14ac:dyDescent="0.25">
      <c r="B138" s="849"/>
      <c r="C138" s="804" t="s">
        <v>568</v>
      </c>
      <c r="D138" s="804" t="s">
        <v>569</v>
      </c>
      <c r="E138" s="801">
        <f>3598000/1000</f>
        <v>3598</v>
      </c>
      <c r="F138" s="801">
        <f t="shared" ref="F138" si="31">H138</f>
        <v>3598</v>
      </c>
      <c r="G138" s="801" t="s">
        <v>679</v>
      </c>
      <c r="H138" s="801">
        <f>3598000/1000</f>
        <v>3598</v>
      </c>
      <c r="I138" s="801">
        <f>K138+K139</f>
        <v>3598.0000199999999</v>
      </c>
      <c r="J138" s="804" t="s">
        <v>570</v>
      </c>
      <c r="K138" s="190">
        <f>3586460/1000</f>
        <v>3586.46</v>
      </c>
      <c r="L138" s="143"/>
      <c r="M138" s="142"/>
      <c r="N138" s="141"/>
      <c r="O138" s="94"/>
      <c r="P138" s="104"/>
      <c r="Q138" s="164">
        <f t="shared" si="22"/>
        <v>3039.3728813559323</v>
      </c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104"/>
    </row>
    <row r="139" spans="2:35" s="28" customFormat="1" ht="21.75" customHeight="1" x14ac:dyDescent="0.25">
      <c r="B139" s="849"/>
      <c r="C139" s="806"/>
      <c r="D139" s="806"/>
      <c r="E139" s="803"/>
      <c r="F139" s="803"/>
      <c r="G139" s="803"/>
      <c r="H139" s="803"/>
      <c r="I139" s="803"/>
      <c r="J139" s="806"/>
      <c r="K139" s="190">
        <v>11.54002</v>
      </c>
      <c r="L139" s="143"/>
      <c r="M139" s="142"/>
      <c r="N139" s="141"/>
      <c r="O139" s="94"/>
      <c r="P139" s="104"/>
      <c r="Q139" s="164">
        <f t="shared" ref="Q139:Q191" si="32">K139/1.18</f>
        <v>9.7796779661016959</v>
      </c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</row>
    <row r="140" spans="2:35" s="28" customFormat="1" ht="29.25" customHeight="1" x14ac:dyDescent="0.25">
      <c r="B140" s="849"/>
      <c r="C140" s="804" t="s">
        <v>568</v>
      </c>
      <c r="D140" s="804" t="s">
        <v>910</v>
      </c>
      <c r="E140" s="801">
        <v>1693</v>
      </c>
      <c r="F140" s="801" t="s">
        <v>176</v>
      </c>
      <c r="G140" s="182" t="s">
        <v>176</v>
      </c>
      <c r="H140" s="182" t="s">
        <v>176</v>
      </c>
      <c r="I140" s="801">
        <f>K141+K140</f>
        <v>1693</v>
      </c>
      <c r="J140" s="187" t="s">
        <v>982</v>
      </c>
      <c r="K140" s="190">
        <v>505.23482000000001</v>
      </c>
      <c r="L140" s="143"/>
      <c r="M140" s="142"/>
      <c r="N140" s="141"/>
      <c r="O140" s="94"/>
      <c r="P140" s="104"/>
      <c r="Q140" s="164">
        <f t="shared" si="32"/>
        <v>428.16510169491528</v>
      </c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</row>
    <row r="141" spans="2:35" s="28" customFormat="1" ht="27.75" customHeight="1" x14ac:dyDescent="0.25">
      <c r="B141" s="849"/>
      <c r="C141" s="806"/>
      <c r="D141" s="806"/>
      <c r="E141" s="803"/>
      <c r="F141" s="803"/>
      <c r="G141" s="182" t="s">
        <v>176</v>
      </c>
      <c r="H141" s="182" t="s">
        <v>176</v>
      </c>
      <c r="I141" s="803"/>
      <c r="J141" s="187" t="s">
        <v>981</v>
      </c>
      <c r="K141" s="190">
        <v>1187.7651800000001</v>
      </c>
      <c r="L141" s="143"/>
      <c r="M141" s="142"/>
      <c r="N141" s="141"/>
      <c r="O141" s="94"/>
      <c r="P141" s="104"/>
      <c r="Q141" s="164">
        <f t="shared" si="32"/>
        <v>1006.5806610169493</v>
      </c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104"/>
    </row>
    <row r="142" spans="2:35" ht="23.25" customHeight="1" x14ac:dyDescent="0.25">
      <c r="B142" s="849"/>
      <c r="C142" s="804" t="s">
        <v>735</v>
      </c>
      <c r="D142" s="804" t="s">
        <v>571</v>
      </c>
      <c r="E142" s="801">
        <f>312000/1000</f>
        <v>312</v>
      </c>
      <c r="F142" s="801">
        <f>H143+H142</f>
        <v>312</v>
      </c>
      <c r="G142" s="182" t="s">
        <v>572</v>
      </c>
      <c r="H142" s="182">
        <f>93600/1000</f>
        <v>93.6</v>
      </c>
      <c r="I142" s="801">
        <f t="shared" ref="I142" si="33">K142</f>
        <v>312</v>
      </c>
      <c r="J142" s="801" t="s">
        <v>759</v>
      </c>
      <c r="K142" s="796">
        <v>312</v>
      </c>
      <c r="L142" s="143"/>
      <c r="M142" s="142"/>
      <c r="N142" s="141"/>
      <c r="O142" s="94"/>
      <c r="P142" s="104"/>
      <c r="Q142" s="164">
        <f t="shared" si="32"/>
        <v>264.40677966101697</v>
      </c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</row>
    <row r="143" spans="2:35" ht="21" customHeight="1" x14ac:dyDescent="0.25">
      <c r="B143" s="849"/>
      <c r="C143" s="806"/>
      <c r="D143" s="806"/>
      <c r="E143" s="803"/>
      <c r="F143" s="803"/>
      <c r="G143" s="182" t="s">
        <v>680</v>
      </c>
      <c r="H143" s="182">
        <f>218400/1000</f>
        <v>218.4</v>
      </c>
      <c r="I143" s="803"/>
      <c r="J143" s="803"/>
      <c r="K143" s="797"/>
      <c r="L143" s="143"/>
      <c r="M143" s="142"/>
      <c r="N143" s="141"/>
      <c r="O143" s="94"/>
      <c r="P143" s="104"/>
      <c r="Q143" s="16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104"/>
    </row>
    <row r="144" spans="2:35" ht="81" customHeight="1" x14ac:dyDescent="0.25">
      <c r="B144" s="849"/>
      <c r="C144" s="187" t="s">
        <v>377</v>
      </c>
      <c r="D144" s="184" t="s">
        <v>546</v>
      </c>
      <c r="E144" s="182">
        <f>18750/1000</f>
        <v>18.75</v>
      </c>
      <c r="F144" s="188">
        <f>H144</f>
        <v>18.75</v>
      </c>
      <c r="G144" s="187" t="s">
        <v>547</v>
      </c>
      <c r="H144" s="182">
        <f>18750/1000</f>
        <v>18.75</v>
      </c>
      <c r="I144" s="182" t="s">
        <v>176</v>
      </c>
      <c r="J144" s="182" t="s">
        <v>176</v>
      </c>
      <c r="K144" s="190" t="s">
        <v>176</v>
      </c>
      <c r="L144" s="143"/>
      <c r="M144" s="142"/>
      <c r="N144" s="141"/>
      <c r="O144" s="94"/>
      <c r="P144" s="104"/>
      <c r="Q144" s="164"/>
      <c r="R144" s="104"/>
      <c r="S144" s="104"/>
      <c r="T144" s="104"/>
      <c r="U144" s="219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104"/>
    </row>
    <row r="145" spans="2:35" x14ac:dyDescent="0.25">
      <c r="B145" s="849"/>
      <c r="C145" s="789" t="s">
        <v>732</v>
      </c>
      <c r="D145" s="789"/>
      <c r="E145" s="188" t="s">
        <v>176</v>
      </c>
      <c r="F145" s="188">
        <f>H145</f>
        <v>36.209209999999999</v>
      </c>
      <c r="G145" s="188" t="s">
        <v>176</v>
      </c>
      <c r="H145" s="188">
        <v>36.209209999999999</v>
      </c>
      <c r="I145" s="113">
        <f>K145</f>
        <v>36.209209999999999</v>
      </c>
      <c r="J145" s="188" t="s">
        <v>176</v>
      </c>
      <c r="K145" s="190">
        <v>36.209209999999999</v>
      </c>
      <c r="L145" s="143"/>
      <c r="M145" s="142"/>
      <c r="N145" s="141"/>
      <c r="O145" s="94"/>
      <c r="P145" s="104"/>
      <c r="Q145" s="164">
        <v>36.209209999999999</v>
      </c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104"/>
    </row>
    <row r="146" spans="2:35" x14ac:dyDescent="0.25">
      <c r="B146" s="849"/>
      <c r="C146" s="789" t="s">
        <v>733</v>
      </c>
      <c r="D146" s="789"/>
      <c r="E146" s="188" t="s">
        <v>176</v>
      </c>
      <c r="F146" s="188">
        <f t="shared" ref="F146:F147" si="34">H146</f>
        <v>32.705089999999998</v>
      </c>
      <c r="G146" s="188" t="s">
        <v>176</v>
      </c>
      <c r="H146" s="188">
        <v>32.705089999999998</v>
      </c>
      <c r="I146" s="113">
        <f t="shared" ref="I146:I168" si="35">K146</f>
        <v>32.705089999999998</v>
      </c>
      <c r="J146" s="188" t="s">
        <v>176</v>
      </c>
      <c r="K146" s="190">
        <v>32.705089999999998</v>
      </c>
      <c r="L146" s="143"/>
      <c r="M146" s="142"/>
      <c r="N146" s="141"/>
      <c r="O146" s="94"/>
      <c r="P146" s="104"/>
      <c r="Q146" s="164">
        <v>32.705089999999998</v>
      </c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104"/>
    </row>
    <row r="147" spans="2:35" x14ac:dyDescent="0.25">
      <c r="B147" s="849"/>
      <c r="C147" s="789" t="s">
        <v>734</v>
      </c>
      <c r="D147" s="789"/>
      <c r="E147" s="188" t="s">
        <v>176</v>
      </c>
      <c r="F147" s="188">
        <f t="shared" si="34"/>
        <v>36.209209999999999</v>
      </c>
      <c r="G147" s="188" t="s">
        <v>176</v>
      </c>
      <c r="H147" s="188">
        <f>36209.21/1000</f>
        <v>36.209209999999999</v>
      </c>
      <c r="I147" s="113">
        <f t="shared" si="35"/>
        <v>36.209209999999999</v>
      </c>
      <c r="J147" s="188" t="s">
        <v>176</v>
      </c>
      <c r="K147" s="190">
        <f>36209.21/1000</f>
        <v>36.209209999999999</v>
      </c>
      <c r="L147" s="143"/>
      <c r="M147" s="142"/>
      <c r="N147" s="141"/>
      <c r="O147" s="94"/>
      <c r="P147" s="104"/>
      <c r="Q147" s="164">
        <v>36.209209999999999</v>
      </c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104"/>
    </row>
    <row r="148" spans="2:35" x14ac:dyDescent="0.25">
      <c r="B148" s="849"/>
      <c r="C148" s="829" t="s">
        <v>676</v>
      </c>
      <c r="D148" s="769"/>
      <c r="E148" s="188" t="s">
        <v>176</v>
      </c>
      <c r="F148" s="188">
        <f t="shared" si="29"/>
        <v>35.041170000000001</v>
      </c>
      <c r="G148" s="188" t="s">
        <v>176</v>
      </c>
      <c r="H148" s="188">
        <f>35041.17/1000</f>
        <v>35.041170000000001</v>
      </c>
      <c r="I148" s="113">
        <f t="shared" si="35"/>
        <v>35.041170000000001</v>
      </c>
      <c r="J148" s="188" t="s">
        <v>176</v>
      </c>
      <c r="K148" s="190">
        <f>35041.17/1000</f>
        <v>35.041170000000001</v>
      </c>
      <c r="L148" s="143"/>
      <c r="M148" s="142"/>
      <c r="N148" s="141"/>
      <c r="O148" s="94"/>
      <c r="P148" s="104"/>
      <c r="Q148" s="164">
        <v>35.041170000000001</v>
      </c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104"/>
    </row>
    <row r="149" spans="2:35" x14ac:dyDescent="0.25">
      <c r="B149" s="849"/>
      <c r="C149" s="829" t="s">
        <v>677</v>
      </c>
      <c r="D149" s="769"/>
      <c r="E149" s="188" t="s">
        <v>176</v>
      </c>
      <c r="F149" s="188">
        <f t="shared" si="29"/>
        <v>36.209209999999999</v>
      </c>
      <c r="G149" s="188" t="s">
        <v>176</v>
      </c>
      <c r="H149" s="188">
        <v>36.209209999999999</v>
      </c>
      <c r="I149" s="113">
        <f t="shared" si="35"/>
        <v>36.209209999999999</v>
      </c>
      <c r="J149" s="188" t="s">
        <v>176</v>
      </c>
      <c r="K149" s="190">
        <v>36.209209999999999</v>
      </c>
      <c r="L149" s="143"/>
      <c r="M149" s="142"/>
      <c r="N149" s="141"/>
      <c r="O149" s="94"/>
      <c r="P149" s="104"/>
      <c r="Q149" s="164">
        <v>36.209209999999999</v>
      </c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104"/>
    </row>
    <row r="150" spans="2:35" x14ac:dyDescent="0.25">
      <c r="B150" s="849"/>
      <c r="C150" s="829" t="s">
        <v>678</v>
      </c>
      <c r="D150" s="769"/>
      <c r="E150" s="188" t="s">
        <v>176</v>
      </c>
      <c r="F150" s="188">
        <f t="shared" si="29"/>
        <v>35.041170000000001</v>
      </c>
      <c r="G150" s="188" t="s">
        <v>176</v>
      </c>
      <c r="H150" s="188">
        <v>35.041170000000001</v>
      </c>
      <c r="I150" s="113">
        <f t="shared" si="35"/>
        <v>35.041170000000001</v>
      </c>
      <c r="J150" s="188" t="s">
        <v>176</v>
      </c>
      <c r="K150" s="190">
        <v>35.041170000000001</v>
      </c>
      <c r="L150" s="143"/>
      <c r="M150" s="142"/>
      <c r="N150" s="141"/>
      <c r="O150" s="94"/>
      <c r="P150" s="104"/>
      <c r="Q150" s="164">
        <v>35.041170000000001</v>
      </c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104"/>
    </row>
    <row r="151" spans="2:35" x14ac:dyDescent="0.25">
      <c r="B151" s="849"/>
      <c r="C151" s="829" t="s">
        <v>775</v>
      </c>
      <c r="D151" s="769"/>
      <c r="E151" s="188" t="s">
        <v>176</v>
      </c>
      <c r="F151" s="180">
        <f>H151</f>
        <v>36.209209999999999</v>
      </c>
      <c r="G151" s="188" t="s">
        <v>176</v>
      </c>
      <c r="H151" s="182">
        <f>36209.21/1000</f>
        <v>36.209209999999999</v>
      </c>
      <c r="I151" s="180">
        <f>K151</f>
        <v>36.209209999999999</v>
      </c>
      <c r="J151" s="188" t="s">
        <v>176</v>
      </c>
      <c r="K151" s="190">
        <f>36209.21/1000</f>
        <v>36.209209999999999</v>
      </c>
      <c r="L151" s="143"/>
      <c r="M151" s="142"/>
      <c r="N151" s="141"/>
      <c r="O151" s="94"/>
      <c r="P151" s="104"/>
      <c r="Q151" s="164">
        <v>36.209209999999999</v>
      </c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104"/>
    </row>
    <row r="152" spans="2:35" x14ac:dyDescent="0.25">
      <c r="B152" s="849"/>
      <c r="C152" s="829" t="s">
        <v>776</v>
      </c>
      <c r="D152" s="769"/>
      <c r="E152" s="188" t="s">
        <v>176</v>
      </c>
      <c r="F152" s="180">
        <f>H152</f>
        <v>36.209209999999999</v>
      </c>
      <c r="G152" s="188" t="s">
        <v>176</v>
      </c>
      <c r="H152" s="182">
        <f>36209.21/1000</f>
        <v>36.209209999999999</v>
      </c>
      <c r="I152" s="180">
        <f>K152</f>
        <v>36.209209999999999</v>
      </c>
      <c r="J152" s="188" t="s">
        <v>176</v>
      </c>
      <c r="K152" s="190">
        <f>36209.21/1000</f>
        <v>36.209209999999999</v>
      </c>
      <c r="L152" s="143"/>
      <c r="M152" s="142"/>
      <c r="N152" s="141"/>
      <c r="O152" s="94"/>
      <c r="P152" s="104"/>
      <c r="Q152" s="164">
        <v>36.209209999999999</v>
      </c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</row>
    <row r="153" spans="2:35" s="28" customFormat="1" ht="20.25" customHeight="1" x14ac:dyDescent="0.25">
      <c r="B153" s="849"/>
      <c r="C153" s="829" t="s">
        <v>421</v>
      </c>
      <c r="D153" s="769"/>
      <c r="E153" s="187" t="s">
        <v>176</v>
      </c>
      <c r="F153" s="188">
        <f>H153</f>
        <v>188.59711999999999</v>
      </c>
      <c r="G153" s="187" t="s">
        <v>176</v>
      </c>
      <c r="H153" s="111">
        <v>188.59711999999999</v>
      </c>
      <c r="I153" s="111">
        <f t="shared" ref="I153:I154" si="36">K153</f>
        <v>188.59710999999999</v>
      </c>
      <c r="J153" s="187" t="s">
        <v>176</v>
      </c>
      <c r="K153" s="190">
        <v>188.59710999999999</v>
      </c>
      <c r="L153" s="143"/>
      <c r="M153" s="142"/>
      <c r="N153" s="141"/>
      <c r="O153" s="94"/>
      <c r="P153" s="104"/>
      <c r="Q153" s="16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</row>
    <row r="154" spans="2:35" s="28" customFormat="1" ht="68.25" customHeight="1" x14ac:dyDescent="0.25">
      <c r="B154" s="849"/>
      <c r="C154" s="184" t="s">
        <v>917</v>
      </c>
      <c r="D154" s="184" t="s">
        <v>918</v>
      </c>
      <c r="E154" s="183" t="s">
        <v>919</v>
      </c>
      <c r="F154" s="183" t="s">
        <v>176</v>
      </c>
      <c r="G154" s="183" t="s">
        <v>176</v>
      </c>
      <c r="H154" s="183" t="s">
        <v>176</v>
      </c>
      <c r="I154" s="181">
        <f t="shared" si="36"/>
        <v>450.60700119999996</v>
      </c>
      <c r="J154" s="183" t="s">
        <v>1003</v>
      </c>
      <c r="K154" s="177">
        <v>450.60700119999996</v>
      </c>
      <c r="L154" s="143"/>
      <c r="M154" s="142"/>
      <c r="N154" s="141"/>
      <c r="O154" s="94"/>
      <c r="P154" s="104"/>
      <c r="Q154" s="16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104"/>
    </row>
    <row r="155" spans="2:35" s="103" customFormat="1" ht="23.25" customHeight="1" thickBot="1" x14ac:dyDescent="0.3">
      <c r="B155" s="898"/>
      <c r="C155" s="900" t="s">
        <v>1007</v>
      </c>
      <c r="D155" s="901"/>
      <c r="E155" s="195" t="s">
        <v>176</v>
      </c>
      <c r="F155" s="115">
        <f>H155</f>
        <v>1663.94803</v>
      </c>
      <c r="G155" s="195" t="s">
        <v>176</v>
      </c>
      <c r="H155" s="115">
        <f>527.933+1136.01503</f>
        <v>1663.94803</v>
      </c>
      <c r="I155" s="124">
        <f>K155</f>
        <v>1663.94803</v>
      </c>
      <c r="J155" s="195" t="s">
        <v>176</v>
      </c>
      <c r="K155" s="51">
        <f>H155</f>
        <v>1663.94803</v>
      </c>
      <c r="L155" s="143"/>
      <c r="M155" s="142"/>
      <c r="N155" s="141"/>
      <c r="O155" s="94"/>
      <c r="P155" s="104"/>
      <c r="Q155" s="16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G155" s="104"/>
      <c r="AH155" s="104"/>
      <c r="AI155" s="104"/>
    </row>
    <row r="156" spans="2:35" ht="25.5" customHeight="1" x14ac:dyDescent="0.25">
      <c r="B156" s="897" t="s">
        <v>830</v>
      </c>
      <c r="C156" s="909" t="s">
        <v>77</v>
      </c>
      <c r="D156" s="909" t="s">
        <v>458</v>
      </c>
      <c r="E156" s="904">
        <f>61898866.22/1000</f>
        <v>61898.866219999996</v>
      </c>
      <c r="F156" s="904">
        <f>H156+H157+H159+H158+H160+H161</f>
        <v>18000</v>
      </c>
      <c r="G156" s="119" t="s">
        <v>790</v>
      </c>
      <c r="H156" s="120">
        <v>3000</v>
      </c>
      <c r="I156" s="904">
        <f>K156+K157</f>
        <v>27276.398560000001</v>
      </c>
      <c r="J156" s="119" t="s">
        <v>573</v>
      </c>
      <c r="K156" s="147">
        <f>17480944.8/1000</f>
        <v>17480.944800000001</v>
      </c>
      <c r="L156" s="143">
        <f>K157</f>
        <v>9795.4537600000003</v>
      </c>
      <c r="M156" s="142" t="e">
        <f>L156*#REF!/L390</f>
        <v>#REF!</v>
      </c>
      <c r="N156" s="217" t="e">
        <f>M156/L156%</f>
        <v>#REF!</v>
      </c>
      <c r="O156" s="144">
        <f>L156*10%</f>
        <v>979.54537600000003</v>
      </c>
      <c r="P156" s="104"/>
      <c r="Q156" s="164">
        <f t="shared" si="32"/>
        <v>14814.360000000002</v>
      </c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104"/>
      <c r="AH156" s="104"/>
      <c r="AI156" s="104"/>
    </row>
    <row r="157" spans="2:35" ht="25.5" x14ac:dyDescent="0.25">
      <c r="B157" s="849"/>
      <c r="C157" s="805"/>
      <c r="D157" s="805"/>
      <c r="E157" s="802"/>
      <c r="F157" s="802"/>
      <c r="G157" s="187" t="s">
        <v>799</v>
      </c>
      <c r="H157" s="182">
        <v>3000</v>
      </c>
      <c r="I157" s="803"/>
      <c r="J157" s="188" t="s">
        <v>812</v>
      </c>
      <c r="K157" s="190">
        <v>9795.4537600000003</v>
      </c>
      <c r="L157" s="143"/>
      <c r="M157" s="142"/>
      <c r="N157" s="141"/>
      <c r="O157" s="94"/>
      <c r="P157" s="104"/>
      <c r="Q157" s="164">
        <f t="shared" si="32"/>
        <v>8301.232</v>
      </c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104"/>
      <c r="AH157" s="104"/>
      <c r="AI157" s="104"/>
    </row>
    <row r="158" spans="2:35" s="28" customFormat="1" ht="28.5" customHeight="1" x14ac:dyDescent="0.25">
      <c r="B158" s="849"/>
      <c r="C158" s="805"/>
      <c r="D158" s="805"/>
      <c r="E158" s="802"/>
      <c r="F158" s="802"/>
      <c r="G158" s="187" t="s">
        <v>857</v>
      </c>
      <c r="H158" s="182">
        <v>3000</v>
      </c>
      <c r="I158" s="188" t="s">
        <v>176</v>
      </c>
      <c r="J158" s="188" t="s">
        <v>176</v>
      </c>
      <c r="K158" s="190" t="s">
        <v>176</v>
      </c>
      <c r="L158" s="143"/>
      <c r="M158" s="142"/>
      <c r="N158" s="141"/>
      <c r="O158" s="94"/>
      <c r="P158" s="104"/>
      <c r="Q158" s="16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G158" s="104"/>
      <c r="AH158" s="104"/>
      <c r="AI158" s="104"/>
    </row>
    <row r="159" spans="2:35" s="28" customFormat="1" ht="29.25" customHeight="1" x14ac:dyDescent="0.25">
      <c r="B159" s="849"/>
      <c r="C159" s="805"/>
      <c r="D159" s="805"/>
      <c r="E159" s="802"/>
      <c r="F159" s="802"/>
      <c r="G159" s="187" t="s">
        <v>863</v>
      </c>
      <c r="H159" s="182">
        <v>3000</v>
      </c>
      <c r="I159" s="188" t="s">
        <v>176</v>
      </c>
      <c r="J159" s="188" t="s">
        <v>176</v>
      </c>
      <c r="K159" s="190" t="s">
        <v>176</v>
      </c>
      <c r="L159" s="143"/>
      <c r="M159" s="142"/>
      <c r="N159" s="141"/>
      <c r="O159" s="94"/>
      <c r="P159" s="104"/>
      <c r="Q159" s="164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104"/>
      <c r="AH159" s="104"/>
      <c r="AI159" s="104"/>
    </row>
    <row r="160" spans="2:35" s="28" customFormat="1" ht="29.25" customHeight="1" x14ac:dyDescent="0.25">
      <c r="B160" s="849"/>
      <c r="C160" s="805"/>
      <c r="D160" s="805"/>
      <c r="E160" s="802"/>
      <c r="F160" s="802"/>
      <c r="G160" s="187" t="s">
        <v>879</v>
      </c>
      <c r="H160" s="182">
        <v>3000</v>
      </c>
      <c r="I160" s="188" t="s">
        <v>176</v>
      </c>
      <c r="J160" s="188" t="s">
        <v>176</v>
      </c>
      <c r="K160" s="190" t="s">
        <v>176</v>
      </c>
      <c r="L160" s="143"/>
      <c r="M160" s="142"/>
      <c r="N160" s="141"/>
      <c r="O160" s="94"/>
      <c r="P160" s="104"/>
      <c r="Q160" s="16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104"/>
      <c r="AH160" s="104"/>
      <c r="AI160" s="104"/>
    </row>
    <row r="161" spans="2:35" s="28" customFormat="1" ht="29.25" customHeight="1" x14ac:dyDescent="0.25">
      <c r="B161" s="849"/>
      <c r="C161" s="806"/>
      <c r="D161" s="806"/>
      <c r="E161" s="803"/>
      <c r="F161" s="803"/>
      <c r="G161" s="187" t="s">
        <v>881</v>
      </c>
      <c r="H161" s="182">
        <v>3000</v>
      </c>
      <c r="I161" s="188" t="s">
        <v>176</v>
      </c>
      <c r="J161" s="188" t="s">
        <v>176</v>
      </c>
      <c r="K161" s="190" t="s">
        <v>176</v>
      </c>
      <c r="L161" s="143"/>
      <c r="M161" s="142"/>
      <c r="N161" s="141"/>
      <c r="O161" s="94"/>
      <c r="P161" s="104"/>
      <c r="Q161" s="16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G161" s="104"/>
      <c r="AH161" s="104"/>
      <c r="AI161" s="104"/>
    </row>
    <row r="162" spans="2:35" ht="89.25" customHeight="1" x14ac:dyDescent="0.25">
      <c r="B162" s="849"/>
      <c r="C162" s="185" t="s">
        <v>377</v>
      </c>
      <c r="D162" s="187" t="s">
        <v>546</v>
      </c>
      <c r="E162" s="188">
        <f>18750/1000</f>
        <v>18.75</v>
      </c>
      <c r="F162" s="188">
        <f>H162</f>
        <v>18.75</v>
      </c>
      <c r="G162" s="187" t="s">
        <v>547</v>
      </c>
      <c r="H162" s="188">
        <f>18750/1000</f>
        <v>18.75</v>
      </c>
      <c r="I162" s="188" t="s">
        <v>176</v>
      </c>
      <c r="J162" s="188" t="s">
        <v>176</v>
      </c>
      <c r="K162" s="190" t="s">
        <v>176</v>
      </c>
      <c r="L162" s="143"/>
      <c r="M162" s="142"/>
      <c r="N162" s="141"/>
      <c r="O162" s="94"/>
      <c r="P162" s="104"/>
      <c r="Q162" s="164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4"/>
      <c r="AC162" s="104"/>
      <c r="AD162" s="104"/>
      <c r="AE162" s="104"/>
      <c r="AF162" s="104"/>
      <c r="AG162" s="104"/>
      <c r="AH162" s="104"/>
      <c r="AI162" s="104"/>
    </row>
    <row r="163" spans="2:35" x14ac:dyDescent="0.25">
      <c r="B163" s="849"/>
      <c r="C163" s="789" t="s">
        <v>732</v>
      </c>
      <c r="D163" s="789"/>
      <c r="E163" s="188" t="s">
        <v>176</v>
      </c>
      <c r="F163" s="188">
        <v>33.797530000000002</v>
      </c>
      <c r="G163" s="188" t="s">
        <v>176</v>
      </c>
      <c r="H163" s="188">
        <v>33.797530000000002</v>
      </c>
      <c r="I163" s="188">
        <v>33.797530000000002</v>
      </c>
      <c r="J163" s="188" t="s">
        <v>176</v>
      </c>
      <c r="K163" s="190">
        <v>33.797530000000002</v>
      </c>
      <c r="L163" s="143"/>
      <c r="M163" s="142"/>
      <c r="N163" s="141"/>
      <c r="O163" s="94"/>
      <c r="P163" s="104"/>
      <c r="Q163" s="164">
        <v>33.797530000000002</v>
      </c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4"/>
      <c r="AC163" s="104"/>
      <c r="AD163" s="104"/>
      <c r="AE163" s="104"/>
      <c r="AF163" s="104"/>
      <c r="AG163" s="104"/>
      <c r="AH163" s="104"/>
      <c r="AI163" s="104"/>
    </row>
    <row r="164" spans="2:35" x14ac:dyDescent="0.25">
      <c r="B164" s="849"/>
      <c r="C164" s="789" t="s">
        <v>733</v>
      </c>
      <c r="D164" s="789"/>
      <c r="E164" s="188" t="s">
        <v>176</v>
      </c>
      <c r="F164" s="188">
        <v>30.526800000000001</v>
      </c>
      <c r="G164" s="188" t="s">
        <v>176</v>
      </c>
      <c r="H164" s="188">
        <v>30.526800000000001</v>
      </c>
      <c r="I164" s="188">
        <v>30.526800000000001</v>
      </c>
      <c r="J164" s="188" t="s">
        <v>176</v>
      </c>
      <c r="K164" s="190">
        <v>30.526800000000001</v>
      </c>
      <c r="L164" s="143"/>
      <c r="M164" s="142"/>
      <c r="N164" s="141"/>
      <c r="O164" s="94"/>
      <c r="P164" s="104"/>
      <c r="Q164" s="164">
        <v>30.526800000000001</v>
      </c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4"/>
      <c r="AF164" s="104"/>
      <c r="AG164" s="104"/>
      <c r="AH164" s="104"/>
      <c r="AI164" s="104"/>
    </row>
    <row r="165" spans="2:35" x14ac:dyDescent="0.25">
      <c r="B165" s="849"/>
      <c r="C165" s="789" t="s">
        <v>734</v>
      </c>
      <c r="D165" s="789"/>
      <c r="E165" s="188" t="s">
        <v>176</v>
      </c>
      <c r="F165" s="188">
        <v>36.419750000000001</v>
      </c>
      <c r="G165" s="188" t="s">
        <v>176</v>
      </c>
      <c r="H165" s="188">
        <v>36.419750000000001</v>
      </c>
      <c r="I165" s="188">
        <v>36.419750000000001</v>
      </c>
      <c r="J165" s="188" t="s">
        <v>176</v>
      </c>
      <c r="K165" s="190">
        <v>36.419750000000001</v>
      </c>
      <c r="L165" s="143"/>
      <c r="M165" s="142"/>
      <c r="N165" s="141"/>
      <c r="O165" s="94"/>
      <c r="P165" s="104"/>
      <c r="Q165" s="164">
        <v>36.419750000000001</v>
      </c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  <c r="AF165" s="104"/>
      <c r="AG165" s="104"/>
      <c r="AH165" s="104"/>
      <c r="AI165" s="104"/>
    </row>
    <row r="166" spans="2:35" x14ac:dyDescent="0.25">
      <c r="B166" s="849"/>
      <c r="C166" s="829" t="s">
        <v>676</v>
      </c>
      <c r="D166" s="769"/>
      <c r="E166" s="188" t="s">
        <v>176</v>
      </c>
      <c r="F166" s="188">
        <f t="shared" si="29"/>
        <v>35.24492</v>
      </c>
      <c r="G166" s="188" t="s">
        <v>176</v>
      </c>
      <c r="H166" s="188">
        <v>35.24492</v>
      </c>
      <c r="I166" s="113">
        <f t="shared" si="35"/>
        <v>35.24492</v>
      </c>
      <c r="J166" s="188" t="s">
        <v>176</v>
      </c>
      <c r="K166" s="190">
        <v>35.24492</v>
      </c>
      <c r="L166" s="143"/>
      <c r="M166" s="142"/>
      <c r="N166" s="141"/>
      <c r="O166" s="94"/>
      <c r="P166" s="104"/>
      <c r="Q166" s="164">
        <v>35.24492</v>
      </c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104"/>
    </row>
    <row r="167" spans="2:35" x14ac:dyDescent="0.25">
      <c r="B167" s="849"/>
      <c r="C167" s="829" t="s">
        <v>677</v>
      </c>
      <c r="D167" s="769"/>
      <c r="E167" s="188" t="s">
        <v>176</v>
      </c>
      <c r="F167" s="188">
        <f t="shared" si="29"/>
        <v>36.419750000000001</v>
      </c>
      <c r="G167" s="188" t="s">
        <v>176</v>
      </c>
      <c r="H167" s="188">
        <v>36.419750000000001</v>
      </c>
      <c r="I167" s="113">
        <f t="shared" si="35"/>
        <v>36.419750000000001</v>
      </c>
      <c r="J167" s="188" t="s">
        <v>176</v>
      </c>
      <c r="K167" s="190">
        <v>36.419750000000001</v>
      </c>
      <c r="L167" s="143"/>
      <c r="M167" s="142"/>
      <c r="N167" s="141"/>
      <c r="O167" s="94"/>
      <c r="P167" s="104"/>
      <c r="Q167" s="164">
        <v>36.419750000000001</v>
      </c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4"/>
      <c r="AC167" s="104"/>
      <c r="AD167" s="104"/>
      <c r="AE167" s="104"/>
      <c r="AF167" s="104"/>
      <c r="AG167" s="104"/>
      <c r="AH167" s="104"/>
      <c r="AI167" s="104"/>
    </row>
    <row r="168" spans="2:35" x14ac:dyDescent="0.25">
      <c r="B168" s="849"/>
      <c r="C168" s="829" t="s">
        <v>678</v>
      </c>
      <c r="D168" s="769"/>
      <c r="E168" s="188" t="s">
        <v>176</v>
      </c>
      <c r="F168" s="188">
        <f t="shared" si="29"/>
        <v>35.24492</v>
      </c>
      <c r="G168" s="188" t="s">
        <v>176</v>
      </c>
      <c r="H168" s="188">
        <v>35.24492</v>
      </c>
      <c r="I168" s="113">
        <f t="shared" si="35"/>
        <v>35.24492</v>
      </c>
      <c r="J168" s="188" t="s">
        <v>176</v>
      </c>
      <c r="K168" s="190">
        <v>35.24492</v>
      </c>
      <c r="L168" s="143"/>
      <c r="M168" s="142"/>
      <c r="N168" s="141"/>
      <c r="O168" s="94"/>
      <c r="P168" s="104"/>
      <c r="Q168" s="164">
        <v>35.24492</v>
      </c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4"/>
      <c r="AC168" s="104"/>
      <c r="AD168" s="104"/>
      <c r="AE168" s="104"/>
      <c r="AF168" s="104"/>
      <c r="AG168" s="104"/>
      <c r="AH168" s="104"/>
      <c r="AI168" s="104"/>
    </row>
    <row r="169" spans="2:35" x14ac:dyDescent="0.25">
      <c r="B169" s="849"/>
      <c r="C169" s="829" t="s">
        <v>775</v>
      </c>
      <c r="D169" s="769"/>
      <c r="E169" s="188" t="s">
        <v>176</v>
      </c>
      <c r="F169" s="180">
        <f>H169</f>
        <v>36.419750000000001</v>
      </c>
      <c r="G169" s="188" t="s">
        <v>176</v>
      </c>
      <c r="H169" s="110">
        <f>36419.75/1000</f>
        <v>36.419750000000001</v>
      </c>
      <c r="I169" s="180">
        <f>K169</f>
        <v>36.419750000000001</v>
      </c>
      <c r="J169" s="188" t="s">
        <v>176</v>
      </c>
      <c r="K169" s="190">
        <f>36419.75/1000</f>
        <v>36.419750000000001</v>
      </c>
      <c r="L169" s="143"/>
      <c r="M169" s="142"/>
      <c r="N169" s="141"/>
      <c r="O169" s="94"/>
      <c r="P169" s="104"/>
      <c r="Q169" s="164">
        <v>36.419750000000001</v>
      </c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4"/>
      <c r="AC169" s="104"/>
      <c r="AD169" s="104"/>
      <c r="AE169" s="104"/>
      <c r="AF169" s="104"/>
      <c r="AG169" s="104"/>
      <c r="AH169" s="104"/>
      <c r="AI169" s="104"/>
    </row>
    <row r="170" spans="2:35" x14ac:dyDescent="0.25">
      <c r="B170" s="849"/>
      <c r="C170" s="794" t="s">
        <v>776</v>
      </c>
      <c r="D170" s="798"/>
      <c r="E170" s="180" t="s">
        <v>176</v>
      </c>
      <c r="F170" s="180">
        <f>H170</f>
        <v>36.419750000000001</v>
      </c>
      <c r="G170" s="180" t="s">
        <v>176</v>
      </c>
      <c r="H170" s="181">
        <f>36419.75/1000</f>
        <v>36.419750000000001</v>
      </c>
      <c r="I170" s="180">
        <f>K170</f>
        <v>36.419750000000001</v>
      </c>
      <c r="J170" s="180" t="s">
        <v>176</v>
      </c>
      <c r="K170" s="177">
        <f>36419.75/1000</f>
        <v>36.419750000000001</v>
      </c>
      <c r="L170" s="143"/>
      <c r="M170" s="142"/>
      <c r="N170" s="141"/>
      <c r="O170" s="94"/>
      <c r="P170" s="104"/>
      <c r="Q170" s="164">
        <v>36.419750000000001</v>
      </c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4"/>
      <c r="AH170" s="104"/>
      <c r="AI170" s="104"/>
    </row>
    <row r="171" spans="2:35" s="103" customFormat="1" ht="23.25" customHeight="1" thickBot="1" x14ac:dyDescent="0.3">
      <c r="B171" s="898"/>
      <c r="C171" s="900" t="s">
        <v>1007</v>
      </c>
      <c r="D171" s="901"/>
      <c r="E171" s="195" t="s">
        <v>176</v>
      </c>
      <c r="F171" s="115">
        <f>H171</f>
        <v>1294.0537300000001</v>
      </c>
      <c r="G171" s="195" t="s">
        <v>176</v>
      </c>
      <c r="H171" s="115">
        <v>1294.0537300000001</v>
      </c>
      <c r="I171" s="124">
        <f>K171</f>
        <v>1294.0537300000001</v>
      </c>
      <c r="J171" s="195" t="s">
        <v>176</v>
      </c>
      <c r="K171" s="153">
        <f>H171</f>
        <v>1294.0537300000001</v>
      </c>
      <c r="L171" s="143"/>
      <c r="M171" s="142"/>
      <c r="N171" s="141"/>
      <c r="O171" s="94"/>
      <c r="P171" s="104"/>
      <c r="Q171" s="16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  <c r="AC171" s="104"/>
      <c r="AD171" s="104"/>
      <c r="AE171" s="104"/>
      <c r="AF171" s="104"/>
      <c r="AG171" s="104"/>
      <c r="AH171" s="104"/>
      <c r="AI171" s="104"/>
    </row>
    <row r="172" spans="2:35" ht="15" customHeight="1" x14ac:dyDescent="0.25">
      <c r="B172" s="897" t="s">
        <v>831</v>
      </c>
      <c r="C172" s="909" t="s">
        <v>77</v>
      </c>
      <c r="D172" s="909" t="s">
        <v>964</v>
      </c>
      <c r="E172" s="904">
        <v>59628.235540000001</v>
      </c>
      <c r="F172" s="904">
        <f>H177+H178+H179+H176+H175+H174+H173+H172+H180+H184+H181+H182+H183</f>
        <v>26000</v>
      </c>
      <c r="G172" s="119" t="s">
        <v>574</v>
      </c>
      <c r="H172" s="125">
        <f>2000000/1000</f>
        <v>2000</v>
      </c>
      <c r="I172" s="904" t="s">
        <v>176</v>
      </c>
      <c r="J172" s="120" t="s">
        <v>176</v>
      </c>
      <c r="K172" s="147" t="s">
        <v>176</v>
      </c>
      <c r="L172" s="143"/>
      <c r="M172" s="142"/>
      <c r="N172" s="141"/>
      <c r="O172" s="94"/>
      <c r="P172" s="104"/>
      <c r="Q172" s="16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4"/>
      <c r="AC172" s="104"/>
      <c r="AD172" s="104"/>
      <c r="AE172" s="104"/>
      <c r="AF172" s="104"/>
      <c r="AG172" s="104"/>
      <c r="AH172" s="104"/>
      <c r="AI172" s="104"/>
    </row>
    <row r="173" spans="2:35" x14ac:dyDescent="0.25">
      <c r="B173" s="849"/>
      <c r="C173" s="805"/>
      <c r="D173" s="805"/>
      <c r="E173" s="802"/>
      <c r="F173" s="802"/>
      <c r="G173" s="187" t="s">
        <v>575</v>
      </c>
      <c r="H173" s="110">
        <f t="shared" ref="H173:H176" si="37">2000000/1000</f>
        <v>2000</v>
      </c>
      <c r="I173" s="802"/>
      <c r="J173" s="188" t="s">
        <v>176</v>
      </c>
      <c r="K173" s="190" t="s">
        <v>176</v>
      </c>
      <c r="L173" s="143"/>
      <c r="M173" s="142"/>
      <c r="N173" s="141"/>
      <c r="O173" s="94"/>
      <c r="P173" s="104"/>
      <c r="Q173" s="16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4"/>
      <c r="AC173" s="104"/>
      <c r="AD173" s="104"/>
      <c r="AE173" s="104"/>
      <c r="AF173" s="104"/>
      <c r="AG173" s="104"/>
      <c r="AH173" s="104"/>
      <c r="AI173" s="104"/>
    </row>
    <row r="174" spans="2:35" x14ac:dyDescent="0.25">
      <c r="B174" s="849"/>
      <c r="C174" s="805"/>
      <c r="D174" s="805"/>
      <c r="E174" s="802"/>
      <c r="F174" s="802"/>
      <c r="G174" s="187" t="s">
        <v>576</v>
      </c>
      <c r="H174" s="110">
        <f t="shared" si="37"/>
        <v>2000</v>
      </c>
      <c r="I174" s="802"/>
      <c r="J174" s="188" t="s">
        <v>176</v>
      </c>
      <c r="K174" s="190" t="s">
        <v>176</v>
      </c>
      <c r="L174" s="143"/>
      <c r="M174" s="142"/>
      <c r="N174" s="141"/>
      <c r="O174" s="94"/>
      <c r="P174" s="104"/>
      <c r="Q174" s="16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4"/>
      <c r="AC174" s="104"/>
      <c r="AD174" s="104"/>
      <c r="AE174" s="104"/>
      <c r="AF174" s="104"/>
      <c r="AG174" s="104"/>
      <c r="AH174" s="104"/>
      <c r="AI174" s="104"/>
    </row>
    <row r="175" spans="2:35" x14ac:dyDescent="0.25">
      <c r="B175" s="849"/>
      <c r="C175" s="805"/>
      <c r="D175" s="805"/>
      <c r="E175" s="802"/>
      <c r="F175" s="802"/>
      <c r="G175" s="188" t="s">
        <v>577</v>
      </c>
      <c r="H175" s="110">
        <f t="shared" si="37"/>
        <v>2000</v>
      </c>
      <c r="I175" s="802"/>
      <c r="J175" s="188" t="s">
        <v>176</v>
      </c>
      <c r="K175" s="190" t="s">
        <v>176</v>
      </c>
      <c r="L175" s="143"/>
      <c r="M175" s="142"/>
      <c r="N175" s="141"/>
      <c r="O175" s="94"/>
      <c r="P175" s="104"/>
      <c r="Q175" s="16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104"/>
    </row>
    <row r="176" spans="2:35" x14ac:dyDescent="0.25">
      <c r="B176" s="849"/>
      <c r="C176" s="805"/>
      <c r="D176" s="805"/>
      <c r="E176" s="802"/>
      <c r="F176" s="802"/>
      <c r="G176" s="187" t="s">
        <v>578</v>
      </c>
      <c r="H176" s="110">
        <f t="shared" si="37"/>
        <v>2000</v>
      </c>
      <c r="I176" s="802"/>
      <c r="J176" s="188" t="s">
        <v>176</v>
      </c>
      <c r="K176" s="190" t="s">
        <v>176</v>
      </c>
      <c r="L176" s="143"/>
      <c r="M176" s="142"/>
      <c r="N176" s="141"/>
      <c r="O176" s="94"/>
      <c r="P176" s="104"/>
      <c r="Q176" s="16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  <c r="AC176" s="104"/>
      <c r="AD176" s="104"/>
      <c r="AE176" s="104"/>
      <c r="AF176" s="104"/>
      <c r="AG176" s="104"/>
      <c r="AH176" s="104"/>
      <c r="AI176" s="104"/>
    </row>
    <row r="177" spans="2:35" x14ac:dyDescent="0.25">
      <c r="B177" s="849"/>
      <c r="C177" s="805"/>
      <c r="D177" s="805"/>
      <c r="E177" s="802"/>
      <c r="F177" s="802"/>
      <c r="G177" s="187" t="s">
        <v>681</v>
      </c>
      <c r="H177" s="110">
        <f>2000000/1000</f>
        <v>2000</v>
      </c>
      <c r="I177" s="802"/>
      <c r="J177" s="188" t="s">
        <v>176</v>
      </c>
      <c r="K177" s="190" t="s">
        <v>176</v>
      </c>
      <c r="L177" s="143"/>
      <c r="M177" s="142"/>
      <c r="N177" s="141"/>
      <c r="O177" s="94"/>
      <c r="P177" s="104"/>
      <c r="Q177" s="16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  <c r="AC177" s="104"/>
      <c r="AD177" s="104"/>
      <c r="AE177" s="104"/>
      <c r="AF177" s="104"/>
      <c r="AG177" s="104"/>
      <c r="AH177" s="104"/>
      <c r="AI177" s="104"/>
    </row>
    <row r="178" spans="2:35" x14ac:dyDescent="0.25">
      <c r="B178" s="849"/>
      <c r="C178" s="805"/>
      <c r="D178" s="805"/>
      <c r="E178" s="802"/>
      <c r="F178" s="802"/>
      <c r="G178" s="187" t="s">
        <v>682</v>
      </c>
      <c r="H178" s="110">
        <f t="shared" ref="H178:H179" si="38">2000000/1000</f>
        <v>2000</v>
      </c>
      <c r="I178" s="802"/>
      <c r="J178" s="188" t="s">
        <v>176</v>
      </c>
      <c r="K178" s="190" t="s">
        <v>176</v>
      </c>
      <c r="L178" s="143"/>
      <c r="M178" s="142"/>
      <c r="N178" s="141"/>
      <c r="O178" s="94"/>
      <c r="P178" s="104"/>
      <c r="Q178" s="16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  <c r="AC178" s="104"/>
      <c r="AD178" s="104"/>
      <c r="AE178" s="104"/>
      <c r="AF178" s="104"/>
      <c r="AG178" s="104"/>
      <c r="AH178" s="104"/>
      <c r="AI178" s="104"/>
    </row>
    <row r="179" spans="2:35" x14ac:dyDescent="0.25">
      <c r="B179" s="849"/>
      <c r="C179" s="805"/>
      <c r="D179" s="805"/>
      <c r="E179" s="802"/>
      <c r="F179" s="802"/>
      <c r="G179" s="187" t="s">
        <v>683</v>
      </c>
      <c r="H179" s="110">
        <f t="shared" si="38"/>
        <v>2000</v>
      </c>
      <c r="I179" s="802"/>
      <c r="J179" s="188" t="s">
        <v>176</v>
      </c>
      <c r="K179" s="190" t="s">
        <v>176</v>
      </c>
      <c r="L179" s="143"/>
      <c r="M179" s="142"/>
      <c r="N179" s="141"/>
      <c r="O179" s="94"/>
      <c r="P179" s="104"/>
      <c r="Q179" s="16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  <c r="AC179" s="104"/>
      <c r="AD179" s="104"/>
      <c r="AE179" s="104"/>
      <c r="AF179" s="104"/>
      <c r="AG179" s="104"/>
      <c r="AH179" s="104"/>
      <c r="AI179" s="104"/>
    </row>
    <row r="180" spans="2:35" x14ac:dyDescent="0.25">
      <c r="B180" s="849"/>
      <c r="C180" s="805"/>
      <c r="D180" s="805"/>
      <c r="E180" s="802"/>
      <c r="F180" s="802"/>
      <c r="G180" s="187" t="s">
        <v>772</v>
      </c>
      <c r="H180" s="110">
        <v>2000</v>
      </c>
      <c r="I180" s="802"/>
      <c r="J180" s="188" t="s">
        <v>176</v>
      </c>
      <c r="K180" s="190" t="s">
        <v>176</v>
      </c>
      <c r="L180" s="143"/>
      <c r="M180" s="142"/>
      <c r="N180" s="141"/>
      <c r="O180" s="94"/>
      <c r="P180" s="104"/>
      <c r="Q180" s="16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  <c r="AC180" s="104"/>
      <c r="AD180" s="104"/>
      <c r="AE180" s="104"/>
      <c r="AF180" s="104"/>
      <c r="AG180" s="104"/>
      <c r="AH180" s="104"/>
      <c r="AI180" s="104"/>
    </row>
    <row r="181" spans="2:35" s="28" customFormat="1" ht="25.5" customHeight="1" x14ac:dyDescent="0.25">
      <c r="B181" s="849"/>
      <c r="C181" s="805"/>
      <c r="D181" s="805"/>
      <c r="E181" s="802"/>
      <c r="F181" s="802"/>
      <c r="G181" s="187" t="s">
        <v>794</v>
      </c>
      <c r="H181" s="110">
        <v>2000</v>
      </c>
      <c r="I181" s="802"/>
      <c r="J181" s="188" t="s">
        <v>176</v>
      </c>
      <c r="K181" s="190" t="s">
        <v>176</v>
      </c>
      <c r="L181" s="143"/>
      <c r="M181" s="142"/>
      <c r="N181" s="141"/>
      <c r="O181" s="94"/>
      <c r="P181" s="104"/>
      <c r="Q181" s="16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4"/>
      <c r="AC181" s="104"/>
      <c r="AD181" s="104"/>
      <c r="AE181" s="104"/>
      <c r="AF181" s="104"/>
      <c r="AG181" s="104"/>
      <c r="AH181" s="104"/>
      <c r="AI181" s="104"/>
    </row>
    <row r="182" spans="2:35" s="28" customFormat="1" ht="25.5" customHeight="1" x14ac:dyDescent="0.25">
      <c r="B182" s="849"/>
      <c r="C182" s="805"/>
      <c r="D182" s="805"/>
      <c r="E182" s="802"/>
      <c r="F182" s="802"/>
      <c r="G182" s="187" t="s">
        <v>855</v>
      </c>
      <c r="H182" s="110">
        <v>2000</v>
      </c>
      <c r="I182" s="802"/>
      <c r="J182" s="188" t="s">
        <v>176</v>
      </c>
      <c r="K182" s="190" t="s">
        <v>176</v>
      </c>
      <c r="L182" s="143"/>
      <c r="M182" s="142"/>
      <c r="N182" s="141"/>
      <c r="O182" s="94"/>
      <c r="P182" s="104"/>
      <c r="Q182" s="16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4"/>
      <c r="AD182" s="104"/>
      <c r="AE182" s="104"/>
      <c r="AF182" s="104"/>
      <c r="AG182" s="104"/>
      <c r="AH182" s="104"/>
      <c r="AI182" s="104"/>
    </row>
    <row r="183" spans="2:35" s="28" customFormat="1" ht="25.5" customHeight="1" x14ac:dyDescent="0.25">
      <c r="B183" s="849"/>
      <c r="C183" s="805"/>
      <c r="D183" s="805"/>
      <c r="E183" s="802"/>
      <c r="F183" s="802"/>
      <c r="G183" s="187" t="s">
        <v>858</v>
      </c>
      <c r="H183" s="110">
        <v>2000</v>
      </c>
      <c r="I183" s="802"/>
      <c r="J183" s="188" t="s">
        <v>176</v>
      </c>
      <c r="K183" s="190" t="s">
        <v>176</v>
      </c>
      <c r="L183" s="143"/>
      <c r="M183" s="142"/>
      <c r="N183" s="141"/>
      <c r="O183" s="94"/>
      <c r="P183" s="104"/>
      <c r="Q183" s="16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  <c r="AC183" s="104"/>
      <c r="AD183" s="104"/>
      <c r="AE183" s="104"/>
      <c r="AF183" s="104"/>
      <c r="AG183" s="104"/>
      <c r="AH183" s="104"/>
      <c r="AI183" s="104"/>
    </row>
    <row r="184" spans="2:35" ht="15.75" thickBot="1" x14ac:dyDescent="0.3">
      <c r="B184" s="849"/>
      <c r="C184" s="805"/>
      <c r="D184" s="805"/>
      <c r="E184" s="802"/>
      <c r="F184" s="802"/>
      <c r="G184" s="183" t="s">
        <v>871</v>
      </c>
      <c r="H184" s="200">
        <v>2000</v>
      </c>
      <c r="I184" s="802"/>
      <c r="J184" s="180" t="s">
        <v>176</v>
      </c>
      <c r="K184" s="177" t="s">
        <v>176</v>
      </c>
      <c r="L184" s="143"/>
      <c r="M184" s="142"/>
      <c r="N184" s="141"/>
      <c r="O184" s="94"/>
      <c r="P184" s="104"/>
      <c r="Q184" s="16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  <c r="AE184" s="104"/>
      <c r="AF184" s="104"/>
      <c r="AG184" s="104"/>
      <c r="AH184" s="104"/>
      <c r="AI184" s="104"/>
    </row>
    <row r="185" spans="2:35" ht="63.75" x14ac:dyDescent="0.25">
      <c r="B185" s="897" t="s">
        <v>832</v>
      </c>
      <c r="C185" s="119" t="s">
        <v>77</v>
      </c>
      <c r="D185" s="119" t="s">
        <v>684</v>
      </c>
      <c r="E185" s="120">
        <f>568406.86/1000</f>
        <v>568.40685999999994</v>
      </c>
      <c r="F185" s="120">
        <f t="shared" ref="F185:F193" si="39">H185</f>
        <v>568.40685999999994</v>
      </c>
      <c r="G185" s="120" t="s">
        <v>770</v>
      </c>
      <c r="H185" s="120">
        <f>568406.86/1000</f>
        <v>568.40685999999994</v>
      </c>
      <c r="I185" s="120">
        <f>K185</f>
        <v>568.40685999999994</v>
      </c>
      <c r="J185" s="119" t="s">
        <v>737</v>
      </c>
      <c r="K185" s="147">
        <f>568406.86/1000</f>
        <v>568.40685999999994</v>
      </c>
      <c r="L185" s="143"/>
      <c r="M185" s="142"/>
      <c r="N185" s="141"/>
      <c r="O185" s="94"/>
      <c r="P185" s="104"/>
      <c r="Q185" s="164">
        <f t="shared" si="32"/>
        <v>481.70072881355929</v>
      </c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4"/>
      <c r="AC185" s="104"/>
      <c r="AD185" s="104"/>
      <c r="AE185" s="104"/>
      <c r="AF185" s="104"/>
      <c r="AG185" s="104"/>
      <c r="AH185" s="104"/>
      <c r="AI185" s="104"/>
    </row>
    <row r="186" spans="2:35" s="28" customFormat="1" ht="21.75" customHeight="1" x14ac:dyDescent="0.25">
      <c r="B186" s="849"/>
      <c r="C186" s="794" t="s">
        <v>421</v>
      </c>
      <c r="D186" s="798"/>
      <c r="E186" s="183" t="s">
        <v>176</v>
      </c>
      <c r="F186" s="113">
        <f t="shared" si="39"/>
        <v>17.738209999999999</v>
      </c>
      <c r="G186" s="183" t="s">
        <v>176</v>
      </c>
      <c r="H186" s="113">
        <v>17.738209999999999</v>
      </c>
      <c r="I186" s="113">
        <f t="shared" ref="I186" si="40">K186</f>
        <v>17.738209999999999</v>
      </c>
      <c r="J186" s="183" t="s">
        <v>176</v>
      </c>
      <c r="K186" s="93">
        <v>17.738209999999999</v>
      </c>
      <c r="L186" s="143"/>
      <c r="M186" s="142"/>
      <c r="N186" s="141"/>
      <c r="O186" s="94"/>
      <c r="P186" s="104"/>
      <c r="Q186" s="164"/>
      <c r="R186" s="104"/>
      <c r="S186" s="104"/>
      <c r="T186" s="104"/>
      <c r="U186" s="218"/>
      <c r="V186" s="104"/>
      <c r="W186" s="104"/>
      <c r="X186" s="104"/>
      <c r="Y186" s="104"/>
      <c r="Z186" s="104"/>
      <c r="AA186" s="104"/>
      <c r="AB186" s="104"/>
      <c r="AC186" s="104"/>
      <c r="AD186" s="104"/>
      <c r="AE186" s="104"/>
      <c r="AF186" s="104"/>
      <c r="AG186" s="104"/>
      <c r="AH186" s="104"/>
      <c r="AI186" s="104"/>
    </row>
    <row r="187" spans="2:35" s="103" customFormat="1" ht="21.75" customHeight="1" thickBot="1" x14ac:dyDescent="0.3">
      <c r="B187" s="898"/>
      <c r="C187" s="900" t="s">
        <v>1007</v>
      </c>
      <c r="D187" s="901"/>
      <c r="E187" s="195" t="s">
        <v>176</v>
      </c>
      <c r="F187" s="115">
        <f t="shared" si="39"/>
        <v>49.570569999999996</v>
      </c>
      <c r="G187" s="195" t="s">
        <v>176</v>
      </c>
      <c r="H187" s="115">
        <v>49.570569999999996</v>
      </c>
      <c r="I187" s="124">
        <f>K187</f>
        <v>49.570569999999996</v>
      </c>
      <c r="J187" s="195" t="s">
        <v>176</v>
      </c>
      <c r="K187" s="153">
        <f>H187</f>
        <v>49.570569999999996</v>
      </c>
      <c r="L187" s="143"/>
      <c r="M187" s="142"/>
      <c r="N187" s="141"/>
      <c r="O187" s="94"/>
      <c r="P187" s="104"/>
      <c r="Q187" s="16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  <c r="AC187" s="104"/>
      <c r="AD187" s="104"/>
      <c r="AE187" s="104"/>
      <c r="AF187" s="104"/>
      <c r="AG187" s="104"/>
      <c r="AH187" s="104"/>
      <c r="AI187" s="104"/>
    </row>
    <row r="188" spans="2:35" ht="63.75" x14ac:dyDescent="0.25">
      <c r="B188" s="897" t="s">
        <v>833</v>
      </c>
      <c r="C188" s="119" t="s">
        <v>77</v>
      </c>
      <c r="D188" s="119" t="s">
        <v>684</v>
      </c>
      <c r="E188" s="120">
        <f>582537.8/1000</f>
        <v>582.53780000000006</v>
      </c>
      <c r="F188" s="120">
        <f t="shared" si="39"/>
        <v>582.53780000000006</v>
      </c>
      <c r="G188" s="120" t="s">
        <v>770</v>
      </c>
      <c r="H188" s="120">
        <f>582537.8/1000</f>
        <v>582.53780000000006</v>
      </c>
      <c r="I188" s="120">
        <f>K188</f>
        <v>582.53780000000006</v>
      </c>
      <c r="J188" s="119" t="s">
        <v>737</v>
      </c>
      <c r="K188" s="147">
        <f>582537.8/1000</f>
        <v>582.53780000000006</v>
      </c>
      <c r="L188" s="143"/>
      <c r="M188" s="142"/>
      <c r="N188" s="141"/>
      <c r="O188" s="94"/>
      <c r="P188" s="104"/>
      <c r="Q188" s="164">
        <f t="shared" si="32"/>
        <v>493.67610169491536</v>
      </c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4"/>
      <c r="AC188" s="104"/>
      <c r="AD188" s="104"/>
      <c r="AE188" s="104"/>
      <c r="AF188" s="104"/>
      <c r="AG188" s="104"/>
      <c r="AH188" s="104"/>
      <c r="AI188" s="104"/>
    </row>
    <row r="189" spans="2:35" s="28" customFormat="1" ht="21.75" customHeight="1" x14ac:dyDescent="0.25">
      <c r="B189" s="849"/>
      <c r="C189" s="794" t="s">
        <v>421</v>
      </c>
      <c r="D189" s="798"/>
      <c r="E189" s="183" t="s">
        <v>176</v>
      </c>
      <c r="F189" s="180">
        <f t="shared" si="39"/>
        <v>18.124459999999999</v>
      </c>
      <c r="G189" s="183" t="s">
        <v>176</v>
      </c>
      <c r="H189" s="113">
        <v>18.124459999999999</v>
      </c>
      <c r="I189" s="113">
        <f t="shared" ref="I189" si="41">K189</f>
        <v>18.124459999999999</v>
      </c>
      <c r="J189" s="183" t="s">
        <v>176</v>
      </c>
      <c r="K189" s="93">
        <v>18.124459999999999</v>
      </c>
      <c r="L189" s="143"/>
      <c r="M189" s="142"/>
      <c r="N189" s="141"/>
      <c r="O189" s="94"/>
      <c r="P189" s="104"/>
      <c r="Q189" s="164"/>
      <c r="R189" s="104"/>
      <c r="S189" s="104"/>
      <c r="T189" s="104"/>
      <c r="U189" s="218"/>
      <c r="V189" s="104"/>
      <c r="W189" s="104"/>
      <c r="X189" s="104"/>
      <c r="Y189" s="104"/>
      <c r="Z189" s="104"/>
      <c r="AA189" s="104"/>
      <c r="AB189" s="104"/>
      <c r="AC189" s="104"/>
      <c r="AD189" s="104"/>
      <c r="AE189" s="104"/>
      <c r="AF189" s="104"/>
      <c r="AG189" s="104"/>
      <c r="AH189" s="104"/>
      <c r="AI189" s="104"/>
    </row>
    <row r="190" spans="2:35" s="103" customFormat="1" ht="21.75" customHeight="1" thickBot="1" x14ac:dyDescent="0.3">
      <c r="B190" s="898"/>
      <c r="C190" s="900" t="s">
        <v>1007</v>
      </c>
      <c r="D190" s="901"/>
      <c r="E190" s="195" t="s">
        <v>176</v>
      </c>
      <c r="F190" s="115">
        <f t="shared" si="39"/>
        <v>50.80292</v>
      </c>
      <c r="G190" s="195" t="s">
        <v>176</v>
      </c>
      <c r="H190" s="115">
        <v>50.80292</v>
      </c>
      <c r="I190" s="124">
        <f>K190</f>
        <v>50.80292</v>
      </c>
      <c r="J190" s="195" t="s">
        <v>176</v>
      </c>
      <c r="K190" s="153">
        <f>H190</f>
        <v>50.80292</v>
      </c>
      <c r="L190" s="143"/>
      <c r="M190" s="142"/>
      <c r="N190" s="141"/>
      <c r="O190" s="94"/>
      <c r="P190" s="104"/>
      <c r="Q190" s="16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  <c r="AC190" s="104"/>
      <c r="AD190" s="104"/>
      <c r="AE190" s="104"/>
      <c r="AF190" s="104"/>
      <c r="AG190" s="104"/>
      <c r="AH190" s="104"/>
      <c r="AI190" s="104"/>
    </row>
    <row r="191" spans="2:35" ht="63.75" x14ac:dyDescent="0.25">
      <c r="B191" s="897" t="s">
        <v>834</v>
      </c>
      <c r="C191" s="119" t="s">
        <v>77</v>
      </c>
      <c r="D191" s="119" t="s">
        <v>684</v>
      </c>
      <c r="E191" s="120">
        <f>618698.25/1000</f>
        <v>618.69825000000003</v>
      </c>
      <c r="F191" s="120">
        <f t="shared" si="39"/>
        <v>618.69825000000003</v>
      </c>
      <c r="G191" s="120" t="s">
        <v>770</v>
      </c>
      <c r="H191" s="120">
        <v>618.69825000000003</v>
      </c>
      <c r="I191" s="120">
        <f>K191</f>
        <v>618.69825000000003</v>
      </c>
      <c r="J191" s="119" t="s">
        <v>737</v>
      </c>
      <c r="K191" s="147">
        <v>618.69825000000003</v>
      </c>
      <c r="L191" s="143"/>
      <c r="M191" s="142"/>
      <c r="N191" s="141"/>
      <c r="O191" s="94"/>
      <c r="P191" s="104"/>
      <c r="Q191" s="164">
        <f t="shared" si="32"/>
        <v>524.32055084745764</v>
      </c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  <c r="AC191" s="104"/>
      <c r="AD191" s="104"/>
      <c r="AE191" s="104"/>
      <c r="AF191" s="104"/>
      <c r="AG191" s="104"/>
      <c r="AH191" s="104"/>
      <c r="AI191" s="104"/>
    </row>
    <row r="192" spans="2:35" s="28" customFormat="1" ht="21.75" customHeight="1" x14ac:dyDescent="0.25">
      <c r="B192" s="849"/>
      <c r="C192" s="794" t="s">
        <v>421</v>
      </c>
      <c r="D192" s="798"/>
      <c r="E192" s="183" t="s">
        <v>176</v>
      </c>
      <c r="F192" s="180">
        <f t="shared" si="39"/>
        <v>19.33203</v>
      </c>
      <c r="G192" s="183" t="s">
        <v>176</v>
      </c>
      <c r="H192" s="113">
        <v>19.33203</v>
      </c>
      <c r="I192" s="113">
        <f t="shared" ref="I192" si="42">K192</f>
        <v>19.33203</v>
      </c>
      <c r="J192" s="183" t="s">
        <v>176</v>
      </c>
      <c r="K192" s="93">
        <v>19.33203</v>
      </c>
      <c r="L192" s="143"/>
      <c r="M192" s="142"/>
      <c r="N192" s="141"/>
      <c r="O192" s="94"/>
      <c r="P192" s="104"/>
      <c r="Q192" s="164"/>
      <c r="R192" s="104"/>
      <c r="S192" s="104"/>
      <c r="T192" s="104"/>
      <c r="U192" s="218"/>
      <c r="V192" s="104"/>
      <c r="W192" s="104"/>
      <c r="X192" s="104"/>
      <c r="Y192" s="104"/>
      <c r="Z192" s="104"/>
      <c r="AA192" s="104"/>
      <c r="AB192" s="104"/>
      <c r="AC192" s="104"/>
      <c r="AD192" s="104"/>
      <c r="AE192" s="104"/>
      <c r="AF192" s="104"/>
      <c r="AG192" s="104"/>
      <c r="AH192" s="104"/>
      <c r="AI192" s="104"/>
    </row>
    <row r="193" spans="2:35" s="103" customFormat="1" ht="21.75" customHeight="1" thickBot="1" x14ac:dyDescent="0.3">
      <c r="B193" s="898"/>
      <c r="C193" s="900" t="s">
        <v>1007</v>
      </c>
      <c r="D193" s="901"/>
      <c r="E193" s="195" t="s">
        <v>176</v>
      </c>
      <c r="F193" s="115">
        <f t="shared" si="39"/>
        <v>53.95646</v>
      </c>
      <c r="G193" s="195" t="s">
        <v>176</v>
      </c>
      <c r="H193" s="115">
        <v>53.95646</v>
      </c>
      <c r="I193" s="124">
        <f>K193</f>
        <v>53.95646</v>
      </c>
      <c r="J193" s="195" t="s">
        <v>176</v>
      </c>
      <c r="K193" s="153">
        <f>H193</f>
        <v>53.95646</v>
      </c>
      <c r="L193" s="143"/>
      <c r="M193" s="142"/>
      <c r="N193" s="141"/>
      <c r="O193" s="94"/>
      <c r="P193" s="104"/>
      <c r="Q193" s="164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4"/>
      <c r="AC193" s="104"/>
      <c r="AD193" s="104"/>
      <c r="AE193" s="104"/>
      <c r="AF193" s="104"/>
      <c r="AG193" s="104"/>
      <c r="AH193" s="104"/>
      <c r="AI193" s="104"/>
    </row>
    <row r="194" spans="2:35" ht="15.75" thickBot="1" x14ac:dyDescent="0.3">
      <c r="B194" s="940"/>
      <c r="C194" s="896"/>
      <c r="D194" s="896"/>
      <c r="E194" s="896"/>
      <c r="F194" s="896"/>
      <c r="G194" s="896"/>
      <c r="H194" s="896"/>
      <c r="I194" s="896"/>
      <c r="J194" s="896"/>
      <c r="K194" s="941"/>
      <c r="L194" s="143"/>
      <c r="M194" s="142"/>
      <c r="N194" s="141"/>
      <c r="O194" s="94"/>
      <c r="P194" s="104"/>
      <c r="Q194" s="16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4"/>
      <c r="AC194" s="104"/>
      <c r="AD194" s="104"/>
      <c r="AE194" s="104"/>
      <c r="AF194" s="104"/>
      <c r="AG194" s="104"/>
      <c r="AH194" s="104"/>
      <c r="AI194" s="104"/>
    </row>
    <row r="195" spans="2:35" s="28" customFormat="1" ht="48.75" customHeight="1" thickBot="1" x14ac:dyDescent="0.3">
      <c r="B195" s="127" t="s">
        <v>102</v>
      </c>
      <c r="C195" s="118" t="s">
        <v>282</v>
      </c>
      <c r="D195" s="128" t="s">
        <v>966</v>
      </c>
      <c r="E195" s="129" t="s">
        <v>176</v>
      </c>
      <c r="F195" s="129" t="s">
        <v>176</v>
      </c>
      <c r="G195" s="129" t="s">
        <v>176</v>
      </c>
      <c r="H195" s="129" t="s">
        <v>176</v>
      </c>
      <c r="I195" s="129">
        <f>K195</f>
        <v>9.5</v>
      </c>
      <c r="J195" s="129" t="s">
        <v>972</v>
      </c>
      <c r="K195" s="148">
        <v>9.5</v>
      </c>
      <c r="L195" s="143"/>
      <c r="M195" s="142"/>
      <c r="N195" s="141"/>
      <c r="O195" s="94"/>
      <c r="P195" s="104"/>
      <c r="Q195" s="164">
        <f>K195/1.18</f>
        <v>8.0508474576271194</v>
      </c>
      <c r="R195" s="104"/>
      <c r="S195" s="104"/>
      <c r="T195" s="104"/>
      <c r="U195" s="219"/>
      <c r="V195" s="104"/>
      <c r="W195" s="104"/>
      <c r="X195" s="104"/>
      <c r="Y195" s="104"/>
      <c r="Z195" s="104"/>
      <c r="AA195" s="104"/>
      <c r="AB195" s="104"/>
      <c r="AC195" s="104"/>
      <c r="AD195" s="104"/>
      <c r="AE195" s="104"/>
      <c r="AF195" s="104"/>
      <c r="AG195" s="104"/>
      <c r="AH195" s="104"/>
      <c r="AI195" s="104"/>
    </row>
    <row r="196" spans="2:35" s="28" customFormat="1" ht="15.75" thickBot="1" x14ac:dyDescent="0.3">
      <c r="B196" s="192"/>
      <c r="C196" s="193"/>
      <c r="D196" s="193"/>
      <c r="E196" s="193"/>
      <c r="F196" s="193"/>
      <c r="G196" s="193"/>
      <c r="H196" s="193"/>
      <c r="I196" s="193"/>
      <c r="J196" s="193"/>
      <c r="K196" s="199"/>
      <c r="L196" s="143"/>
      <c r="M196" s="142"/>
      <c r="N196" s="141"/>
      <c r="O196" s="94"/>
      <c r="P196" s="104"/>
      <c r="Q196" s="164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4"/>
      <c r="AC196" s="104"/>
      <c r="AD196" s="104"/>
      <c r="AE196" s="104"/>
      <c r="AF196" s="104"/>
      <c r="AG196" s="104"/>
      <c r="AH196" s="104"/>
      <c r="AI196" s="104"/>
    </row>
    <row r="197" spans="2:35" s="103" customFormat="1" ht="33" customHeight="1" x14ac:dyDescent="0.25">
      <c r="B197" s="924" t="s">
        <v>685</v>
      </c>
      <c r="C197" s="119" t="s">
        <v>465</v>
      </c>
      <c r="D197" s="134" t="s">
        <v>1036</v>
      </c>
      <c r="E197" s="120">
        <v>902</v>
      </c>
      <c r="F197" s="120">
        <f>H197</f>
        <v>631.4</v>
      </c>
      <c r="G197" s="120" t="s">
        <v>1037</v>
      </c>
      <c r="H197" s="120">
        <v>631.4</v>
      </c>
      <c r="I197" s="120" t="s">
        <v>176</v>
      </c>
      <c r="J197" s="120" t="s">
        <v>176</v>
      </c>
      <c r="K197" s="147" t="s">
        <v>176</v>
      </c>
      <c r="L197" s="143"/>
      <c r="M197" s="142"/>
      <c r="N197" s="141"/>
      <c r="O197" s="94"/>
      <c r="P197" s="104"/>
      <c r="Q197" s="164"/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  <c r="AB197" s="104"/>
      <c r="AC197" s="104"/>
      <c r="AD197" s="104"/>
      <c r="AE197" s="104"/>
      <c r="AF197" s="104"/>
      <c r="AG197" s="104"/>
      <c r="AH197" s="104"/>
      <c r="AI197" s="104"/>
    </row>
    <row r="198" spans="2:35" ht="22.5" customHeight="1" x14ac:dyDescent="0.25">
      <c r="B198" s="787"/>
      <c r="C198" s="805" t="s">
        <v>740</v>
      </c>
      <c r="D198" s="805" t="s">
        <v>741</v>
      </c>
      <c r="E198" s="802">
        <v>1250</v>
      </c>
      <c r="F198" s="802">
        <f>H198+H199</f>
        <v>1250</v>
      </c>
      <c r="G198" s="185" t="s">
        <v>742</v>
      </c>
      <c r="H198" s="182">
        <v>375</v>
      </c>
      <c r="I198" s="802">
        <f>K198</f>
        <v>1250</v>
      </c>
      <c r="J198" s="805" t="s">
        <v>850</v>
      </c>
      <c r="K198" s="923">
        <v>1250</v>
      </c>
      <c r="L198" s="143"/>
      <c r="M198" s="142"/>
      <c r="N198" s="141"/>
      <c r="O198" s="94"/>
      <c r="P198" s="104"/>
      <c r="Q198" s="164">
        <f t="shared" ref="Q198:Q224" si="43">K198/1.18</f>
        <v>1059.3220338983051</v>
      </c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4"/>
      <c r="AC198" s="104"/>
      <c r="AD198" s="104"/>
      <c r="AE198" s="104"/>
      <c r="AF198" s="104"/>
      <c r="AG198" s="104"/>
      <c r="AH198" s="104"/>
      <c r="AI198" s="104"/>
    </row>
    <row r="199" spans="2:35" ht="24" customHeight="1" x14ac:dyDescent="0.25">
      <c r="B199" s="787"/>
      <c r="C199" s="806"/>
      <c r="D199" s="806"/>
      <c r="E199" s="803"/>
      <c r="F199" s="803"/>
      <c r="G199" s="185" t="s">
        <v>743</v>
      </c>
      <c r="H199" s="182">
        <v>875</v>
      </c>
      <c r="I199" s="803"/>
      <c r="J199" s="806"/>
      <c r="K199" s="797"/>
      <c r="L199" s="143"/>
      <c r="M199" s="142"/>
      <c r="N199" s="141"/>
      <c r="O199" s="94"/>
      <c r="P199" s="104"/>
      <c r="Q199" s="164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4"/>
      <c r="AC199" s="104"/>
      <c r="AD199" s="104"/>
      <c r="AE199" s="104"/>
      <c r="AF199" s="104"/>
      <c r="AG199" s="104"/>
      <c r="AH199" s="104"/>
      <c r="AI199" s="104"/>
    </row>
    <row r="200" spans="2:35" ht="25.5" x14ac:dyDescent="0.25">
      <c r="B200" s="787"/>
      <c r="C200" s="789" t="s">
        <v>686</v>
      </c>
      <c r="D200" s="789" t="s">
        <v>687</v>
      </c>
      <c r="E200" s="947">
        <f>3003042/1000</f>
        <v>3003.0419999999999</v>
      </c>
      <c r="F200" s="801">
        <f>H200+H202+H201</f>
        <v>3005.0419999999999</v>
      </c>
      <c r="G200" s="112" t="s">
        <v>688</v>
      </c>
      <c r="H200" s="188">
        <f>900912.6/1000</f>
        <v>900.9126</v>
      </c>
      <c r="I200" s="801">
        <f>K200+K202</f>
        <v>3005.0419999999999</v>
      </c>
      <c r="J200" s="188" t="s">
        <v>739</v>
      </c>
      <c r="K200" s="178">
        <v>3003.0419999999999</v>
      </c>
      <c r="L200" s="143"/>
      <c r="M200" s="142"/>
      <c r="N200" s="141"/>
      <c r="O200" s="94"/>
      <c r="P200" s="104"/>
      <c r="Q200" s="164">
        <f t="shared" si="43"/>
        <v>2544.9508474576273</v>
      </c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4"/>
      <c r="AC200" s="104"/>
      <c r="AD200" s="104"/>
      <c r="AE200" s="104"/>
      <c r="AF200" s="104"/>
      <c r="AG200" s="104"/>
      <c r="AH200" s="104"/>
      <c r="AI200" s="104"/>
    </row>
    <row r="201" spans="2:35" x14ac:dyDescent="0.25">
      <c r="B201" s="787"/>
      <c r="C201" s="789"/>
      <c r="D201" s="789"/>
      <c r="E201" s="947"/>
      <c r="F201" s="802"/>
      <c r="G201" s="187" t="s">
        <v>773</v>
      </c>
      <c r="H201" s="188">
        <v>2102.1293999999998</v>
      </c>
      <c r="I201" s="802"/>
      <c r="J201" s="188"/>
      <c r="K201" s="178"/>
      <c r="L201" s="143"/>
      <c r="M201" s="142"/>
      <c r="N201" s="141"/>
      <c r="O201" s="94"/>
      <c r="P201" s="104"/>
      <c r="Q201" s="164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4"/>
      <c r="AC201" s="104"/>
      <c r="AD201" s="104"/>
      <c r="AE201" s="104"/>
      <c r="AF201" s="104"/>
      <c r="AG201" s="104"/>
      <c r="AH201" s="104"/>
      <c r="AI201" s="104"/>
    </row>
    <row r="202" spans="2:35" x14ac:dyDescent="0.25">
      <c r="B202" s="787"/>
      <c r="C202" s="829" t="s">
        <v>38</v>
      </c>
      <c r="D202" s="769"/>
      <c r="E202" s="188" t="s">
        <v>176</v>
      </c>
      <c r="F202" s="803"/>
      <c r="G202" s="188" t="s">
        <v>689</v>
      </c>
      <c r="H202" s="188">
        <v>2</v>
      </c>
      <c r="I202" s="803"/>
      <c r="J202" s="188" t="s">
        <v>176</v>
      </c>
      <c r="K202" s="178">
        <v>2</v>
      </c>
      <c r="L202" s="143"/>
      <c r="M202" s="142"/>
      <c r="N202" s="141"/>
      <c r="O202" s="94"/>
      <c r="P202" s="104"/>
      <c r="Q202" s="164">
        <v>2</v>
      </c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4"/>
      <c r="AC202" s="104"/>
      <c r="AD202" s="104"/>
      <c r="AE202" s="104"/>
      <c r="AF202" s="104"/>
      <c r="AG202" s="104"/>
      <c r="AH202" s="104"/>
      <c r="AI202" s="104"/>
    </row>
    <row r="203" spans="2:35" ht="28.5" customHeight="1" x14ac:dyDescent="0.25">
      <c r="B203" s="787"/>
      <c r="C203" s="187" t="s">
        <v>807</v>
      </c>
      <c r="D203" s="111" t="s">
        <v>949</v>
      </c>
      <c r="E203" s="188" t="s">
        <v>176</v>
      </c>
      <c r="F203" s="232">
        <f>H203</f>
        <v>216.21902</v>
      </c>
      <c r="G203" s="233" t="s">
        <v>1052</v>
      </c>
      <c r="H203" s="182">
        <f>I203</f>
        <v>216.21902</v>
      </c>
      <c r="I203" s="182">
        <f>K203</f>
        <v>216.21902</v>
      </c>
      <c r="J203" s="234" t="s">
        <v>1051</v>
      </c>
      <c r="K203" s="178">
        <v>216.21902</v>
      </c>
      <c r="L203" s="143"/>
      <c r="M203" s="142"/>
      <c r="N203" s="141"/>
      <c r="O203" s="94"/>
      <c r="P203" s="104"/>
      <c r="Q203" s="164">
        <f t="shared" si="43"/>
        <v>183.23645762711865</v>
      </c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4"/>
      <c r="AC203" s="104"/>
      <c r="AD203" s="104"/>
      <c r="AE203" s="104"/>
      <c r="AF203" s="104"/>
      <c r="AG203" s="104"/>
      <c r="AH203" s="104"/>
      <c r="AI203" s="104"/>
    </row>
    <row r="204" spans="2:35" ht="25.5" x14ac:dyDescent="0.25">
      <c r="B204" s="787"/>
      <c r="C204" s="187" t="s">
        <v>690</v>
      </c>
      <c r="D204" s="187" t="s">
        <v>691</v>
      </c>
      <c r="E204" s="197">
        <f>920323.3/1000</f>
        <v>920.32330000000002</v>
      </c>
      <c r="F204" s="188">
        <f>H204</f>
        <v>920.32330000000002</v>
      </c>
      <c r="G204" s="112" t="s">
        <v>692</v>
      </c>
      <c r="H204" s="188">
        <f>920323.3/1000</f>
        <v>920.32330000000002</v>
      </c>
      <c r="I204" s="188">
        <f>K204</f>
        <v>920.32330000000002</v>
      </c>
      <c r="J204" s="188" t="s">
        <v>693</v>
      </c>
      <c r="K204" s="190">
        <v>920.32330000000002</v>
      </c>
      <c r="L204" s="143"/>
      <c r="M204" s="142"/>
      <c r="N204" s="141"/>
      <c r="O204" s="94"/>
      <c r="P204" s="104"/>
      <c r="Q204" s="164">
        <f t="shared" si="43"/>
        <v>779.93500000000006</v>
      </c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4"/>
      <c r="AC204" s="104"/>
      <c r="AD204" s="104"/>
      <c r="AE204" s="104"/>
      <c r="AF204" s="104"/>
      <c r="AG204" s="104"/>
      <c r="AH204" s="104"/>
      <c r="AI204" s="104"/>
    </row>
    <row r="205" spans="2:35" s="28" customFormat="1" ht="28.5" customHeight="1" x14ac:dyDescent="0.25">
      <c r="B205" s="787"/>
      <c r="C205" s="187" t="s">
        <v>690</v>
      </c>
      <c r="D205" s="187" t="s">
        <v>887</v>
      </c>
      <c r="E205" s="197">
        <v>531.99120000000005</v>
      </c>
      <c r="F205" s="180" t="s">
        <v>176</v>
      </c>
      <c r="G205" s="112" t="s">
        <v>176</v>
      </c>
      <c r="H205" s="188" t="s">
        <v>176</v>
      </c>
      <c r="I205" s="180">
        <f>K205</f>
        <v>531.99120000000005</v>
      </c>
      <c r="J205" s="188" t="s">
        <v>1006</v>
      </c>
      <c r="K205" s="190">
        <v>531.99120000000005</v>
      </c>
      <c r="L205" s="143"/>
      <c r="M205" s="142"/>
      <c r="N205" s="141"/>
      <c r="O205" s="94"/>
      <c r="P205" s="104"/>
      <c r="Q205" s="164">
        <f t="shared" si="43"/>
        <v>450.84000000000009</v>
      </c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4"/>
      <c r="AC205" s="104"/>
      <c r="AD205" s="104"/>
      <c r="AE205" s="104"/>
      <c r="AF205" s="104"/>
      <c r="AG205" s="104"/>
      <c r="AH205" s="104"/>
      <c r="AI205" s="104"/>
    </row>
    <row r="206" spans="2:35" s="28" customFormat="1" ht="25.5" x14ac:dyDescent="0.25">
      <c r="B206" s="787"/>
      <c r="C206" s="794" t="s">
        <v>438</v>
      </c>
      <c r="D206" s="804" t="s">
        <v>888</v>
      </c>
      <c r="E206" s="801">
        <v>1637.6</v>
      </c>
      <c r="F206" s="801">
        <f>H208</f>
        <v>4</v>
      </c>
      <c r="G206" s="112" t="s">
        <v>176</v>
      </c>
      <c r="H206" s="188" t="s">
        <v>176</v>
      </c>
      <c r="I206" s="801">
        <f>K206+K208+K207</f>
        <v>1641.6</v>
      </c>
      <c r="J206" s="188" t="s">
        <v>1034</v>
      </c>
      <c r="K206" s="190">
        <v>818.8</v>
      </c>
      <c r="L206" s="143"/>
      <c r="M206" s="142"/>
      <c r="N206" s="141"/>
      <c r="O206" s="94"/>
      <c r="P206" s="104"/>
      <c r="Q206" s="164">
        <f t="shared" si="43"/>
        <v>693.89830508474574</v>
      </c>
      <c r="R206" s="104"/>
      <c r="S206" s="104"/>
      <c r="T206" s="104"/>
      <c r="U206" s="219"/>
      <c r="V206" s="104"/>
      <c r="W206" s="104"/>
      <c r="X206" s="104"/>
      <c r="Y206" s="104"/>
      <c r="Z206" s="104"/>
      <c r="AA206" s="104"/>
      <c r="AB206" s="104"/>
      <c r="AC206" s="104"/>
      <c r="AD206" s="104"/>
      <c r="AE206" s="104"/>
      <c r="AF206" s="104"/>
      <c r="AG206" s="104"/>
      <c r="AH206" s="104"/>
      <c r="AI206" s="104"/>
    </row>
    <row r="207" spans="2:35" s="103" customFormat="1" ht="28.5" customHeight="1" x14ac:dyDescent="0.25">
      <c r="B207" s="787"/>
      <c r="C207" s="795"/>
      <c r="D207" s="806"/>
      <c r="E207" s="803"/>
      <c r="F207" s="802"/>
      <c r="G207" s="112" t="s">
        <v>176</v>
      </c>
      <c r="H207" s="188" t="s">
        <v>176</v>
      </c>
      <c r="I207" s="802"/>
      <c r="J207" s="188" t="s">
        <v>1035</v>
      </c>
      <c r="K207" s="178">
        <v>818.8</v>
      </c>
      <c r="L207" s="143"/>
      <c r="M207" s="142"/>
      <c r="N207" s="141"/>
      <c r="O207" s="94"/>
      <c r="P207" s="104"/>
      <c r="Q207" s="164">
        <f t="shared" si="43"/>
        <v>693.89830508474574</v>
      </c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4"/>
      <c r="AC207" s="104"/>
      <c r="AD207" s="104"/>
      <c r="AE207" s="104"/>
      <c r="AF207" s="104"/>
      <c r="AG207" s="104"/>
      <c r="AH207" s="104"/>
      <c r="AI207" s="104"/>
    </row>
    <row r="208" spans="2:35" s="28" customFormat="1" ht="25.5" x14ac:dyDescent="0.25">
      <c r="B208" s="787"/>
      <c r="C208" s="829" t="s">
        <v>38</v>
      </c>
      <c r="D208" s="769"/>
      <c r="E208" s="188" t="s">
        <v>176</v>
      </c>
      <c r="F208" s="803"/>
      <c r="G208" s="188" t="s">
        <v>882</v>
      </c>
      <c r="H208" s="188">
        <v>4</v>
      </c>
      <c r="I208" s="803"/>
      <c r="J208" s="188" t="s">
        <v>176</v>
      </c>
      <c r="K208" s="178">
        <v>4</v>
      </c>
      <c r="L208" s="143"/>
      <c r="M208" s="142"/>
      <c r="N208" s="141"/>
      <c r="O208" s="94"/>
      <c r="P208" s="104"/>
      <c r="Q208" s="164">
        <v>4</v>
      </c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4"/>
      <c r="AC208" s="104"/>
      <c r="AD208" s="104"/>
      <c r="AE208" s="104"/>
      <c r="AF208" s="104"/>
      <c r="AG208" s="104"/>
      <c r="AH208" s="104"/>
      <c r="AI208" s="104"/>
    </row>
    <row r="209" spans="2:35" s="28" customFormat="1" ht="35.25" customHeight="1" x14ac:dyDescent="0.25">
      <c r="B209" s="787"/>
      <c r="C209" s="187" t="s">
        <v>807</v>
      </c>
      <c r="D209" s="187" t="s">
        <v>912</v>
      </c>
      <c r="E209" s="188" t="s">
        <v>176</v>
      </c>
      <c r="F209" s="181">
        <f>H209</f>
        <v>81.224959999999996</v>
      </c>
      <c r="G209" s="233" t="s">
        <v>1055</v>
      </c>
      <c r="H209" s="188">
        <v>81.224959999999996</v>
      </c>
      <c r="I209" s="181">
        <f>K209</f>
        <v>81.224959999999996</v>
      </c>
      <c r="J209" s="188" t="s">
        <v>1056</v>
      </c>
      <c r="K209" s="178">
        <v>81.224959999999996</v>
      </c>
      <c r="L209" s="143"/>
      <c r="M209" s="142"/>
      <c r="N209" s="141"/>
      <c r="O209" s="94"/>
      <c r="P209" s="104"/>
      <c r="Q209" s="164">
        <f t="shared" si="43"/>
        <v>68.834711864406785</v>
      </c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4"/>
      <c r="AC209" s="104"/>
      <c r="AD209" s="104"/>
      <c r="AE209" s="104"/>
      <c r="AF209" s="104"/>
      <c r="AG209" s="104"/>
      <c r="AH209" s="104"/>
      <c r="AI209" s="104"/>
    </row>
    <row r="210" spans="2:35" s="28" customFormat="1" ht="41.25" customHeight="1" x14ac:dyDescent="0.25">
      <c r="B210" s="787"/>
      <c r="C210" s="187" t="s">
        <v>890</v>
      </c>
      <c r="D210" s="187" t="s">
        <v>889</v>
      </c>
      <c r="E210" s="188">
        <v>3685</v>
      </c>
      <c r="F210" s="801">
        <f t="shared" ref="F210" si="44">H211</f>
        <v>2</v>
      </c>
      <c r="G210" s="112" t="s">
        <v>176</v>
      </c>
      <c r="H210" s="188" t="s">
        <v>176</v>
      </c>
      <c r="I210" s="801">
        <f>K210+K211</f>
        <v>3687</v>
      </c>
      <c r="J210" s="188" t="s">
        <v>978</v>
      </c>
      <c r="K210" s="190">
        <v>3685</v>
      </c>
      <c r="L210" s="143"/>
      <c r="M210" s="142"/>
      <c r="N210" s="141"/>
      <c r="O210" s="94"/>
      <c r="P210" s="104"/>
      <c r="Q210" s="164">
        <f t="shared" si="43"/>
        <v>3122.8813559322034</v>
      </c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4"/>
      <c r="AC210" s="104"/>
      <c r="AD210" s="104"/>
      <c r="AE210" s="104"/>
      <c r="AF210" s="104"/>
      <c r="AG210" s="104"/>
      <c r="AH210" s="104"/>
      <c r="AI210" s="104"/>
    </row>
    <row r="211" spans="2:35" s="28" customFormat="1" ht="18" customHeight="1" x14ac:dyDescent="0.25">
      <c r="B211" s="787"/>
      <c r="C211" s="829" t="s">
        <v>38</v>
      </c>
      <c r="D211" s="769"/>
      <c r="E211" s="188" t="s">
        <v>176</v>
      </c>
      <c r="F211" s="803"/>
      <c r="G211" s="188" t="s">
        <v>884</v>
      </c>
      <c r="H211" s="188">
        <v>2</v>
      </c>
      <c r="I211" s="803"/>
      <c r="J211" s="188" t="s">
        <v>176</v>
      </c>
      <c r="K211" s="178">
        <v>2</v>
      </c>
      <c r="L211" s="143"/>
      <c r="M211" s="142"/>
      <c r="N211" s="141"/>
      <c r="O211" s="94"/>
      <c r="P211" s="104"/>
      <c r="Q211" s="164">
        <v>2</v>
      </c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4"/>
      <c r="AC211" s="104"/>
      <c r="AD211" s="104"/>
      <c r="AE211" s="104"/>
      <c r="AF211" s="104"/>
      <c r="AG211" s="104"/>
      <c r="AH211" s="104"/>
      <c r="AI211" s="104"/>
    </row>
    <row r="212" spans="2:35" s="28" customFormat="1" ht="34.5" customHeight="1" x14ac:dyDescent="0.25">
      <c r="B212" s="787"/>
      <c r="C212" s="187" t="s">
        <v>807</v>
      </c>
      <c r="D212" s="187" t="s">
        <v>912</v>
      </c>
      <c r="E212" s="188" t="s">
        <v>176</v>
      </c>
      <c r="F212" s="181">
        <f>H212</f>
        <v>7.37</v>
      </c>
      <c r="G212" s="233" t="s">
        <v>1055</v>
      </c>
      <c r="H212" s="188">
        <v>7.37</v>
      </c>
      <c r="I212" s="181">
        <f>K212</f>
        <v>7.37</v>
      </c>
      <c r="J212" s="235" t="s">
        <v>1056</v>
      </c>
      <c r="K212" s="178">
        <v>7.37</v>
      </c>
      <c r="L212" s="143"/>
      <c r="M212" s="142"/>
      <c r="N212" s="141"/>
      <c r="O212" s="94"/>
      <c r="P212" s="104"/>
      <c r="Q212" s="164">
        <f t="shared" si="43"/>
        <v>6.2457627118644075</v>
      </c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4"/>
      <c r="AC212" s="104"/>
      <c r="AD212" s="104"/>
      <c r="AE212" s="104"/>
      <c r="AF212" s="104"/>
      <c r="AG212" s="104"/>
      <c r="AH212" s="104"/>
      <c r="AI212" s="104"/>
    </row>
    <row r="213" spans="2:35" s="28" customFormat="1" ht="30.75" customHeight="1" x14ac:dyDescent="0.25">
      <c r="B213" s="787"/>
      <c r="C213" s="804" t="s">
        <v>438</v>
      </c>
      <c r="D213" s="804" t="s">
        <v>901</v>
      </c>
      <c r="E213" s="801">
        <v>4849.92</v>
      </c>
      <c r="F213" s="801">
        <f>H217</f>
        <v>8</v>
      </c>
      <c r="G213" s="188" t="s">
        <v>176</v>
      </c>
      <c r="H213" s="188" t="s">
        <v>176</v>
      </c>
      <c r="I213" s="801">
        <f>K216+K217+K215+K214+K213</f>
        <v>3241.28</v>
      </c>
      <c r="J213" s="188" t="s">
        <v>977</v>
      </c>
      <c r="K213" s="178">
        <v>808.32</v>
      </c>
      <c r="L213" s="143"/>
      <c r="M213" s="142"/>
      <c r="N213" s="141"/>
      <c r="O213" s="94"/>
      <c r="P213" s="104"/>
      <c r="Q213" s="164">
        <f t="shared" si="43"/>
        <v>685.01694915254245</v>
      </c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4"/>
      <c r="AC213" s="104"/>
      <c r="AD213" s="104"/>
      <c r="AE213" s="104"/>
      <c r="AF213" s="104"/>
      <c r="AG213" s="104"/>
      <c r="AH213" s="104"/>
      <c r="AI213" s="104"/>
    </row>
    <row r="214" spans="2:35" s="28" customFormat="1" ht="27.75" customHeight="1" x14ac:dyDescent="0.25">
      <c r="B214" s="787"/>
      <c r="C214" s="805"/>
      <c r="D214" s="805"/>
      <c r="E214" s="802"/>
      <c r="F214" s="802"/>
      <c r="G214" s="188" t="s">
        <v>176</v>
      </c>
      <c r="H214" s="188" t="s">
        <v>176</v>
      </c>
      <c r="I214" s="802"/>
      <c r="J214" s="188" t="s">
        <v>976</v>
      </c>
      <c r="K214" s="178">
        <v>808.32</v>
      </c>
      <c r="L214" s="143"/>
      <c r="M214" s="142"/>
      <c r="N214" s="141"/>
      <c r="O214" s="94"/>
      <c r="P214" s="104"/>
      <c r="Q214" s="164">
        <f t="shared" si="43"/>
        <v>685.01694915254245</v>
      </c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4"/>
      <c r="AC214" s="104"/>
      <c r="AD214" s="104"/>
      <c r="AE214" s="104"/>
      <c r="AF214" s="104"/>
      <c r="AG214" s="104"/>
      <c r="AH214" s="104"/>
      <c r="AI214" s="104"/>
    </row>
    <row r="215" spans="2:35" s="28" customFormat="1" ht="27" customHeight="1" x14ac:dyDescent="0.25">
      <c r="B215" s="787"/>
      <c r="C215" s="805"/>
      <c r="D215" s="805"/>
      <c r="E215" s="802"/>
      <c r="F215" s="802"/>
      <c r="G215" s="188" t="s">
        <v>176</v>
      </c>
      <c r="H215" s="188" t="s">
        <v>176</v>
      </c>
      <c r="I215" s="802"/>
      <c r="J215" s="188" t="s">
        <v>975</v>
      </c>
      <c r="K215" s="178">
        <v>808.32</v>
      </c>
      <c r="L215" s="143"/>
      <c r="M215" s="142"/>
      <c r="N215" s="141"/>
      <c r="O215" s="94"/>
      <c r="P215" s="104"/>
      <c r="Q215" s="164">
        <f t="shared" si="43"/>
        <v>685.01694915254245</v>
      </c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4"/>
      <c r="AC215" s="104"/>
      <c r="AD215" s="104"/>
      <c r="AE215" s="104"/>
      <c r="AF215" s="104"/>
      <c r="AG215" s="104"/>
      <c r="AH215" s="104"/>
      <c r="AI215" s="104"/>
    </row>
    <row r="216" spans="2:35" s="28" customFormat="1" ht="27.75" customHeight="1" x14ac:dyDescent="0.25">
      <c r="B216" s="787"/>
      <c r="C216" s="806"/>
      <c r="D216" s="806"/>
      <c r="E216" s="803"/>
      <c r="F216" s="802"/>
      <c r="G216" s="112" t="s">
        <v>176</v>
      </c>
      <c r="H216" s="188" t="s">
        <v>176</v>
      </c>
      <c r="I216" s="802"/>
      <c r="J216" s="188" t="s">
        <v>974</v>
      </c>
      <c r="K216" s="178">
        <v>808.32</v>
      </c>
      <c r="L216" s="143"/>
      <c r="M216" s="142"/>
      <c r="N216" s="141"/>
      <c r="O216" s="94"/>
      <c r="P216" s="104"/>
      <c r="Q216" s="164">
        <f t="shared" si="43"/>
        <v>685.01694915254245</v>
      </c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4"/>
      <c r="AC216" s="104"/>
      <c r="AD216" s="104"/>
      <c r="AE216" s="104"/>
      <c r="AF216" s="104"/>
      <c r="AG216" s="104"/>
      <c r="AH216" s="104"/>
      <c r="AI216" s="104"/>
    </row>
    <row r="217" spans="2:35" s="28" customFormat="1" ht="51" x14ac:dyDescent="0.25">
      <c r="B217" s="787"/>
      <c r="C217" s="829" t="s">
        <v>38</v>
      </c>
      <c r="D217" s="769"/>
      <c r="E217" s="188" t="s">
        <v>176</v>
      </c>
      <c r="F217" s="803"/>
      <c r="G217" s="188" t="s">
        <v>883</v>
      </c>
      <c r="H217" s="188">
        <v>8</v>
      </c>
      <c r="I217" s="803"/>
      <c r="J217" s="188" t="s">
        <v>176</v>
      </c>
      <c r="K217" s="178">
        <v>8</v>
      </c>
      <c r="L217" s="143"/>
      <c r="M217" s="142"/>
      <c r="N217" s="141"/>
      <c r="O217" s="94"/>
      <c r="P217" s="104"/>
      <c r="Q217" s="164">
        <v>8</v>
      </c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4"/>
      <c r="AC217" s="104"/>
      <c r="AD217" s="104"/>
      <c r="AE217" s="104"/>
      <c r="AF217" s="104"/>
      <c r="AG217" s="104"/>
      <c r="AH217" s="104"/>
      <c r="AI217" s="104"/>
    </row>
    <row r="218" spans="2:35" s="28" customFormat="1" ht="33.75" customHeight="1" x14ac:dyDescent="0.25">
      <c r="B218" s="787"/>
      <c r="C218" s="187" t="s">
        <v>807</v>
      </c>
      <c r="D218" s="187" t="s">
        <v>912</v>
      </c>
      <c r="E218" s="188" t="s">
        <v>176</v>
      </c>
      <c r="F218" s="181">
        <f>H218</f>
        <v>64.988939999999999</v>
      </c>
      <c r="G218" s="233" t="s">
        <v>1055</v>
      </c>
      <c r="H218" s="188">
        <v>64.988939999999999</v>
      </c>
      <c r="I218" s="181">
        <f>K218</f>
        <v>43.325960000000002</v>
      </c>
      <c r="J218" s="188" t="s">
        <v>1056</v>
      </c>
      <c r="K218" s="178">
        <v>43.325960000000002</v>
      </c>
      <c r="L218" s="143"/>
      <c r="M218" s="142"/>
      <c r="N218" s="141"/>
      <c r="O218" s="94"/>
      <c r="P218" s="104"/>
      <c r="Q218" s="164">
        <f t="shared" si="43"/>
        <v>36.716915254237293</v>
      </c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4"/>
      <c r="AC218" s="104"/>
      <c r="AD218" s="104"/>
      <c r="AE218" s="104"/>
      <c r="AF218" s="104"/>
      <c r="AG218" s="104"/>
      <c r="AH218" s="104"/>
      <c r="AI218" s="104"/>
    </row>
    <row r="219" spans="2:35" s="28" customFormat="1" ht="27.75" customHeight="1" x14ac:dyDescent="0.25">
      <c r="B219" s="787"/>
      <c r="C219" s="804" t="s">
        <v>903</v>
      </c>
      <c r="D219" s="804" t="s">
        <v>902</v>
      </c>
      <c r="E219" s="801">
        <v>4994</v>
      </c>
      <c r="F219" s="801">
        <f>H221</f>
        <v>4</v>
      </c>
      <c r="G219" s="112" t="s">
        <v>176</v>
      </c>
      <c r="H219" s="188" t="s">
        <v>176</v>
      </c>
      <c r="I219" s="801">
        <f>K220+K221+K219</f>
        <v>4998</v>
      </c>
      <c r="J219" s="188" t="s">
        <v>970</v>
      </c>
      <c r="K219" s="178">
        <v>2497</v>
      </c>
      <c r="L219" s="143"/>
      <c r="M219" s="142"/>
      <c r="N219" s="141"/>
      <c r="O219" s="94"/>
      <c r="P219" s="104"/>
      <c r="Q219" s="164">
        <f t="shared" si="43"/>
        <v>2116.1016949152545</v>
      </c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4"/>
      <c r="AC219" s="104"/>
      <c r="AD219" s="104"/>
      <c r="AE219" s="104"/>
      <c r="AF219" s="104"/>
      <c r="AG219" s="104"/>
      <c r="AH219" s="104"/>
      <c r="AI219" s="104"/>
    </row>
    <row r="220" spans="2:35" s="28" customFormat="1" ht="30" customHeight="1" x14ac:dyDescent="0.25">
      <c r="B220" s="787"/>
      <c r="C220" s="806"/>
      <c r="D220" s="806"/>
      <c r="E220" s="803"/>
      <c r="F220" s="802"/>
      <c r="G220" s="112" t="s">
        <v>176</v>
      </c>
      <c r="H220" s="188" t="s">
        <v>176</v>
      </c>
      <c r="I220" s="802"/>
      <c r="J220" s="188" t="s">
        <v>971</v>
      </c>
      <c r="K220" s="178">
        <v>2497</v>
      </c>
      <c r="L220" s="143"/>
      <c r="M220" s="142"/>
      <c r="N220" s="141"/>
      <c r="O220" s="94"/>
      <c r="P220" s="104"/>
      <c r="Q220" s="164">
        <f t="shared" si="43"/>
        <v>2116.1016949152545</v>
      </c>
      <c r="R220" s="104"/>
      <c r="S220" s="104"/>
      <c r="T220" s="104"/>
      <c r="U220" s="164"/>
      <c r="V220" s="104"/>
      <c r="W220" s="104"/>
      <c r="X220" s="104"/>
      <c r="Y220" s="104"/>
      <c r="Z220" s="104"/>
      <c r="AA220" s="104"/>
      <c r="AB220" s="104"/>
      <c r="AC220" s="104"/>
      <c r="AD220" s="104"/>
      <c r="AE220" s="104"/>
      <c r="AF220" s="104"/>
      <c r="AG220" s="104"/>
      <c r="AH220" s="104"/>
      <c r="AI220" s="104"/>
    </row>
    <row r="221" spans="2:35" s="28" customFormat="1" ht="25.5" x14ac:dyDescent="0.25">
      <c r="B221" s="787"/>
      <c r="C221" s="829" t="s">
        <v>38</v>
      </c>
      <c r="D221" s="769"/>
      <c r="E221" s="188" t="s">
        <v>176</v>
      </c>
      <c r="F221" s="803"/>
      <c r="G221" s="188" t="s">
        <v>885</v>
      </c>
      <c r="H221" s="188">
        <v>4</v>
      </c>
      <c r="I221" s="803"/>
      <c r="J221" s="188" t="s">
        <v>176</v>
      </c>
      <c r="K221" s="178">
        <v>4</v>
      </c>
      <c r="L221" s="143"/>
      <c r="M221" s="142"/>
      <c r="N221" s="141"/>
      <c r="O221" s="94"/>
      <c r="P221" s="104"/>
      <c r="Q221" s="164">
        <v>4</v>
      </c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4"/>
      <c r="AC221" s="104"/>
      <c r="AD221" s="104"/>
      <c r="AE221" s="104"/>
      <c r="AF221" s="104"/>
      <c r="AG221" s="104"/>
      <c r="AH221" s="104"/>
      <c r="AI221" s="104"/>
    </row>
    <row r="222" spans="2:35" s="28" customFormat="1" ht="32.25" customHeight="1" x14ac:dyDescent="0.25">
      <c r="B222" s="787"/>
      <c r="C222" s="187" t="s">
        <v>807</v>
      </c>
      <c r="D222" s="187" t="s">
        <v>912</v>
      </c>
      <c r="E222" s="188" t="s">
        <v>176</v>
      </c>
      <c r="F222" s="181">
        <f>H222</f>
        <v>213.24379999999999</v>
      </c>
      <c r="G222" s="233" t="s">
        <v>1055</v>
      </c>
      <c r="H222" s="188">
        <v>213.24379999999999</v>
      </c>
      <c r="I222" s="181">
        <f>K222</f>
        <v>213.24379999999999</v>
      </c>
      <c r="J222" s="188" t="s">
        <v>1056</v>
      </c>
      <c r="K222" s="178">
        <v>213.24379999999999</v>
      </c>
      <c r="L222" s="143"/>
      <c r="M222" s="142"/>
      <c r="N222" s="141"/>
      <c r="O222" s="94"/>
      <c r="P222" s="104"/>
      <c r="Q222" s="164">
        <f t="shared" si="43"/>
        <v>180.71508474576271</v>
      </c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04"/>
      <c r="AG222" s="104"/>
      <c r="AH222" s="104"/>
      <c r="AI222" s="104"/>
    </row>
    <row r="223" spans="2:35" s="28" customFormat="1" ht="38.25" x14ac:dyDescent="0.25">
      <c r="B223" s="787"/>
      <c r="C223" s="187" t="s">
        <v>890</v>
      </c>
      <c r="D223" s="179" t="s">
        <v>904</v>
      </c>
      <c r="E223" s="188">
        <v>2524</v>
      </c>
      <c r="F223" s="112" t="s">
        <v>176</v>
      </c>
      <c r="G223" s="112" t="s">
        <v>176</v>
      </c>
      <c r="H223" s="188" t="s">
        <v>176</v>
      </c>
      <c r="I223" s="188">
        <f>K223</f>
        <v>2524</v>
      </c>
      <c r="J223" s="188" t="s">
        <v>973</v>
      </c>
      <c r="K223" s="178">
        <v>2524</v>
      </c>
      <c r="L223" s="143"/>
      <c r="M223" s="142"/>
      <c r="N223" s="141"/>
      <c r="O223" s="94"/>
      <c r="P223" s="104"/>
      <c r="Q223" s="164">
        <f t="shared" si="43"/>
        <v>2138.9830508474579</v>
      </c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4"/>
      <c r="AC223" s="104"/>
      <c r="AD223" s="104"/>
      <c r="AE223" s="104"/>
      <c r="AF223" s="104"/>
      <c r="AG223" s="104"/>
      <c r="AH223" s="104"/>
      <c r="AI223" s="104"/>
    </row>
    <row r="224" spans="2:35" s="28" customFormat="1" ht="36" customHeight="1" x14ac:dyDescent="0.25">
      <c r="B224" s="787"/>
      <c r="C224" s="187" t="s">
        <v>807</v>
      </c>
      <c r="D224" s="187" t="s">
        <v>912</v>
      </c>
      <c r="E224" s="188" t="s">
        <v>176</v>
      </c>
      <c r="F224" s="188">
        <f>H224</f>
        <v>138.06280000000001</v>
      </c>
      <c r="G224" s="233" t="s">
        <v>1055</v>
      </c>
      <c r="H224" s="188">
        <v>138.06280000000001</v>
      </c>
      <c r="I224" s="188">
        <f>K224</f>
        <v>138.06280000000001</v>
      </c>
      <c r="J224" s="188" t="s">
        <v>1056</v>
      </c>
      <c r="K224" s="190">
        <v>138.06280000000001</v>
      </c>
      <c r="L224" s="143"/>
      <c r="M224" s="142"/>
      <c r="N224" s="141"/>
      <c r="O224" s="94"/>
      <c r="P224" s="104"/>
      <c r="Q224" s="164">
        <f t="shared" si="43"/>
        <v>117.00237288135595</v>
      </c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4"/>
      <c r="AC224" s="104"/>
      <c r="AD224" s="104"/>
      <c r="AE224" s="104"/>
      <c r="AF224" s="104"/>
      <c r="AG224" s="104"/>
      <c r="AH224" s="104"/>
      <c r="AI224" s="104"/>
    </row>
    <row r="225" spans="2:35" s="103" customFormat="1" ht="29.25" customHeight="1" x14ac:dyDescent="0.25">
      <c r="B225" s="787"/>
      <c r="C225" s="185" t="s">
        <v>438</v>
      </c>
      <c r="D225" s="179" t="s">
        <v>1046</v>
      </c>
      <c r="E225" s="182">
        <v>2068</v>
      </c>
      <c r="F225" s="207" t="s">
        <v>176</v>
      </c>
      <c r="G225" s="112" t="s">
        <v>176</v>
      </c>
      <c r="H225" s="182" t="s">
        <v>176</v>
      </c>
      <c r="I225" s="182" t="s">
        <v>176</v>
      </c>
      <c r="J225" s="182" t="s">
        <v>176</v>
      </c>
      <c r="K225" s="178" t="s">
        <v>176</v>
      </c>
      <c r="L225" s="143"/>
      <c r="M225" s="142"/>
      <c r="N225" s="141"/>
      <c r="O225" s="94"/>
      <c r="P225" s="104"/>
      <c r="Q225" s="16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4"/>
      <c r="AC225" s="104"/>
      <c r="AD225" s="104"/>
      <c r="AE225" s="104"/>
      <c r="AF225" s="104"/>
      <c r="AG225" s="104"/>
      <c r="AH225" s="104"/>
      <c r="AI225" s="104"/>
    </row>
    <row r="226" spans="2:35" s="103" customFormat="1" ht="33" customHeight="1" x14ac:dyDescent="0.25">
      <c r="B226" s="787"/>
      <c r="C226" s="187" t="s">
        <v>807</v>
      </c>
      <c r="D226" s="187" t="s">
        <v>912</v>
      </c>
      <c r="E226" s="182" t="s">
        <v>176</v>
      </c>
      <c r="F226" s="182">
        <f>H226</f>
        <v>65.969198000000006</v>
      </c>
      <c r="G226" s="233" t="s">
        <v>1055</v>
      </c>
      <c r="H226" s="238">
        <f>65969.198/1000</f>
        <v>65.969198000000006</v>
      </c>
      <c r="I226" s="182" t="s">
        <v>176</v>
      </c>
      <c r="J226" s="182" t="s">
        <v>176</v>
      </c>
      <c r="K226" s="178" t="s">
        <v>176</v>
      </c>
      <c r="L226" s="143"/>
      <c r="M226" s="142"/>
      <c r="N226" s="141"/>
      <c r="O226" s="94"/>
      <c r="P226" s="104"/>
      <c r="Q226" s="16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4"/>
      <c r="AC226" s="104"/>
      <c r="AD226" s="104"/>
      <c r="AE226" s="104"/>
      <c r="AF226" s="104"/>
      <c r="AG226" s="104"/>
      <c r="AH226" s="104"/>
      <c r="AI226" s="104"/>
    </row>
    <row r="227" spans="2:35" s="103" customFormat="1" ht="32.25" customHeight="1" x14ac:dyDescent="0.25">
      <c r="B227" s="787"/>
      <c r="C227" s="222" t="s">
        <v>438</v>
      </c>
      <c r="D227" s="222" t="s">
        <v>1048</v>
      </c>
      <c r="E227" s="223">
        <v>1330</v>
      </c>
      <c r="F227" s="207" t="s">
        <v>176</v>
      </c>
      <c r="G227" s="112" t="s">
        <v>176</v>
      </c>
      <c r="H227" s="182" t="s">
        <v>176</v>
      </c>
      <c r="I227" s="182" t="s">
        <v>176</v>
      </c>
      <c r="J227" s="182" t="s">
        <v>176</v>
      </c>
      <c r="K227" s="178" t="s">
        <v>176</v>
      </c>
      <c r="L227" s="143"/>
      <c r="M227" s="142"/>
      <c r="N227" s="141"/>
      <c r="O227" s="94"/>
      <c r="P227" s="104"/>
      <c r="Q227" s="164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4"/>
      <c r="AC227" s="104"/>
      <c r="AD227" s="104"/>
      <c r="AE227" s="104"/>
      <c r="AF227" s="104"/>
      <c r="AG227" s="104"/>
      <c r="AH227" s="104"/>
      <c r="AI227" s="104"/>
    </row>
    <row r="228" spans="2:35" s="103" customFormat="1" ht="31.5" customHeight="1" x14ac:dyDescent="0.25">
      <c r="B228" s="787"/>
      <c r="C228" s="187" t="s">
        <v>807</v>
      </c>
      <c r="D228" s="187" t="s">
        <v>912</v>
      </c>
      <c r="E228" s="182" t="s">
        <v>176</v>
      </c>
      <c r="F228" s="182">
        <f>H228</f>
        <v>5.0542468000000005</v>
      </c>
      <c r="G228" s="235" t="s">
        <v>1055</v>
      </c>
      <c r="H228" s="182">
        <f>4.28326*1.18</f>
        <v>5.0542468000000005</v>
      </c>
      <c r="I228" s="182" t="s">
        <v>176</v>
      </c>
      <c r="J228" s="182" t="s">
        <v>176</v>
      </c>
      <c r="K228" s="178" t="s">
        <v>176</v>
      </c>
      <c r="L228" s="143"/>
      <c r="M228" s="142"/>
      <c r="N228" s="141"/>
      <c r="O228" s="94"/>
      <c r="P228" s="104"/>
      <c r="Q228" s="164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4"/>
      <c r="AC228" s="104"/>
      <c r="AD228" s="104"/>
      <c r="AE228" s="104"/>
      <c r="AF228" s="104"/>
      <c r="AG228" s="104"/>
      <c r="AH228" s="104"/>
      <c r="AI228" s="104"/>
    </row>
    <row r="229" spans="2:35" s="103" customFormat="1" ht="30" customHeight="1" x14ac:dyDescent="0.25">
      <c r="B229" s="787"/>
      <c r="C229" s="222" t="s">
        <v>903</v>
      </c>
      <c r="D229" s="222" t="s">
        <v>1047</v>
      </c>
      <c r="E229" s="223">
        <v>35960</v>
      </c>
      <c r="F229" s="207" t="s">
        <v>176</v>
      </c>
      <c r="G229" s="207" t="s">
        <v>176</v>
      </c>
      <c r="H229" s="182" t="s">
        <v>176</v>
      </c>
      <c r="I229" s="182" t="s">
        <v>176</v>
      </c>
      <c r="J229" s="182" t="s">
        <v>176</v>
      </c>
      <c r="K229" s="178" t="s">
        <v>176</v>
      </c>
      <c r="L229" s="143"/>
      <c r="M229" s="142"/>
      <c r="N229" s="141"/>
      <c r="O229" s="94"/>
      <c r="P229" s="104"/>
      <c r="Q229" s="164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4"/>
      <c r="AC229" s="104"/>
      <c r="AD229" s="104"/>
      <c r="AE229" s="104"/>
      <c r="AF229" s="104"/>
      <c r="AG229" s="104"/>
      <c r="AH229" s="104"/>
      <c r="AI229" s="104"/>
    </row>
    <row r="230" spans="2:35" s="103" customFormat="1" ht="33" customHeight="1" thickBot="1" x14ac:dyDescent="0.3">
      <c r="B230" s="948"/>
      <c r="C230" s="195" t="s">
        <v>807</v>
      </c>
      <c r="D230" s="206" t="s">
        <v>912</v>
      </c>
      <c r="E230" s="115" t="s">
        <v>176</v>
      </c>
      <c r="F230" s="115">
        <f>H230</f>
        <v>1812.3839999999998</v>
      </c>
      <c r="G230" s="115" t="s">
        <v>1055</v>
      </c>
      <c r="H230" s="115">
        <f>(3020.64/20)*12</f>
        <v>1812.3839999999998</v>
      </c>
      <c r="I230" s="115" t="s">
        <v>176</v>
      </c>
      <c r="J230" s="115" t="s">
        <v>176</v>
      </c>
      <c r="K230" s="151" t="s">
        <v>176</v>
      </c>
      <c r="L230" s="143"/>
      <c r="M230" s="142"/>
      <c r="N230" s="141"/>
      <c r="O230" s="94"/>
      <c r="P230" s="104"/>
      <c r="Q230" s="164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4"/>
      <c r="AC230" s="104"/>
      <c r="AD230" s="104"/>
      <c r="AE230" s="104"/>
      <c r="AF230" s="104"/>
      <c r="AG230" s="104"/>
      <c r="AH230" s="104"/>
      <c r="AI230" s="104"/>
    </row>
    <row r="231" spans="2:35" ht="15.75" thickBot="1" x14ac:dyDescent="0.3">
      <c r="B231" s="940"/>
      <c r="C231" s="896"/>
      <c r="D231" s="896"/>
      <c r="E231" s="896"/>
      <c r="F231" s="896"/>
      <c r="G231" s="896"/>
      <c r="H231" s="896"/>
      <c r="I231" s="896"/>
      <c r="J231" s="896"/>
      <c r="K231" s="941"/>
      <c r="L231" s="143"/>
      <c r="M231" s="142"/>
      <c r="N231" s="141"/>
      <c r="O231" s="94"/>
      <c r="P231" s="104"/>
      <c r="Q231" s="16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4"/>
      <c r="AC231" s="104"/>
      <c r="AD231" s="104"/>
      <c r="AE231" s="104"/>
      <c r="AF231" s="104"/>
      <c r="AG231" s="104"/>
      <c r="AH231" s="104"/>
      <c r="AI231" s="104"/>
    </row>
    <row r="232" spans="2:35" ht="25.5" customHeight="1" x14ac:dyDescent="0.25">
      <c r="B232" s="897" t="s">
        <v>764</v>
      </c>
      <c r="C232" s="202" t="s">
        <v>542</v>
      </c>
      <c r="D232" s="119" t="s">
        <v>582</v>
      </c>
      <c r="E232" s="120">
        <f>1645000/1000</f>
        <v>1645</v>
      </c>
      <c r="F232" s="120">
        <f>H232</f>
        <v>1356.54</v>
      </c>
      <c r="G232" s="119" t="s">
        <v>583</v>
      </c>
      <c r="H232" s="120">
        <f>1645000/1000-288460/1000</f>
        <v>1356.54</v>
      </c>
      <c r="I232" s="120" t="s">
        <v>176</v>
      </c>
      <c r="J232" s="120" t="s">
        <v>176</v>
      </c>
      <c r="K232" s="147" t="s">
        <v>176</v>
      </c>
      <c r="L232" s="143"/>
      <c r="M232" s="142"/>
      <c r="N232" s="141"/>
      <c r="O232" s="94"/>
      <c r="P232" s="104"/>
      <c r="Q232" s="16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4"/>
      <c r="AC232" s="104"/>
      <c r="AD232" s="104"/>
      <c r="AE232" s="104"/>
      <c r="AF232" s="104"/>
      <c r="AG232" s="104"/>
      <c r="AH232" s="104"/>
      <c r="AI232" s="104"/>
    </row>
    <row r="233" spans="2:35" x14ac:dyDescent="0.25">
      <c r="B233" s="849"/>
      <c r="C233" s="798" t="s">
        <v>496</v>
      </c>
      <c r="D233" s="804" t="s">
        <v>965</v>
      </c>
      <c r="E233" s="801">
        <f>21923028.84/1000</f>
        <v>21923.028839999999</v>
      </c>
      <c r="F233" s="188">
        <f>H233</f>
        <v>4305.3780900000002</v>
      </c>
      <c r="G233" s="187" t="s">
        <v>584</v>
      </c>
      <c r="H233" s="188">
        <f>4305378.09/1000</f>
        <v>4305.3780900000002</v>
      </c>
      <c r="I233" s="801" t="s">
        <v>176</v>
      </c>
      <c r="J233" s="182" t="s">
        <v>176</v>
      </c>
      <c r="K233" s="178" t="s">
        <v>176</v>
      </c>
      <c r="L233" s="143"/>
      <c r="M233" s="142"/>
      <c r="N233" s="141"/>
      <c r="O233" s="94"/>
      <c r="P233" s="104"/>
      <c r="Q233" s="164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4"/>
      <c r="AC233" s="104"/>
      <c r="AD233" s="104"/>
      <c r="AE233" s="104"/>
      <c r="AF233" s="104"/>
      <c r="AG233" s="104"/>
      <c r="AH233" s="104"/>
      <c r="AI233" s="104"/>
    </row>
    <row r="234" spans="2:35" x14ac:dyDescent="0.25">
      <c r="B234" s="849"/>
      <c r="C234" s="799"/>
      <c r="D234" s="805"/>
      <c r="E234" s="802"/>
      <c r="F234" s="188">
        <f t="shared" ref="F234:F237" si="45">H234</f>
        <v>5367.4046399999997</v>
      </c>
      <c r="G234" s="187" t="s">
        <v>585</v>
      </c>
      <c r="H234" s="188">
        <f>5367404.64/1000</f>
        <v>5367.4046399999997</v>
      </c>
      <c r="I234" s="802"/>
      <c r="J234" s="182" t="s">
        <v>176</v>
      </c>
      <c r="K234" s="178" t="s">
        <v>176</v>
      </c>
      <c r="L234" s="143"/>
      <c r="M234" s="142"/>
      <c r="N234" s="141"/>
      <c r="O234" s="94"/>
      <c r="P234" s="104"/>
      <c r="Q234" s="16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4"/>
      <c r="AC234" s="104"/>
      <c r="AD234" s="104"/>
      <c r="AE234" s="104"/>
      <c r="AF234" s="104"/>
      <c r="AG234" s="104"/>
      <c r="AH234" s="104"/>
      <c r="AI234" s="104"/>
    </row>
    <row r="235" spans="2:35" x14ac:dyDescent="0.25">
      <c r="B235" s="849"/>
      <c r="C235" s="799"/>
      <c r="D235" s="805"/>
      <c r="E235" s="802"/>
      <c r="F235" s="188">
        <f t="shared" si="45"/>
        <v>3617.87646</v>
      </c>
      <c r="G235" s="187" t="s">
        <v>586</v>
      </c>
      <c r="H235" s="188">
        <f>3617876.46/1000</f>
        <v>3617.87646</v>
      </c>
      <c r="I235" s="802"/>
      <c r="J235" s="182" t="s">
        <v>176</v>
      </c>
      <c r="K235" s="178" t="s">
        <v>176</v>
      </c>
      <c r="L235" s="143"/>
      <c r="M235" s="142"/>
      <c r="N235" s="141"/>
      <c r="O235" s="94"/>
      <c r="P235" s="104"/>
      <c r="Q235" s="16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4"/>
      <c r="AC235" s="104"/>
      <c r="AD235" s="104"/>
      <c r="AE235" s="104"/>
      <c r="AF235" s="104"/>
      <c r="AG235" s="104"/>
      <c r="AH235" s="104"/>
      <c r="AI235" s="104"/>
    </row>
    <row r="236" spans="2:35" x14ac:dyDescent="0.25">
      <c r="B236" s="849"/>
      <c r="C236" s="800"/>
      <c r="D236" s="806"/>
      <c r="E236" s="803"/>
      <c r="F236" s="188">
        <f t="shared" si="45"/>
        <v>8632.3696500000005</v>
      </c>
      <c r="G236" s="187" t="s">
        <v>587</v>
      </c>
      <c r="H236" s="188">
        <f>8632369.65/1000</f>
        <v>8632.3696500000005</v>
      </c>
      <c r="I236" s="803"/>
      <c r="J236" s="182" t="s">
        <v>176</v>
      </c>
      <c r="K236" s="178" t="s">
        <v>176</v>
      </c>
      <c r="L236" s="143"/>
      <c r="M236" s="142"/>
      <c r="N236" s="141"/>
      <c r="O236" s="94"/>
      <c r="P236" s="104"/>
      <c r="Q236" s="16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04"/>
      <c r="AG236" s="104"/>
      <c r="AH236" s="104"/>
      <c r="AI236" s="104"/>
    </row>
    <row r="237" spans="2:35" x14ac:dyDescent="0.25">
      <c r="B237" s="849"/>
      <c r="C237" s="174" t="s">
        <v>588</v>
      </c>
      <c r="D237" s="191" t="s">
        <v>589</v>
      </c>
      <c r="E237" s="188">
        <f>417000/1000</f>
        <v>417</v>
      </c>
      <c r="F237" s="188">
        <f t="shared" si="45"/>
        <v>417</v>
      </c>
      <c r="G237" s="187" t="s">
        <v>590</v>
      </c>
      <c r="H237" s="188">
        <f>417000/1000</f>
        <v>417</v>
      </c>
      <c r="I237" s="182" t="s">
        <v>176</v>
      </c>
      <c r="J237" s="182" t="s">
        <v>176</v>
      </c>
      <c r="K237" s="178" t="s">
        <v>176</v>
      </c>
      <c r="L237" s="143"/>
      <c r="M237" s="142"/>
      <c r="N237" s="141"/>
      <c r="O237" s="94"/>
      <c r="P237" s="104"/>
      <c r="Q237" s="16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4"/>
      <c r="AC237" s="104"/>
      <c r="AD237" s="104"/>
      <c r="AE237" s="104"/>
      <c r="AF237" s="104"/>
      <c r="AG237" s="104"/>
      <c r="AH237" s="104"/>
      <c r="AI237" s="104"/>
    </row>
    <row r="238" spans="2:35" ht="25.5" x14ac:dyDescent="0.25">
      <c r="B238" s="849"/>
      <c r="C238" s="174" t="s">
        <v>591</v>
      </c>
      <c r="D238" s="187" t="s">
        <v>592</v>
      </c>
      <c r="E238" s="188">
        <f>85800/1000</f>
        <v>85.8</v>
      </c>
      <c r="F238" s="188">
        <f>H238</f>
        <v>62.7</v>
      </c>
      <c r="G238" s="187" t="s">
        <v>593</v>
      </c>
      <c r="H238" s="188">
        <f>62700/1000</f>
        <v>62.7</v>
      </c>
      <c r="I238" s="182" t="s">
        <v>176</v>
      </c>
      <c r="J238" s="182" t="s">
        <v>176</v>
      </c>
      <c r="K238" s="178" t="s">
        <v>176</v>
      </c>
      <c r="L238" s="143"/>
      <c r="M238" s="142"/>
      <c r="N238" s="141"/>
      <c r="O238" s="94"/>
      <c r="P238" s="104"/>
      <c r="Q238" s="164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4"/>
      <c r="AC238" s="104"/>
      <c r="AD238" s="104"/>
      <c r="AE238" s="104"/>
      <c r="AF238" s="104"/>
      <c r="AG238" s="104"/>
      <c r="AH238" s="104"/>
      <c r="AI238" s="104"/>
    </row>
    <row r="239" spans="2:35" x14ac:dyDescent="0.25">
      <c r="B239" s="849"/>
      <c r="C239" s="798" t="s">
        <v>594</v>
      </c>
      <c r="D239" s="804" t="s">
        <v>595</v>
      </c>
      <c r="E239" s="801">
        <f>1398026.71/1000</f>
        <v>1398.0267099999999</v>
      </c>
      <c r="F239" s="801">
        <f>H239+H240</f>
        <v>1397.7293499999998</v>
      </c>
      <c r="G239" s="183" t="s">
        <v>596</v>
      </c>
      <c r="H239" s="188">
        <f>1081919.91/1000</f>
        <v>1081.9199099999998</v>
      </c>
      <c r="I239" s="182" t="s">
        <v>176</v>
      </c>
      <c r="J239" s="182" t="s">
        <v>176</v>
      </c>
      <c r="K239" s="178" t="s">
        <v>176</v>
      </c>
      <c r="L239" s="143"/>
      <c r="M239" s="142"/>
      <c r="N239" s="141"/>
      <c r="O239" s="94"/>
      <c r="P239" s="104"/>
      <c r="Q239" s="164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4"/>
      <c r="AC239" s="104"/>
      <c r="AD239" s="104"/>
      <c r="AE239" s="104"/>
      <c r="AF239" s="104"/>
      <c r="AG239" s="104"/>
      <c r="AH239" s="104"/>
      <c r="AI239" s="104"/>
    </row>
    <row r="240" spans="2:35" x14ac:dyDescent="0.25">
      <c r="B240" s="849"/>
      <c r="C240" s="800"/>
      <c r="D240" s="806"/>
      <c r="E240" s="803"/>
      <c r="F240" s="803"/>
      <c r="G240" s="183" t="s">
        <v>597</v>
      </c>
      <c r="H240" s="188">
        <f>315809.44/1000</f>
        <v>315.80944</v>
      </c>
      <c r="I240" s="182" t="s">
        <v>176</v>
      </c>
      <c r="J240" s="182" t="s">
        <v>176</v>
      </c>
      <c r="K240" s="178" t="s">
        <v>176</v>
      </c>
      <c r="L240" s="143"/>
      <c r="M240" s="142"/>
      <c r="N240" s="141"/>
      <c r="O240" s="94"/>
      <c r="P240" s="104"/>
      <c r="Q240" s="16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4"/>
      <c r="AC240" s="104"/>
      <c r="AD240" s="104"/>
      <c r="AE240" s="104"/>
      <c r="AF240" s="104"/>
      <c r="AG240" s="104"/>
      <c r="AH240" s="104"/>
      <c r="AI240" s="104"/>
    </row>
    <row r="241" spans="2:35" x14ac:dyDescent="0.25">
      <c r="B241" s="849"/>
      <c r="C241" s="174" t="s">
        <v>598</v>
      </c>
      <c r="D241" s="187" t="s">
        <v>599</v>
      </c>
      <c r="E241" s="188">
        <f>2001/1000</f>
        <v>2.0009999999999999</v>
      </c>
      <c r="F241" s="200">
        <f>H241</f>
        <v>2.0009999999999999</v>
      </c>
      <c r="G241" s="175" t="s">
        <v>600</v>
      </c>
      <c r="H241" s="188">
        <f>2001/1000</f>
        <v>2.0009999999999999</v>
      </c>
      <c r="I241" s="182" t="s">
        <v>176</v>
      </c>
      <c r="J241" s="182" t="s">
        <v>176</v>
      </c>
      <c r="K241" s="178" t="s">
        <v>176</v>
      </c>
      <c r="L241" s="143"/>
      <c r="M241" s="142"/>
      <c r="N241" s="141"/>
      <c r="O241" s="94"/>
      <c r="P241" s="104"/>
      <c r="Q241" s="164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4"/>
      <c r="AC241" s="104"/>
      <c r="AD241" s="104"/>
      <c r="AE241" s="104"/>
      <c r="AF241" s="104"/>
      <c r="AG241" s="104"/>
      <c r="AH241" s="104"/>
      <c r="AI241" s="104"/>
    </row>
    <row r="242" spans="2:35" ht="25.5" x14ac:dyDescent="0.25">
      <c r="B242" s="849"/>
      <c r="C242" s="174" t="s">
        <v>601</v>
      </c>
      <c r="D242" s="187" t="s">
        <v>602</v>
      </c>
      <c r="E242" s="188">
        <f>54000/1000</f>
        <v>54</v>
      </c>
      <c r="F242" s="180">
        <f>H242</f>
        <v>40.5</v>
      </c>
      <c r="G242" s="183" t="s">
        <v>603</v>
      </c>
      <c r="H242" s="188">
        <f>40500/1000</f>
        <v>40.5</v>
      </c>
      <c r="I242" s="182" t="s">
        <v>176</v>
      </c>
      <c r="J242" s="182" t="s">
        <v>176</v>
      </c>
      <c r="K242" s="178" t="s">
        <v>176</v>
      </c>
      <c r="L242" s="143"/>
      <c r="M242" s="142"/>
      <c r="N242" s="141"/>
      <c r="O242" s="94"/>
      <c r="P242" s="104"/>
      <c r="Q242" s="164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4"/>
      <c r="AC242" s="104"/>
      <c r="AD242" s="104"/>
      <c r="AE242" s="104"/>
      <c r="AF242" s="104"/>
      <c r="AG242" s="104"/>
      <c r="AH242" s="104"/>
      <c r="AI242" s="104"/>
    </row>
    <row r="243" spans="2:35" x14ac:dyDescent="0.25">
      <c r="B243" s="849"/>
      <c r="C243" s="798" t="s">
        <v>604</v>
      </c>
      <c r="D243" s="905" t="s">
        <v>605</v>
      </c>
      <c r="E243" s="801">
        <f>585518.13/1000</f>
        <v>585.51813000000004</v>
      </c>
      <c r="F243" s="801">
        <f>H243+H244</f>
        <v>585.51844000000006</v>
      </c>
      <c r="G243" s="183" t="s">
        <v>606</v>
      </c>
      <c r="H243" s="188">
        <f>309905.44/1000</f>
        <v>309.90544</v>
      </c>
      <c r="I243" s="801" t="s">
        <v>176</v>
      </c>
      <c r="J243" s="182" t="s">
        <v>176</v>
      </c>
      <c r="K243" s="178" t="s">
        <v>176</v>
      </c>
      <c r="L243" s="143"/>
      <c r="M243" s="142"/>
      <c r="N243" s="141"/>
      <c r="O243" s="94"/>
      <c r="P243" s="104"/>
      <c r="Q243" s="16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04"/>
      <c r="AG243" s="104"/>
      <c r="AH243" s="104"/>
      <c r="AI243" s="104"/>
    </row>
    <row r="244" spans="2:35" x14ac:dyDescent="0.25">
      <c r="B244" s="849"/>
      <c r="C244" s="800"/>
      <c r="D244" s="906"/>
      <c r="E244" s="803"/>
      <c r="F244" s="803"/>
      <c r="G244" s="183" t="s">
        <v>607</v>
      </c>
      <c r="H244" s="188">
        <f>275613/1000</f>
        <v>275.613</v>
      </c>
      <c r="I244" s="803"/>
      <c r="J244" s="182" t="s">
        <v>176</v>
      </c>
      <c r="K244" s="178" t="s">
        <v>176</v>
      </c>
      <c r="L244" s="143"/>
      <c r="M244" s="142"/>
      <c r="N244" s="141"/>
      <c r="O244" s="94"/>
      <c r="P244" s="104"/>
      <c r="Q244" s="16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04"/>
      <c r="AG244" s="104"/>
      <c r="AH244" s="104"/>
      <c r="AI244" s="104"/>
    </row>
    <row r="245" spans="2:35" x14ac:dyDescent="0.25">
      <c r="B245" s="849"/>
      <c r="C245" s="174" t="s">
        <v>608</v>
      </c>
      <c r="D245" s="187" t="s">
        <v>609</v>
      </c>
      <c r="E245" s="188">
        <f>405406.11/1000</f>
        <v>405.40611000000001</v>
      </c>
      <c r="F245" s="188">
        <f>H245</f>
        <v>405.40611000000001</v>
      </c>
      <c r="G245" s="187" t="s">
        <v>610</v>
      </c>
      <c r="H245" s="188">
        <f>405406.11/1000</f>
        <v>405.40611000000001</v>
      </c>
      <c r="I245" s="182" t="s">
        <v>176</v>
      </c>
      <c r="J245" s="182" t="s">
        <v>176</v>
      </c>
      <c r="K245" s="178" t="s">
        <v>176</v>
      </c>
      <c r="L245" s="143"/>
      <c r="M245" s="142"/>
      <c r="N245" s="141"/>
      <c r="O245" s="94"/>
      <c r="P245" s="104"/>
      <c r="Q245" s="16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4"/>
      <c r="AC245" s="104"/>
      <c r="AD245" s="104"/>
      <c r="AE245" s="104"/>
      <c r="AF245" s="104"/>
      <c r="AG245" s="104"/>
      <c r="AH245" s="104"/>
      <c r="AI245" s="104"/>
    </row>
    <row r="246" spans="2:35" ht="33.75" customHeight="1" x14ac:dyDescent="0.25">
      <c r="B246" s="849"/>
      <c r="C246" s="945" t="s">
        <v>475</v>
      </c>
      <c r="D246" s="187" t="s">
        <v>579</v>
      </c>
      <c r="E246" s="188">
        <f>5865/1000</f>
        <v>5.8650000000000002</v>
      </c>
      <c r="F246" s="188">
        <f t="shared" ref="F246" si="46">H246</f>
        <v>5.8650000000000002</v>
      </c>
      <c r="G246" s="187" t="s">
        <v>580</v>
      </c>
      <c r="H246" s="188">
        <f>5865/1000</f>
        <v>5.8650000000000002</v>
      </c>
      <c r="I246" s="188">
        <f t="shared" ref="I246:I250" si="47">K246</f>
        <v>5.8650000000000002</v>
      </c>
      <c r="J246" s="187" t="s">
        <v>581</v>
      </c>
      <c r="K246" s="190">
        <f>5865/1000</f>
        <v>5.8650000000000002</v>
      </c>
      <c r="L246" s="143"/>
      <c r="M246" s="142"/>
      <c r="N246" s="141"/>
      <c r="O246" s="94"/>
      <c r="P246" s="104"/>
      <c r="Q246" s="164">
        <v>5.8650000000000002</v>
      </c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4"/>
      <c r="AC246" s="104"/>
      <c r="AD246" s="104"/>
      <c r="AE246" s="104"/>
      <c r="AF246" s="104"/>
      <c r="AG246" s="104"/>
      <c r="AH246" s="104"/>
      <c r="AI246" s="104"/>
    </row>
    <row r="247" spans="2:35" ht="39.75" customHeight="1" x14ac:dyDescent="0.25">
      <c r="B247" s="849"/>
      <c r="C247" s="945"/>
      <c r="D247" s="183" t="s">
        <v>696</v>
      </c>
      <c r="E247" s="188">
        <f>5865/1000</f>
        <v>5.8650000000000002</v>
      </c>
      <c r="F247" s="188">
        <f>H247</f>
        <v>5.8650000000000002</v>
      </c>
      <c r="G247" s="188" t="s">
        <v>697</v>
      </c>
      <c r="H247" s="188">
        <f>5865/1000</f>
        <v>5.8650000000000002</v>
      </c>
      <c r="I247" s="188">
        <f t="shared" si="47"/>
        <v>5.8650000000000002</v>
      </c>
      <c r="J247" s="187" t="s">
        <v>698</v>
      </c>
      <c r="K247" s="190">
        <f>5865/1000</f>
        <v>5.8650000000000002</v>
      </c>
      <c r="L247" s="143"/>
      <c r="M247" s="142"/>
      <c r="N247" s="141"/>
      <c r="O247" s="94"/>
      <c r="P247" s="104"/>
      <c r="Q247" s="164">
        <v>5.8650000000000002</v>
      </c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4"/>
      <c r="AC247" s="104"/>
      <c r="AD247" s="104"/>
      <c r="AE247" s="104"/>
      <c r="AF247" s="104"/>
      <c r="AG247" s="104"/>
      <c r="AH247" s="104"/>
      <c r="AI247" s="104"/>
    </row>
    <row r="248" spans="2:35" ht="34.5" customHeight="1" x14ac:dyDescent="0.25">
      <c r="B248" s="849"/>
      <c r="C248" s="945"/>
      <c r="D248" s="187" t="s">
        <v>699</v>
      </c>
      <c r="E248" s="188">
        <f>5865/1000</f>
        <v>5.8650000000000002</v>
      </c>
      <c r="F248" s="188">
        <f t="shared" ref="F248:F250" si="48">H248</f>
        <v>5.8650000000000002</v>
      </c>
      <c r="G248" s="188" t="s">
        <v>700</v>
      </c>
      <c r="H248" s="188">
        <f>5865/1000</f>
        <v>5.8650000000000002</v>
      </c>
      <c r="I248" s="188">
        <f t="shared" si="47"/>
        <v>5.8650000000000002</v>
      </c>
      <c r="J248" s="187" t="s">
        <v>736</v>
      </c>
      <c r="K248" s="190">
        <f t="shared" ref="K248:K250" si="49">5865/1000</f>
        <v>5.8650000000000002</v>
      </c>
      <c r="L248" s="143"/>
      <c r="M248" s="142"/>
      <c r="N248" s="141"/>
      <c r="O248" s="94"/>
      <c r="P248" s="104"/>
      <c r="Q248" s="164">
        <v>5.8650000000000002</v>
      </c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4"/>
      <c r="AC248" s="104"/>
      <c r="AD248" s="104"/>
      <c r="AE248" s="104"/>
      <c r="AF248" s="104"/>
      <c r="AG248" s="104"/>
      <c r="AH248" s="104"/>
      <c r="AI248" s="104"/>
    </row>
    <row r="249" spans="2:35" ht="37.5" customHeight="1" x14ac:dyDescent="0.25">
      <c r="B249" s="849"/>
      <c r="C249" s="945"/>
      <c r="D249" s="183" t="s">
        <v>701</v>
      </c>
      <c r="E249" s="188">
        <f>5865/1000</f>
        <v>5.8650000000000002</v>
      </c>
      <c r="F249" s="188">
        <f t="shared" si="48"/>
        <v>5.8650000000000002</v>
      </c>
      <c r="G249" s="188" t="s">
        <v>702</v>
      </c>
      <c r="H249" s="188">
        <f t="shared" ref="H249:H250" si="50">5865/1000</f>
        <v>5.8650000000000002</v>
      </c>
      <c r="I249" s="188">
        <f t="shared" si="47"/>
        <v>5.8650000000000002</v>
      </c>
      <c r="J249" s="185" t="s">
        <v>703</v>
      </c>
      <c r="K249" s="190">
        <f t="shared" si="49"/>
        <v>5.8650000000000002</v>
      </c>
      <c r="L249" s="143"/>
      <c r="M249" s="142"/>
      <c r="N249" s="141"/>
      <c r="O249" s="94"/>
      <c r="P249" s="104"/>
      <c r="Q249" s="164">
        <v>5.8650000000000002</v>
      </c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4"/>
      <c r="AC249" s="104"/>
      <c r="AD249" s="104"/>
      <c r="AE249" s="104"/>
      <c r="AF249" s="104"/>
      <c r="AG249" s="104"/>
      <c r="AH249" s="104"/>
      <c r="AI249" s="104"/>
    </row>
    <row r="250" spans="2:35" ht="36" customHeight="1" x14ac:dyDescent="0.25">
      <c r="B250" s="849"/>
      <c r="C250" s="946"/>
      <c r="D250" s="183" t="s">
        <v>704</v>
      </c>
      <c r="E250" s="188">
        <f>5865/1000</f>
        <v>5.8650000000000002</v>
      </c>
      <c r="F250" s="188">
        <f t="shared" si="48"/>
        <v>5.8650000000000002</v>
      </c>
      <c r="G250" s="188" t="s">
        <v>705</v>
      </c>
      <c r="H250" s="188">
        <f t="shared" si="50"/>
        <v>5.8650000000000002</v>
      </c>
      <c r="I250" s="188">
        <f t="shared" si="47"/>
        <v>5.8650000000000002</v>
      </c>
      <c r="J250" s="187" t="s">
        <v>736</v>
      </c>
      <c r="K250" s="190">
        <f t="shared" si="49"/>
        <v>5.8650000000000002</v>
      </c>
      <c r="L250" s="143"/>
      <c r="M250" s="142"/>
      <c r="N250" s="141"/>
      <c r="O250" s="94"/>
      <c r="P250" s="104"/>
      <c r="Q250" s="164">
        <v>5.8650000000000002</v>
      </c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4"/>
      <c r="AC250" s="104"/>
      <c r="AD250" s="104"/>
      <c r="AE250" s="104"/>
      <c r="AF250" s="104"/>
      <c r="AG250" s="104"/>
      <c r="AH250" s="104"/>
      <c r="AI250" s="104"/>
    </row>
    <row r="251" spans="2:35" ht="25.5" x14ac:dyDescent="0.25">
      <c r="B251" s="849"/>
      <c r="C251" s="174" t="s">
        <v>706</v>
      </c>
      <c r="D251" s="191" t="s">
        <v>707</v>
      </c>
      <c r="E251" s="188">
        <f>2495000/1000</f>
        <v>2495</v>
      </c>
      <c r="F251" s="188">
        <f>H251</f>
        <v>2495</v>
      </c>
      <c r="G251" s="187" t="s">
        <v>708</v>
      </c>
      <c r="H251" s="188">
        <f>2495000/1000</f>
        <v>2495</v>
      </c>
      <c r="I251" s="188">
        <f>K251</f>
        <v>2495</v>
      </c>
      <c r="J251" s="187" t="s">
        <v>709</v>
      </c>
      <c r="K251" s="190">
        <f>2495000/1000</f>
        <v>2495</v>
      </c>
      <c r="L251" s="143">
        <f>K251+K256+K257+K262+K263+K264+K265+K266+K267+K268</f>
        <v>31376.814083400001</v>
      </c>
      <c r="M251" s="142" t="e">
        <f>L251*#REF!/L390</f>
        <v>#REF!</v>
      </c>
      <c r="N251" s="217" t="e">
        <f>M251/L251%</f>
        <v>#REF!</v>
      </c>
      <c r="O251" s="144">
        <f>L251*10%</f>
        <v>3137.6814083400004</v>
      </c>
      <c r="P251" s="104"/>
      <c r="Q251" s="164">
        <f t="shared" ref="Q251:Q268" si="51">K251/1.18</f>
        <v>2114.406779661017</v>
      </c>
      <c r="R251" s="104"/>
      <c r="S251" s="104"/>
      <c r="T251" s="104"/>
      <c r="U251" s="104"/>
      <c r="V251" s="104"/>
      <c r="W251" s="104"/>
      <c r="X251" s="104"/>
      <c r="Y251" s="104"/>
      <c r="Z251" s="104"/>
      <c r="AA251" s="104"/>
      <c r="AB251" s="104"/>
      <c r="AC251" s="104"/>
      <c r="AD251" s="104"/>
      <c r="AE251" s="104"/>
      <c r="AF251" s="104"/>
      <c r="AG251" s="104"/>
      <c r="AH251" s="104"/>
      <c r="AI251" s="104"/>
    </row>
    <row r="252" spans="2:35" x14ac:dyDescent="0.25">
      <c r="B252" s="849"/>
      <c r="C252" s="174" t="s">
        <v>710</v>
      </c>
      <c r="D252" s="188" t="s">
        <v>176</v>
      </c>
      <c r="E252" s="188" t="s">
        <v>176</v>
      </c>
      <c r="F252" s="188">
        <f>H252</f>
        <v>97</v>
      </c>
      <c r="G252" s="187" t="s">
        <v>711</v>
      </c>
      <c r="H252" s="188">
        <f>97000/1000</f>
        <v>97</v>
      </c>
      <c r="I252" s="182" t="s">
        <v>176</v>
      </c>
      <c r="J252" s="182" t="s">
        <v>176</v>
      </c>
      <c r="K252" s="178" t="s">
        <v>176</v>
      </c>
      <c r="L252" s="143"/>
      <c r="M252" s="142"/>
      <c r="N252" s="141"/>
      <c r="O252" s="94"/>
      <c r="P252" s="104"/>
      <c r="Q252" s="164"/>
      <c r="R252" s="104"/>
      <c r="S252" s="104"/>
      <c r="T252" s="104"/>
      <c r="U252" s="104"/>
      <c r="V252" s="104"/>
      <c r="W252" s="104"/>
      <c r="X252" s="104"/>
      <c r="Y252" s="104"/>
      <c r="Z252" s="104"/>
      <c r="AA252" s="104"/>
      <c r="AB252" s="104"/>
      <c r="AC252" s="104"/>
      <c r="AD252" s="104"/>
      <c r="AE252" s="104"/>
      <c r="AF252" s="104"/>
      <c r="AG252" s="104"/>
      <c r="AH252" s="104"/>
      <c r="AI252" s="104"/>
    </row>
    <row r="253" spans="2:35" x14ac:dyDescent="0.25">
      <c r="B253" s="849"/>
      <c r="C253" s="798" t="s">
        <v>712</v>
      </c>
      <c r="D253" s="905" t="s">
        <v>713</v>
      </c>
      <c r="E253" s="801">
        <f>225000/1000</f>
        <v>225</v>
      </c>
      <c r="F253" s="801">
        <f>H253+H254</f>
        <v>225</v>
      </c>
      <c r="G253" s="183" t="s">
        <v>714</v>
      </c>
      <c r="H253" s="188">
        <f>112500/1000</f>
        <v>112.5</v>
      </c>
      <c r="I253" s="182" t="s">
        <v>176</v>
      </c>
      <c r="J253" s="182" t="s">
        <v>176</v>
      </c>
      <c r="K253" s="178" t="s">
        <v>176</v>
      </c>
      <c r="L253" s="143"/>
      <c r="M253" s="142"/>
      <c r="N253" s="141"/>
      <c r="O253" s="94"/>
      <c r="P253" s="104"/>
      <c r="Q253" s="164"/>
      <c r="R253" s="104"/>
      <c r="S253" s="104"/>
      <c r="T253" s="104"/>
      <c r="U253" s="104"/>
      <c r="V253" s="104"/>
      <c r="W253" s="104"/>
      <c r="X253" s="104"/>
      <c r="Y253" s="104"/>
      <c r="Z253" s="104"/>
      <c r="AA253" s="104"/>
      <c r="AB253" s="104"/>
      <c r="AC253" s="104"/>
      <c r="AD253" s="104"/>
      <c r="AE253" s="104"/>
      <c r="AF253" s="104"/>
      <c r="AG253" s="104"/>
      <c r="AH253" s="104"/>
      <c r="AI253" s="104"/>
    </row>
    <row r="254" spans="2:35" x14ac:dyDescent="0.25">
      <c r="B254" s="849"/>
      <c r="C254" s="800"/>
      <c r="D254" s="921"/>
      <c r="E254" s="803"/>
      <c r="F254" s="803"/>
      <c r="G254" s="183" t="s">
        <v>715</v>
      </c>
      <c r="H254" s="188">
        <f>112500/1000</f>
        <v>112.5</v>
      </c>
      <c r="I254" s="182" t="s">
        <v>176</v>
      </c>
      <c r="J254" s="182" t="s">
        <v>176</v>
      </c>
      <c r="K254" s="178" t="s">
        <v>176</v>
      </c>
      <c r="L254" s="143"/>
      <c r="M254" s="142"/>
      <c r="N254" s="141"/>
      <c r="O254" s="94"/>
      <c r="P254" s="104"/>
      <c r="Q254" s="164"/>
      <c r="R254" s="104"/>
      <c r="S254" s="104"/>
      <c r="T254" s="104"/>
      <c r="U254" s="104"/>
      <c r="V254" s="104"/>
      <c r="W254" s="104"/>
      <c r="X254" s="104"/>
      <c r="Y254" s="104"/>
      <c r="Z254" s="104"/>
      <c r="AA254" s="104"/>
      <c r="AB254" s="104"/>
      <c r="AC254" s="104"/>
      <c r="AD254" s="104"/>
      <c r="AE254" s="104"/>
      <c r="AF254" s="104"/>
      <c r="AG254" s="104"/>
      <c r="AH254" s="104"/>
      <c r="AI254" s="104"/>
    </row>
    <row r="255" spans="2:35" x14ac:dyDescent="0.25">
      <c r="B255" s="849"/>
      <c r="C255" s="196" t="s">
        <v>765</v>
      </c>
      <c r="D255" s="188" t="s">
        <v>176</v>
      </c>
      <c r="E255" s="188" t="s">
        <v>176</v>
      </c>
      <c r="F255" s="182">
        <v>35.200000000000003</v>
      </c>
      <c r="G255" s="183" t="s">
        <v>766</v>
      </c>
      <c r="H255" s="188">
        <v>35.200000000000003</v>
      </c>
      <c r="I255" s="182" t="s">
        <v>176</v>
      </c>
      <c r="J255" s="182" t="s">
        <v>176</v>
      </c>
      <c r="K255" s="178" t="s">
        <v>176</v>
      </c>
      <c r="L255" s="143"/>
      <c r="M255" s="142"/>
      <c r="N255" s="141"/>
      <c r="O255" s="94"/>
      <c r="P255" s="104"/>
      <c r="Q255" s="164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  <c r="AB255" s="104"/>
      <c r="AC255" s="104"/>
      <c r="AD255" s="104"/>
      <c r="AE255" s="104"/>
      <c r="AF255" s="104"/>
      <c r="AG255" s="104"/>
      <c r="AH255" s="104"/>
      <c r="AI255" s="104"/>
    </row>
    <row r="256" spans="2:35" ht="25.5" x14ac:dyDescent="0.25">
      <c r="B256" s="849"/>
      <c r="C256" s="804" t="s">
        <v>483</v>
      </c>
      <c r="D256" s="801" t="s">
        <v>779</v>
      </c>
      <c r="E256" s="801">
        <f>19000000/1000</f>
        <v>19000</v>
      </c>
      <c r="F256" s="801">
        <f>H256+H257</f>
        <v>17697.173739999998</v>
      </c>
      <c r="G256" s="188" t="s">
        <v>851</v>
      </c>
      <c r="H256" s="188">
        <v>12740.69363</v>
      </c>
      <c r="I256" s="182">
        <f t="shared" ref="I256:I267" si="52">K256</f>
        <v>12740.69363</v>
      </c>
      <c r="J256" s="182" t="s">
        <v>810</v>
      </c>
      <c r="K256" s="178">
        <v>12740.69363</v>
      </c>
      <c r="L256" s="143"/>
      <c r="M256" s="142"/>
      <c r="N256" s="141"/>
      <c r="O256" s="94"/>
      <c r="P256" s="104"/>
      <c r="Q256" s="164">
        <f t="shared" si="51"/>
        <v>10797.197991525423</v>
      </c>
      <c r="R256" s="104"/>
      <c r="S256" s="104"/>
      <c r="T256" s="104"/>
      <c r="U256" s="104"/>
      <c r="V256" s="104"/>
      <c r="W256" s="104"/>
      <c r="X256" s="104"/>
      <c r="Y256" s="104"/>
      <c r="Z256" s="104"/>
      <c r="AA256" s="104"/>
      <c r="AB256" s="104"/>
      <c r="AC256" s="104"/>
      <c r="AD256" s="104"/>
      <c r="AE256" s="104"/>
      <c r="AF256" s="104"/>
      <c r="AG256" s="104"/>
      <c r="AH256" s="104"/>
      <c r="AI256" s="104"/>
    </row>
    <row r="257" spans="2:35" s="28" customFormat="1" ht="24.75" customHeight="1" x14ac:dyDescent="0.25">
      <c r="B257" s="849"/>
      <c r="C257" s="806"/>
      <c r="D257" s="803"/>
      <c r="E257" s="803"/>
      <c r="F257" s="803"/>
      <c r="G257" s="180" t="s">
        <v>854</v>
      </c>
      <c r="H257" s="188">
        <v>4956.4801100000004</v>
      </c>
      <c r="I257" s="182">
        <f>K257</f>
        <v>2008.0414000000001</v>
      </c>
      <c r="J257" s="182" t="s">
        <v>980</v>
      </c>
      <c r="K257" s="178">
        <v>2008.0414000000001</v>
      </c>
      <c r="L257" s="143"/>
      <c r="M257" s="142"/>
      <c r="N257" s="141"/>
      <c r="O257" s="94"/>
      <c r="P257" s="104"/>
      <c r="Q257" s="164">
        <f t="shared" si="51"/>
        <v>1701.7300000000002</v>
      </c>
      <c r="R257" s="104"/>
      <c r="S257" s="104"/>
      <c r="T257" s="104"/>
      <c r="U257" s="104"/>
      <c r="V257" s="104"/>
      <c r="W257" s="104"/>
      <c r="X257" s="104"/>
      <c r="Y257" s="104"/>
      <c r="Z257" s="104"/>
      <c r="AA257" s="104"/>
      <c r="AB257" s="104"/>
      <c r="AC257" s="104"/>
      <c r="AD257" s="104"/>
      <c r="AE257" s="104"/>
      <c r="AF257" s="104"/>
      <c r="AG257" s="104"/>
      <c r="AH257" s="104"/>
      <c r="AI257" s="104"/>
    </row>
    <row r="258" spans="2:35" s="28" customFormat="1" ht="24.75" customHeight="1" x14ac:dyDescent="0.25">
      <c r="B258" s="849"/>
      <c r="C258" s="829" t="s">
        <v>911</v>
      </c>
      <c r="D258" s="769"/>
      <c r="E258" s="182" t="s">
        <v>176</v>
      </c>
      <c r="F258" s="182" t="s">
        <v>176</v>
      </c>
      <c r="G258" s="180" t="s">
        <v>176</v>
      </c>
      <c r="H258" s="188" t="s">
        <v>176</v>
      </c>
      <c r="I258" s="182">
        <f>K258</f>
        <v>-466.28525999999999</v>
      </c>
      <c r="J258" s="182" t="s">
        <v>176</v>
      </c>
      <c r="K258" s="178">
        <v>-466.28525999999999</v>
      </c>
      <c r="L258" s="143"/>
      <c r="M258" s="142"/>
      <c r="N258" s="141"/>
      <c r="O258" s="94"/>
      <c r="P258" s="104"/>
      <c r="Q258" s="164">
        <f t="shared" si="51"/>
        <v>-395.15700000000004</v>
      </c>
      <c r="R258" s="104"/>
      <c r="S258" s="104"/>
      <c r="T258" s="104"/>
      <c r="U258" s="104"/>
      <c r="V258" s="104"/>
      <c r="W258" s="104"/>
      <c r="X258" s="104"/>
      <c r="Y258" s="104"/>
      <c r="Z258" s="104"/>
      <c r="AA258" s="104"/>
      <c r="AB258" s="104"/>
      <c r="AC258" s="104"/>
      <c r="AD258" s="104"/>
      <c r="AE258" s="104"/>
      <c r="AF258" s="104"/>
      <c r="AG258" s="104"/>
      <c r="AH258" s="104"/>
      <c r="AI258" s="104"/>
    </row>
    <row r="259" spans="2:35" s="28" customFormat="1" ht="24.75" customHeight="1" x14ac:dyDescent="0.25">
      <c r="B259" s="849"/>
      <c r="C259" s="829" t="s">
        <v>913</v>
      </c>
      <c r="D259" s="769"/>
      <c r="E259" s="182" t="s">
        <v>176</v>
      </c>
      <c r="F259" s="182" t="s">
        <v>176</v>
      </c>
      <c r="G259" s="180" t="s">
        <v>176</v>
      </c>
      <c r="H259" s="188" t="s">
        <v>176</v>
      </c>
      <c r="I259" s="182">
        <f>K259</f>
        <v>353.47431</v>
      </c>
      <c r="J259" s="182" t="s">
        <v>176</v>
      </c>
      <c r="K259" s="178">
        <v>353.47431</v>
      </c>
      <c r="L259" s="143"/>
      <c r="M259" s="142"/>
      <c r="N259" s="141"/>
      <c r="O259" s="94"/>
      <c r="P259" s="104"/>
      <c r="Q259" s="164">
        <f t="shared" si="51"/>
        <v>299.55450000000002</v>
      </c>
      <c r="R259" s="104"/>
      <c r="S259" s="104"/>
      <c r="T259" s="104"/>
      <c r="U259" s="104"/>
      <c r="V259" s="104"/>
      <c r="W259" s="104"/>
      <c r="X259" s="104"/>
      <c r="Y259" s="104"/>
      <c r="Z259" s="104"/>
      <c r="AA259" s="104"/>
      <c r="AB259" s="104"/>
      <c r="AC259" s="104"/>
      <c r="AD259" s="104"/>
      <c r="AE259" s="104"/>
      <c r="AF259" s="104"/>
      <c r="AG259" s="104"/>
      <c r="AH259" s="104"/>
      <c r="AI259" s="104"/>
    </row>
    <row r="260" spans="2:35" ht="39" customHeight="1" x14ac:dyDescent="0.25">
      <c r="B260" s="849"/>
      <c r="C260" s="187" t="s">
        <v>797</v>
      </c>
      <c r="D260" s="111" t="s">
        <v>798</v>
      </c>
      <c r="E260" s="188">
        <v>8</v>
      </c>
      <c r="F260" s="188">
        <v>8</v>
      </c>
      <c r="G260" s="183" t="s">
        <v>796</v>
      </c>
      <c r="H260" s="188">
        <v>8</v>
      </c>
      <c r="I260" s="182">
        <f>K260</f>
        <v>8</v>
      </c>
      <c r="J260" s="182" t="s">
        <v>818</v>
      </c>
      <c r="K260" s="178">
        <v>8</v>
      </c>
      <c r="L260" s="143"/>
      <c r="M260" s="142"/>
      <c r="N260" s="141"/>
      <c r="O260" s="94"/>
      <c r="P260" s="104"/>
      <c r="Q260" s="164">
        <f t="shared" si="51"/>
        <v>6.7796610169491531</v>
      </c>
      <c r="R260" s="104"/>
      <c r="S260" s="104"/>
      <c r="T260" s="104"/>
      <c r="U260" s="219"/>
      <c r="V260" s="104"/>
      <c r="W260" s="104"/>
      <c r="X260" s="104"/>
      <c r="Y260" s="104"/>
      <c r="Z260" s="104"/>
      <c r="AA260" s="104"/>
      <c r="AB260" s="104"/>
      <c r="AC260" s="104"/>
      <c r="AD260" s="104"/>
      <c r="AE260" s="104"/>
      <c r="AF260" s="104"/>
      <c r="AG260" s="104"/>
      <c r="AH260" s="104"/>
      <c r="AI260" s="104"/>
    </row>
    <row r="261" spans="2:35" ht="25.5" x14ac:dyDescent="0.25">
      <c r="B261" s="849"/>
      <c r="C261" s="187" t="s">
        <v>807</v>
      </c>
      <c r="D261" s="111" t="s">
        <v>808</v>
      </c>
      <c r="E261" s="188" t="s">
        <v>176</v>
      </c>
      <c r="F261" s="188" t="s">
        <v>176</v>
      </c>
      <c r="G261" s="188" t="s">
        <v>176</v>
      </c>
      <c r="H261" s="188" t="s">
        <v>176</v>
      </c>
      <c r="I261" s="182">
        <f>K261</f>
        <v>43.005429999999997</v>
      </c>
      <c r="J261" s="182" t="s">
        <v>821</v>
      </c>
      <c r="K261" s="178">
        <v>43.005429999999997</v>
      </c>
      <c r="L261" s="143"/>
      <c r="M261" s="142"/>
      <c r="N261" s="141"/>
      <c r="O261" s="94"/>
      <c r="P261" s="104"/>
      <c r="Q261" s="164">
        <f>K261/1.18</f>
        <v>36.445279661016947</v>
      </c>
      <c r="R261" s="104"/>
      <c r="S261" s="104"/>
      <c r="T261" s="104"/>
      <c r="U261" s="104"/>
      <c r="V261" s="104"/>
      <c r="W261" s="104"/>
      <c r="X261" s="104"/>
      <c r="Y261" s="104"/>
      <c r="Z261" s="104"/>
      <c r="AA261" s="104"/>
      <c r="AB261" s="104"/>
      <c r="AC261" s="104"/>
      <c r="AD261" s="104"/>
      <c r="AE261" s="104"/>
      <c r="AF261" s="104"/>
      <c r="AG261" s="104"/>
      <c r="AH261" s="104"/>
      <c r="AI261" s="104"/>
    </row>
    <row r="262" spans="2:35" x14ac:dyDescent="0.25">
      <c r="B262" s="849"/>
      <c r="C262" s="768" t="s">
        <v>745</v>
      </c>
      <c r="D262" s="769"/>
      <c r="E262" s="188" t="s">
        <v>176</v>
      </c>
      <c r="F262" s="188" t="s">
        <v>176</v>
      </c>
      <c r="G262" s="188" t="s">
        <v>176</v>
      </c>
      <c r="H262" s="188" t="s">
        <v>176</v>
      </c>
      <c r="I262" s="188">
        <f t="shared" si="52"/>
        <v>887.29777999999999</v>
      </c>
      <c r="J262" s="182" t="s">
        <v>176</v>
      </c>
      <c r="K262" s="45">
        <f>887297.78/1000</f>
        <v>887.29777999999999</v>
      </c>
      <c r="L262" s="143"/>
      <c r="M262" s="142"/>
      <c r="N262" s="141"/>
      <c r="O262" s="94"/>
      <c r="P262" s="104"/>
      <c r="Q262" s="164">
        <f t="shared" si="51"/>
        <v>751.94727118644073</v>
      </c>
      <c r="R262" s="104"/>
      <c r="S262" s="902" t="s">
        <v>1044</v>
      </c>
      <c r="T262" s="104"/>
      <c r="U262" s="104"/>
      <c r="V262" s="104"/>
      <c r="W262" s="104"/>
      <c r="X262" s="104"/>
      <c r="Y262" s="104"/>
      <c r="Z262" s="104"/>
      <c r="AA262" s="104"/>
      <c r="AB262" s="104"/>
      <c r="AC262" s="104"/>
      <c r="AD262" s="104"/>
      <c r="AE262" s="104"/>
      <c r="AF262" s="104"/>
      <c r="AG262" s="104"/>
      <c r="AH262" s="104"/>
      <c r="AI262" s="104"/>
    </row>
    <row r="263" spans="2:35" x14ac:dyDescent="0.25">
      <c r="B263" s="849"/>
      <c r="C263" s="768" t="s">
        <v>746</v>
      </c>
      <c r="D263" s="769"/>
      <c r="E263" s="188" t="s">
        <v>176</v>
      </c>
      <c r="F263" s="188" t="s">
        <v>176</v>
      </c>
      <c r="G263" s="188" t="s">
        <v>176</v>
      </c>
      <c r="H263" s="188" t="s">
        <v>176</v>
      </c>
      <c r="I263" s="188">
        <f t="shared" si="52"/>
        <v>675.53850999999997</v>
      </c>
      <c r="J263" s="182" t="s">
        <v>176</v>
      </c>
      <c r="K263" s="45">
        <v>675.53850999999997</v>
      </c>
      <c r="L263" s="143"/>
      <c r="M263" s="142"/>
      <c r="N263" s="141"/>
      <c r="O263" s="94"/>
      <c r="P263" s="104"/>
      <c r="Q263" s="164">
        <f t="shared" si="51"/>
        <v>572.49026271186437</v>
      </c>
      <c r="R263" s="104"/>
      <c r="S263" s="902"/>
      <c r="T263" s="104"/>
      <c r="U263" s="104"/>
      <c r="V263" s="104"/>
      <c r="W263" s="104"/>
      <c r="X263" s="104"/>
      <c r="Y263" s="104"/>
      <c r="Z263" s="104"/>
      <c r="AA263" s="104"/>
      <c r="AB263" s="104"/>
      <c r="AC263" s="104"/>
      <c r="AD263" s="104"/>
      <c r="AE263" s="104"/>
      <c r="AF263" s="104"/>
      <c r="AG263" s="104"/>
      <c r="AH263" s="104"/>
      <c r="AI263" s="104"/>
    </row>
    <row r="264" spans="2:35" x14ac:dyDescent="0.25">
      <c r="B264" s="849"/>
      <c r="C264" s="768" t="s">
        <v>747</v>
      </c>
      <c r="D264" s="769"/>
      <c r="E264" s="188" t="s">
        <v>176</v>
      </c>
      <c r="F264" s="188" t="s">
        <v>176</v>
      </c>
      <c r="G264" s="188" t="s">
        <v>176</v>
      </c>
      <c r="H264" s="188" t="s">
        <v>176</v>
      </c>
      <c r="I264" s="188">
        <f t="shared" si="52"/>
        <v>87.432679999999991</v>
      </c>
      <c r="J264" s="182" t="s">
        <v>176</v>
      </c>
      <c r="K264" s="45">
        <f>87432.68/1000</f>
        <v>87.432679999999991</v>
      </c>
      <c r="L264" s="143"/>
      <c r="M264" s="142"/>
      <c r="N264" s="141"/>
      <c r="O264" s="94"/>
      <c r="P264" s="104"/>
      <c r="Q264" s="164">
        <f t="shared" si="51"/>
        <v>74.095491525423725</v>
      </c>
      <c r="R264" s="104"/>
      <c r="S264" s="902"/>
      <c r="T264" s="104"/>
      <c r="U264" s="104"/>
      <c r="V264" s="104"/>
      <c r="W264" s="104"/>
      <c r="X264" s="104"/>
      <c r="Y264" s="104"/>
      <c r="Z264" s="104"/>
      <c r="AA264" s="104"/>
      <c r="AB264" s="104"/>
      <c r="AC264" s="104"/>
      <c r="AD264" s="104"/>
      <c r="AE264" s="104"/>
      <c r="AF264" s="104"/>
      <c r="AG264" s="104"/>
      <c r="AH264" s="104"/>
      <c r="AI264" s="104"/>
    </row>
    <row r="265" spans="2:35" x14ac:dyDescent="0.25">
      <c r="B265" s="849"/>
      <c r="C265" s="768" t="s">
        <v>748</v>
      </c>
      <c r="D265" s="769"/>
      <c r="E265" s="188" t="s">
        <v>176</v>
      </c>
      <c r="F265" s="188" t="s">
        <v>176</v>
      </c>
      <c r="G265" s="188" t="s">
        <v>176</v>
      </c>
      <c r="H265" s="188" t="s">
        <v>176</v>
      </c>
      <c r="I265" s="188">
        <f t="shared" si="52"/>
        <v>2314.1083132000003</v>
      </c>
      <c r="J265" s="182" t="s">
        <v>176</v>
      </c>
      <c r="K265" s="45">
        <f>2314108.3132/1000</f>
        <v>2314.1083132000003</v>
      </c>
      <c r="L265" s="143"/>
      <c r="M265" s="142"/>
      <c r="N265" s="141"/>
      <c r="O265" s="94"/>
      <c r="P265" s="104"/>
      <c r="Q265" s="164">
        <f t="shared" si="51"/>
        <v>1961.1087400000004</v>
      </c>
      <c r="R265" s="104"/>
      <c r="S265" s="902"/>
      <c r="T265" s="104"/>
      <c r="U265" s="104"/>
      <c r="V265" s="104"/>
      <c r="W265" s="104"/>
      <c r="X265" s="104"/>
      <c r="Y265" s="104"/>
      <c r="Z265" s="104"/>
      <c r="AA265" s="104"/>
      <c r="AB265" s="104"/>
      <c r="AC265" s="104"/>
      <c r="AD265" s="104"/>
      <c r="AE265" s="104"/>
      <c r="AF265" s="104"/>
      <c r="AG265" s="104"/>
      <c r="AH265" s="104"/>
      <c r="AI265" s="104"/>
    </row>
    <row r="266" spans="2:35" x14ac:dyDescent="0.25">
      <c r="B266" s="849"/>
      <c r="C266" s="768" t="s">
        <v>749</v>
      </c>
      <c r="D266" s="769"/>
      <c r="E266" s="188" t="s">
        <v>176</v>
      </c>
      <c r="F266" s="188" t="s">
        <v>176</v>
      </c>
      <c r="G266" s="188" t="s">
        <v>176</v>
      </c>
      <c r="H266" s="188" t="s">
        <v>176</v>
      </c>
      <c r="I266" s="188">
        <f t="shared" si="52"/>
        <v>1640.7426702</v>
      </c>
      <c r="J266" s="182" t="s">
        <v>176</v>
      </c>
      <c r="K266" s="45">
        <f>1640742.6702/1000</f>
        <v>1640.7426702</v>
      </c>
      <c r="L266" s="143"/>
      <c r="M266" s="142"/>
      <c r="N266" s="141"/>
      <c r="O266" s="94"/>
      <c r="P266" s="104"/>
      <c r="Q266" s="164">
        <f t="shared" si="51"/>
        <v>1390.4598900000001</v>
      </c>
      <c r="R266" s="104"/>
      <c r="S266" s="902"/>
      <c r="T266" s="104"/>
      <c r="U266" s="104"/>
      <c r="V266" s="104"/>
      <c r="W266" s="104"/>
      <c r="X266" s="104"/>
      <c r="Y266" s="104"/>
      <c r="Z266" s="104"/>
      <c r="AA266" s="104"/>
      <c r="AB266" s="104"/>
      <c r="AC266" s="104"/>
      <c r="AD266" s="104"/>
      <c r="AE266" s="104"/>
      <c r="AF266" s="104"/>
      <c r="AG266" s="104"/>
      <c r="AH266" s="104"/>
      <c r="AI266" s="104"/>
    </row>
    <row r="267" spans="2:35" x14ac:dyDescent="0.25">
      <c r="B267" s="849"/>
      <c r="C267" s="768" t="s">
        <v>778</v>
      </c>
      <c r="D267" s="769"/>
      <c r="E267" s="188" t="s">
        <v>176</v>
      </c>
      <c r="F267" s="188" t="s">
        <v>176</v>
      </c>
      <c r="G267" s="188" t="s">
        <v>176</v>
      </c>
      <c r="H267" s="188" t="s">
        <v>176</v>
      </c>
      <c r="I267" s="114">
        <f t="shared" si="52"/>
        <v>345.94182000000001</v>
      </c>
      <c r="J267" s="182" t="s">
        <v>176</v>
      </c>
      <c r="K267" s="96">
        <v>345.94182000000001</v>
      </c>
      <c r="L267" s="143"/>
      <c r="M267" s="142"/>
      <c r="N267" s="141"/>
      <c r="O267" s="94"/>
      <c r="P267" s="104"/>
      <c r="Q267" s="164">
        <f t="shared" si="51"/>
        <v>293.1710338983051</v>
      </c>
      <c r="R267" s="104"/>
      <c r="S267" s="902"/>
      <c r="T267" s="104"/>
      <c r="U267" s="104"/>
      <c r="V267" s="104"/>
      <c r="W267" s="104"/>
      <c r="X267" s="104"/>
      <c r="Y267" s="104"/>
      <c r="Z267" s="104"/>
      <c r="AA267" s="104"/>
      <c r="AB267" s="104"/>
      <c r="AC267" s="104"/>
      <c r="AD267" s="104"/>
      <c r="AE267" s="104"/>
      <c r="AF267" s="104"/>
      <c r="AG267" s="104"/>
      <c r="AH267" s="104"/>
      <c r="AI267" s="104"/>
    </row>
    <row r="268" spans="2:35" x14ac:dyDescent="0.25">
      <c r="B268" s="849"/>
      <c r="C268" s="768" t="s">
        <v>795</v>
      </c>
      <c r="D268" s="769"/>
      <c r="E268" s="188" t="s">
        <v>176</v>
      </c>
      <c r="F268" s="188" t="s">
        <v>176</v>
      </c>
      <c r="G268" s="188" t="s">
        <v>176</v>
      </c>
      <c r="H268" s="188" t="s">
        <v>176</v>
      </c>
      <c r="I268" s="114">
        <f>K268</f>
        <v>8182.01728</v>
      </c>
      <c r="J268" s="182" t="s">
        <v>176</v>
      </c>
      <c r="K268" s="96">
        <v>8182.01728</v>
      </c>
      <c r="L268" s="143"/>
      <c r="M268" s="142"/>
      <c r="N268" s="141"/>
      <c r="O268" s="94"/>
      <c r="P268" s="104"/>
      <c r="Q268" s="164">
        <f t="shared" si="51"/>
        <v>6933.9129491525428</v>
      </c>
      <c r="R268" s="104"/>
      <c r="S268" s="902"/>
      <c r="T268" s="104"/>
      <c r="U268" s="104"/>
      <c r="V268" s="104"/>
      <c r="W268" s="104"/>
      <c r="X268" s="104"/>
      <c r="Y268" s="104"/>
      <c r="Z268" s="104"/>
      <c r="AA268" s="104"/>
      <c r="AB268" s="104"/>
      <c r="AC268" s="104"/>
      <c r="AD268" s="104"/>
      <c r="AE268" s="104"/>
      <c r="AF268" s="104"/>
      <c r="AG268" s="104"/>
      <c r="AH268" s="104"/>
      <c r="AI268" s="104"/>
    </row>
    <row r="269" spans="2:35" ht="25.5" x14ac:dyDescent="0.25">
      <c r="B269" s="849"/>
      <c r="C269" s="768" t="s">
        <v>421</v>
      </c>
      <c r="D269" s="769"/>
      <c r="E269" s="187" t="s">
        <v>176</v>
      </c>
      <c r="F269" s="188">
        <f t="shared" ref="F269:F272" si="53">H269</f>
        <v>123.64314102</v>
      </c>
      <c r="G269" s="187" t="s">
        <v>497</v>
      </c>
      <c r="H269" s="197">
        <f>123643.14102/1000</f>
        <v>123.64314102</v>
      </c>
      <c r="I269" s="114" t="s">
        <v>176</v>
      </c>
      <c r="J269" s="182" t="s">
        <v>176</v>
      </c>
      <c r="K269" s="178" t="s">
        <v>176</v>
      </c>
      <c r="L269" s="143"/>
      <c r="M269" s="142"/>
      <c r="N269" s="141"/>
      <c r="O269" s="94"/>
      <c r="P269" s="104"/>
      <c r="Q269" s="164"/>
      <c r="R269" s="104"/>
      <c r="S269" s="104"/>
      <c r="T269" s="104"/>
      <c r="U269" s="104"/>
      <c r="V269" s="104"/>
      <c r="W269" s="104"/>
      <c r="X269" s="104"/>
      <c r="Y269" s="104"/>
      <c r="Z269" s="104"/>
      <c r="AA269" s="104"/>
      <c r="AB269" s="104"/>
      <c r="AC269" s="104"/>
      <c r="AD269" s="104"/>
      <c r="AE269" s="104"/>
      <c r="AF269" s="104"/>
      <c r="AG269" s="104"/>
      <c r="AH269" s="104"/>
      <c r="AI269" s="104"/>
    </row>
    <row r="270" spans="2:35" ht="25.5" x14ac:dyDescent="0.25">
      <c r="B270" s="849"/>
      <c r="C270" s="768" t="s">
        <v>421</v>
      </c>
      <c r="D270" s="769"/>
      <c r="E270" s="187" t="s">
        <v>176</v>
      </c>
      <c r="F270" s="188">
        <f t="shared" si="53"/>
        <v>144.03371093999999</v>
      </c>
      <c r="G270" s="187" t="s">
        <v>498</v>
      </c>
      <c r="H270" s="197">
        <f>144033.71094/1000</f>
        <v>144.03371093999999</v>
      </c>
      <c r="I270" s="114" t="s">
        <v>176</v>
      </c>
      <c r="J270" s="182" t="s">
        <v>176</v>
      </c>
      <c r="K270" s="178" t="s">
        <v>176</v>
      </c>
      <c r="L270" s="143"/>
      <c r="M270" s="142"/>
      <c r="N270" s="141"/>
      <c r="O270" s="94"/>
      <c r="P270" s="104"/>
      <c r="Q270" s="164"/>
      <c r="R270" s="104"/>
      <c r="S270" s="104"/>
      <c r="T270" s="104"/>
      <c r="U270" s="104"/>
      <c r="V270" s="104"/>
      <c r="W270" s="104"/>
      <c r="X270" s="104"/>
      <c r="Y270" s="104"/>
      <c r="Z270" s="104"/>
      <c r="AA270" s="104"/>
      <c r="AB270" s="104"/>
      <c r="AC270" s="104"/>
      <c r="AD270" s="104"/>
      <c r="AE270" s="104"/>
      <c r="AF270" s="104"/>
      <c r="AG270" s="104"/>
      <c r="AH270" s="104"/>
      <c r="AI270" s="104"/>
    </row>
    <row r="271" spans="2:35" ht="25.5" x14ac:dyDescent="0.25">
      <c r="B271" s="849"/>
      <c r="C271" s="768" t="s">
        <v>750</v>
      </c>
      <c r="D271" s="769"/>
      <c r="E271" s="187" t="s">
        <v>176</v>
      </c>
      <c r="F271" s="188">
        <f t="shared" si="53"/>
        <v>347.85824349999996</v>
      </c>
      <c r="G271" s="187" t="s">
        <v>499</v>
      </c>
      <c r="H271" s="197">
        <f>347858.2435/1000</f>
        <v>347.85824349999996</v>
      </c>
      <c r="I271" s="114" t="s">
        <v>176</v>
      </c>
      <c r="J271" s="182" t="s">
        <v>176</v>
      </c>
      <c r="K271" s="178" t="s">
        <v>176</v>
      </c>
      <c r="L271" s="143"/>
      <c r="M271" s="142"/>
      <c r="N271" s="141"/>
      <c r="O271" s="94"/>
      <c r="P271" s="104"/>
      <c r="Q271" s="164"/>
      <c r="R271" s="104"/>
      <c r="S271" s="104"/>
      <c r="T271" s="104"/>
      <c r="U271" s="104"/>
      <c r="V271" s="104"/>
      <c r="W271" s="104"/>
      <c r="X271" s="104"/>
      <c r="Y271" s="104"/>
      <c r="Z271" s="104"/>
      <c r="AA271" s="104"/>
      <c r="AB271" s="104"/>
      <c r="AC271" s="104"/>
      <c r="AD271" s="104"/>
      <c r="AE271" s="104"/>
      <c r="AF271" s="104"/>
      <c r="AG271" s="104"/>
      <c r="AH271" s="104"/>
      <c r="AI271" s="104"/>
    </row>
    <row r="272" spans="2:35" x14ac:dyDescent="0.25">
      <c r="B272" s="849"/>
      <c r="C272" s="768" t="s">
        <v>750</v>
      </c>
      <c r="D272" s="769"/>
      <c r="E272" s="187" t="s">
        <v>176</v>
      </c>
      <c r="F272" s="188">
        <f t="shared" si="53"/>
        <v>55.096339999999998</v>
      </c>
      <c r="G272" s="182" t="s">
        <v>176</v>
      </c>
      <c r="H272" s="188">
        <f>55096.34/1000</f>
        <v>55.096339999999998</v>
      </c>
      <c r="I272" s="188">
        <f t="shared" ref="I272" si="54">K272</f>
        <v>55.096339999999998</v>
      </c>
      <c r="J272" s="182" t="s">
        <v>176</v>
      </c>
      <c r="K272" s="45">
        <f>55096.34/1000</f>
        <v>55.096339999999998</v>
      </c>
      <c r="L272" s="143"/>
      <c r="M272" s="142"/>
      <c r="N272" s="141"/>
      <c r="O272" s="94"/>
      <c r="P272" s="104"/>
      <c r="Q272" s="164"/>
      <c r="R272" s="104"/>
      <c r="S272" s="104"/>
      <c r="T272" s="104"/>
      <c r="U272" s="104"/>
      <c r="V272" s="104"/>
      <c r="W272" s="104"/>
      <c r="X272" s="104"/>
      <c r="Y272" s="104"/>
      <c r="Z272" s="104"/>
      <c r="AA272" s="104"/>
      <c r="AB272" s="104"/>
      <c r="AC272" s="104"/>
      <c r="AD272" s="104"/>
      <c r="AE272" s="104"/>
      <c r="AF272" s="104"/>
      <c r="AG272" s="104"/>
      <c r="AH272" s="104"/>
      <c r="AI272" s="104"/>
    </row>
    <row r="273" spans="2:35" x14ac:dyDescent="0.25">
      <c r="B273" s="849"/>
      <c r="C273" s="768" t="s">
        <v>421</v>
      </c>
      <c r="D273" s="769"/>
      <c r="E273" s="187" t="s">
        <v>176</v>
      </c>
      <c r="F273" s="188">
        <f>H273</f>
        <v>155.35287</v>
      </c>
      <c r="G273" s="182" t="s">
        <v>176</v>
      </c>
      <c r="H273" s="188">
        <f>155352.87/1000</f>
        <v>155.35287</v>
      </c>
      <c r="I273" s="188">
        <f>K273</f>
        <v>155.35287</v>
      </c>
      <c r="J273" s="182" t="s">
        <v>176</v>
      </c>
      <c r="K273" s="190">
        <f>155352.87/1000</f>
        <v>155.35287</v>
      </c>
      <c r="L273" s="143"/>
      <c r="M273" s="142"/>
      <c r="N273" s="141"/>
      <c r="O273" s="94"/>
      <c r="P273" s="104"/>
      <c r="Q273" s="164"/>
      <c r="R273" s="104"/>
      <c r="S273" s="104"/>
      <c r="T273" s="104"/>
      <c r="U273" s="104"/>
      <c r="V273" s="104"/>
      <c r="W273" s="104"/>
      <c r="X273" s="104"/>
      <c r="Y273" s="104"/>
      <c r="Z273" s="104"/>
      <c r="AA273" s="104"/>
      <c r="AB273" s="104"/>
      <c r="AC273" s="104"/>
      <c r="AD273" s="104"/>
      <c r="AE273" s="104"/>
      <c r="AF273" s="104"/>
      <c r="AG273" s="104"/>
      <c r="AH273" s="104"/>
      <c r="AI273" s="104"/>
    </row>
    <row r="274" spans="2:35" x14ac:dyDescent="0.25">
      <c r="B274" s="849"/>
      <c r="C274" s="768" t="s">
        <v>750</v>
      </c>
      <c r="D274" s="769"/>
      <c r="E274" s="187" t="s">
        <v>176</v>
      </c>
      <c r="F274" s="188">
        <f>H274</f>
        <v>181.69546</v>
      </c>
      <c r="G274" s="182" t="s">
        <v>176</v>
      </c>
      <c r="H274" s="188">
        <f>181695.46/1000</f>
        <v>181.69546</v>
      </c>
      <c r="I274" s="188">
        <f t="shared" ref="I274" si="55">K274</f>
        <v>181.69546</v>
      </c>
      <c r="J274" s="182" t="s">
        <v>176</v>
      </c>
      <c r="K274" s="45">
        <f>181695.46/1000</f>
        <v>181.69546</v>
      </c>
      <c r="L274" s="143"/>
      <c r="M274" s="142"/>
      <c r="N274" s="141"/>
      <c r="O274" s="94"/>
      <c r="P274" s="104"/>
      <c r="Q274" s="164"/>
      <c r="R274" s="104"/>
      <c r="S274" s="104"/>
      <c r="T274" s="104"/>
      <c r="U274" s="104"/>
      <c r="V274" s="104"/>
      <c r="W274" s="104"/>
      <c r="X274" s="104"/>
      <c r="Y274" s="104"/>
      <c r="Z274" s="104"/>
      <c r="AA274" s="104"/>
      <c r="AB274" s="104"/>
      <c r="AC274" s="104"/>
      <c r="AD274" s="104"/>
      <c r="AE274" s="104"/>
      <c r="AF274" s="104"/>
      <c r="AG274" s="104"/>
      <c r="AH274" s="104"/>
      <c r="AI274" s="104"/>
    </row>
    <row r="275" spans="2:35" x14ac:dyDescent="0.25">
      <c r="B275" s="849"/>
      <c r="C275" s="768" t="s">
        <v>750</v>
      </c>
      <c r="D275" s="769"/>
      <c r="E275" s="187" t="s">
        <v>176</v>
      </c>
      <c r="F275" s="188">
        <f t="shared" ref="F275" si="56">H275</f>
        <v>212.39815999999999</v>
      </c>
      <c r="G275" s="182" t="s">
        <v>176</v>
      </c>
      <c r="H275" s="197">
        <f>212398.16/1000</f>
        <v>212.39815999999999</v>
      </c>
      <c r="I275" s="114">
        <f>K275</f>
        <v>212.39815999999999</v>
      </c>
      <c r="J275" s="182" t="s">
        <v>176</v>
      </c>
      <c r="K275" s="178">
        <f>212398.16/1000</f>
        <v>212.39815999999999</v>
      </c>
      <c r="L275" s="143"/>
      <c r="M275" s="142"/>
      <c r="N275" s="141"/>
      <c r="O275" s="94"/>
      <c r="P275" s="104"/>
      <c r="Q275" s="164"/>
      <c r="R275" s="104"/>
      <c r="S275" s="104"/>
      <c r="T275" s="104"/>
      <c r="U275" s="104"/>
      <c r="V275" s="104"/>
      <c r="W275" s="104"/>
      <c r="X275" s="104"/>
      <c r="Y275" s="104"/>
      <c r="Z275" s="104"/>
      <c r="AA275" s="104"/>
      <c r="AB275" s="104"/>
      <c r="AC275" s="104"/>
      <c r="AD275" s="104"/>
      <c r="AE275" s="104"/>
      <c r="AF275" s="104"/>
      <c r="AG275" s="104"/>
      <c r="AH275" s="104"/>
      <c r="AI275" s="104"/>
    </row>
    <row r="276" spans="2:35" x14ac:dyDescent="0.25">
      <c r="B276" s="849"/>
      <c r="C276" s="768" t="s">
        <v>421</v>
      </c>
      <c r="D276" s="769"/>
      <c r="E276" s="187" t="s">
        <v>176</v>
      </c>
      <c r="F276" s="188">
        <f>H276</f>
        <v>282.17921999999999</v>
      </c>
      <c r="G276" s="182" t="s">
        <v>176</v>
      </c>
      <c r="H276" s="197">
        <f>65.45171+216.72751</f>
        <v>282.17921999999999</v>
      </c>
      <c r="I276" s="114">
        <f>K276</f>
        <v>282.17921999999999</v>
      </c>
      <c r="J276" s="182" t="s">
        <v>176</v>
      </c>
      <c r="K276" s="178">
        <f>282179.22/1000</f>
        <v>282.17921999999999</v>
      </c>
      <c r="L276" s="143"/>
      <c r="M276" s="142"/>
      <c r="N276" s="141"/>
      <c r="O276" s="94"/>
      <c r="P276" s="104"/>
      <c r="Q276" s="164"/>
      <c r="R276" s="104"/>
      <c r="S276" s="104"/>
      <c r="T276" s="104"/>
      <c r="U276" s="104"/>
      <c r="V276" s="104"/>
      <c r="W276" s="104"/>
      <c r="X276" s="104"/>
      <c r="Y276" s="104"/>
      <c r="Z276" s="104"/>
      <c r="AA276" s="104"/>
      <c r="AB276" s="104"/>
      <c r="AC276" s="104"/>
      <c r="AD276" s="104"/>
      <c r="AE276" s="104"/>
      <c r="AF276" s="104"/>
      <c r="AG276" s="104"/>
      <c r="AH276" s="104"/>
      <c r="AI276" s="104"/>
    </row>
    <row r="277" spans="2:35" x14ac:dyDescent="0.25">
      <c r="B277" s="849"/>
      <c r="C277" s="768" t="s">
        <v>421</v>
      </c>
      <c r="D277" s="769"/>
      <c r="E277" s="187" t="s">
        <v>176</v>
      </c>
      <c r="F277" s="188">
        <f>H277</f>
        <v>79.810879999999997</v>
      </c>
      <c r="G277" s="188" t="s">
        <v>176</v>
      </c>
      <c r="H277" s="188">
        <f>18.5122+61.29868</f>
        <v>79.810879999999997</v>
      </c>
      <c r="I277" s="114">
        <f>K277</f>
        <v>79.810879999999997</v>
      </c>
      <c r="J277" s="182" t="s">
        <v>176</v>
      </c>
      <c r="K277" s="178">
        <f>18.5122+61.29868</f>
        <v>79.810879999999997</v>
      </c>
      <c r="L277" s="143"/>
      <c r="M277" s="142"/>
      <c r="N277" s="141"/>
      <c r="O277" s="94"/>
      <c r="P277" s="104"/>
      <c r="Q277" s="164"/>
      <c r="R277" s="104"/>
      <c r="S277" s="104"/>
      <c r="T277" s="104"/>
      <c r="U277" s="104"/>
      <c r="V277" s="104"/>
      <c r="W277" s="104"/>
      <c r="X277" s="104"/>
      <c r="Y277" s="104"/>
      <c r="Z277" s="104"/>
      <c r="AA277" s="104"/>
      <c r="AB277" s="104"/>
      <c r="AC277" s="104"/>
      <c r="AD277" s="104"/>
      <c r="AE277" s="104"/>
      <c r="AF277" s="104"/>
      <c r="AG277" s="104"/>
      <c r="AH277" s="104"/>
      <c r="AI277" s="104"/>
    </row>
    <row r="278" spans="2:35" x14ac:dyDescent="0.25">
      <c r="B278" s="849"/>
      <c r="C278" s="768" t="s">
        <v>421</v>
      </c>
      <c r="D278" s="769"/>
      <c r="E278" s="187" t="s">
        <v>176</v>
      </c>
      <c r="F278" s="188">
        <f>H278</f>
        <v>229.72068999999999</v>
      </c>
      <c r="G278" s="188" t="s">
        <v>176</v>
      </c>
      <c r="H278" s="188">
        <f>176.43678+53.28391</f>
        <v>229.72068999999999</v>
      </c>
      <c r="I278" s="114">
        <f>K278</f>
        <v>229.72068999999999</v>
      </c>
      <c r="J278" s="182" t="s">
        <v>176</v>
      </c>
      <c r="K278" s="178">
        <f>176.43678+53.28391</f>
        <v>229.72068999999999</v>
      </c>
      <c r="L278" s="143"/>
      <c r="M278" s="142"/>
      <c r="N278" s="141"/>
      <c r="O278" s="94"/>
      <c r="P278" s="104"/>
      <c r="Q278" s="164"/>
      <c r="R278" s="104"/>
      <c r="S278" s="104"/>
      <c r="T278" s="104"/>
      <c r="U278" s="104"/>
      <c r="V278" s="104"/>
      <c r="W278" s="104"/>
      <c r="X278" s="104"/>
      <c r="Y278" s="104"/>
      <c r="Z278" s="104"/>
      <c r="AA278" s="104"/>
      <c r="AB278" s="104"/>
      <c r="AC278" s="104"/>
      <c r="AD278" s="104"/>
      <c r="AE278" s="104"/>
      <c r="AF278" s="104"/>
      <c r="AG278" s="104"/>
      <c r="AH278" s="104"/>
      <c r="AI278" s="104"/>
    </row>
    <row r="279" spans="2:35" s="28" customFormat="1" x14ac:dyDescent="0.25">
      <c r="B279" s="849"/>
      <c r="C279" s="768" t="s">
        <v>421</v>
      </c>
      <c r="D279" s="769"/>
      <c r="E279" s="187" t="s">
        <v>176</v>
      </c>
      <c r="F279" s="188">
        <f>H279</f>
        <v>1034.10591</v>
      </c>
      <c r="G279" s="188" t="s">
        <v>176</v>
      </c>
      <c r="H279" s="188">
        <v>1034.10591</v>
      </c>
      <c r="I279" s="114">
        <f>K279</f>
        <v>1034.1058700000001</v>
      </c>
      <c r="J279" s="182" t="s">
        <v>176</v>
      </c>
      <c r="K279" s="178">
        <v>1034.1058700000001</v>
      </c>
      <c r="L279" s="143"/>
      <c r="M279" s="142"/>
      <c r="N279" s="141"/>
      <c r="O279" s="94"/>
      <c r="P279" s="104"/>
      <c r="Q279" s="164"/>
      <c r="R279" s="104"/>
      <c r="S279" s="104"/>
      <c r="T279" s="104"/>
      <c r="U279" s="104"/>
      <c r="V279" s="104"/>
      <c r="W279" s="104"/>
      <c r="X279" s="104"/>
      <c r="Y279" s="104"/>
      <c r="Z279" s="104"/>
      <c r="AA279" s="104"/>
      <c r="AB279" s="104"/>
      <c r="AC279" s="104"/>
      <c r="AD279" s="104"/>
      <c r="AE279" s="104"/>
      <c r="AF279" s="104"/>
      <c r="AG279" s="104"/>
      <c r="AH279" s="104"/>
      <c r="AI279" s="104"/>
    </row>
    <row r="280" spans="2:35" x14ac:dyDescent="0.25">
      <c r="B280" s="849"/>
      <c r="C280" s="769" t="s">
        <v>732</v>
      </c>
      <c r="D280" s="789"/>
      <c r="E280" s="182" t="s">
        <v>176</v>
      </c>
      <c r="F280" s="188">
        <v>9.1768699999999992</v>
      </c>
      <c r="G280" s="182" t="s">
        <v>176</v>
      </c>
      <c r="H280" s="188">
        <v>9.1768699999999992</v>
      </c>
      <c r="I280" s="188">
        <v>9.1768699999999992</v>
      </c>
      <c r="J280" s="182" t="s">
        <v>176</v>
      </c>
      <c r="K280" s="45">
        <v>9.1768699999999992</v>
      </c>
      <c r="L280" s="143"/>
      <c r="M280" s="142"/>
      <c r="N280" s="141"/>
      <c r="O280" s="94"/>
      <c r="P280" s="104"/>
      <c r="Q280" s="164">
        <v>9.1768699999999992</v>
      </c>
      <c r="R280" s="104"/>
      <c r="S280" s="104"/>
      <c r="T280" s="104"/>
      <c r="U280" s="104"/>
      <c r="V280" s="104"/>
      <c r="W280" s="104"/>
      <c r="X280" s="104"/>
      <c r="Y280" s="104"/>
      <c r="Z280" s="104"/>
      <c r="AA280" s="104"/>
      <c r="AB280" s="104"/>
      <c r="AC280" s="104"/>
      <c r="AD280" s="104"/>
      <c r="AE280" s="104"/>
      <c r="AF280" s="104"/>
      <c r="AG280" s="104"/>
      <c r="AH280" s="104"/>
      <c r="AI280" s="104"/>
    </row>
    <row r="281" spans="2:35" x14ac:dyDescent="0.25">
      <c r="B281" s="849"/>
      <c r="C281" s="769" t="s">
        <v>733</v>
      </c>
      <c r="D281" s="789"/>
      <c r="E281" s="182" t="s">
        <v>176</v>
      </c>
      <c r="F281" s="188">
        <v>8.2887900000000005</v>
      </c>
      <c r="G281" s="182" t="s">
        <v>176</v>
      </c>
      <c r="H281" s="188">
        <v>8.2887900000000005</v>
      </c>
      <c r="I281" s="188">
        <v>8.2887900000000005</v>
      </c>
      <c r="J281" s="182" t="s">
        <v>176</v>
      </c>
      <c r="K281" s="178">
        <v>8.2887900000000005</v>
      </c>
      <c r="L281" s="143"/>
      <c r="M281" s="142"/>
      <c r="N281" s="141"/>
      <c r="O281" s="94"/>
      <c r="P281" s="104"/>
      <c r="Q281" s="164">
        <v>8.2887900000000005</v>
      </c>
      <c r="R281" s="104"/>
      <c r="S281" s="104"/>
      <c r="T281" s="104"/>
      <c r="U281" s="104"/>
      <c r="V281" s="104"/>
      <c r="W281" s="104"/>
      <c r="X281" s="104"/>
      <c r="Y281" s="104"/>
      <c r="Z281" s="104"/>
      <c r="AA281" s="104"/>
      <c r="AB281" s="104"/>
      <c r="AC281" s="104"/>
      <c r="AD281" s="104"/>
      <c r="AE281" s="104"/>
      <c r="AF281" s="104"/>
      <c r="AG281" s="104"/>
      <c r="AH281" s="104"/>
      <c r="AI281" s="104"/>
    </row>
    <row r="282" spans="2:35" x14ac:dyDescent="0.25">
      <c r="B282" s="849"/>
      <c r="C282" s="769" t="s">
        <v>734</v>
      </c>
      <c r="D282" s="789"/>
      <c r="E282" s="182" t="s">
        <v>176</v>
      </c>
      <c r="F282" s="188">
        <v>9.1768699999999992</v>
      </c>
      <c r="G282" s="182" t="s">
        <v>176</v>
      </c>
      <c r="H282" s="188">
        <v>9.1768699999999992</v>
      </c>
      <c r="I282" s="188">
        <v>9.1768699999999992</v>
      </c>
      <c r="J282" s="182" t="s">
        <v>176</v>
      </c>
      <c r="K282" s="178">
        <v>9.1768699999999992</v>
      </c>
      <c r="L282" s="143"/>
      <c r="M282" s="142"/>
      <c r="N282" s="141"/>
      <c r="O282" s="94"/>
      <c r="P282" s="104"/>
      <c r="Q282" s="164">
        <v>9.1768699999999992</v>
      </c>
      <c r="R282" s="104"/>
      <c r="S282" s="104"/>
      <c r="T282" s="104"/>
      <c r="U282" s="104"/>
      <c r="V282" s="104"/>
      <c r="W282" s="104"/>
      <c r="X282" s="104"/>
      <c r="Y282" s="104"/>
      <c r="Z282" s="104"/>
      <c r="AA282" s="104"/>
      <c r="AB282" s="104"/>
      <c r="AC282" s="104"/>
      <c r="AD282" s="104"/>
      <c r="AE282" s="104"/>
      <c r="AF282" s="104"/>
      <c r="AG282" s="104"/>
      <c r="AH282" s="104"/>
      <c r="AI282" s="104"/>
    </row>
    <row r="283" spans="2:35" x14ac:dyDescent="0.25">
      <c r="B283" s="849"/>
      <c r="C283" s="768" t="s">
        <v>676</v>
      </c>
      <c r="D283" s="769"/>
      <c r="E283" s="188" t="s">
        <v>176</v>
      </c>
      <c r="F283" s="188">
        <f t="shared" ref="F283:F288" si="57">H283</f>
        <v>8.880840000000001</v>
      </c>
      <c r="G283" s="188" t="s">
        <v>176</v>
      </c>
      <c r="H283" s="188">
        <f>8880.84/1000</f>
        <v>8.880840000000001</v>
      </c>
      <c r="I283" s="113">
        <f t="shared" ref="I283:I288" si="58">K283</f>
        <v>8.880840000000001</v>
      </c>
      <c r="J283" s="188" t="s">
        <v>176</v>
      </c>
      <c r="K283" s="190">
        <f>8880.84/1000</f>
        <v>8.880840000000001</v>
      </c>
      <c r="L283" s="143"/>
      <c r="M283" s="142"/>
      <c r="N283" s="141"/>
      <c r="O283" s="94"/>
      <c r="P283" s="104"/>
      <c r="Q283" s="164">
        <v>8.880840000000001</v>
      </c>
      <c r="R283" s="104"/>
      <c r="S283" s="104"/>
      <c r="T283" s="104"/>
      <c r="U283" s="104"/>
      <c r="V283" s="104"/>
      <c r="W283" s="104"/>
      <c r="X283" s="104"/>
      <c r="Y283" s="104"/>
      <c r="Z283" s="104"/>
      <c r="AA283" s="104"/>
      <c r="AB283" s="104"/>
      <c r="AC283" s="104"/>
      <c r="AD283" s="104"/>
      <c r="AE283" s="104"/>
      <c r="AF283" s="104"/>
      <c r="AG283" s="104"/>
      <c r="AH283" s="104"/>
      <c r="AI283" s="104"/>
    </row>
    <row r="284" spans="2:35" x14ac:dyDescent="0.25">
      <c r="B284" s="849"/>
      <c r="C284" s="768" t="s">
        <v>677</v>
      </c>
      <c r="D284" s="769"/>
      <c r="E284" s="188" t="s">
        <v>176</v>
      </c>
      <c r="F284" s="188">
        <f t="shared" si="57"/>
        <v>9.176870000000001</v>
      </c>
      <c r="G284" s="188" t="s">
        <v>176</v>
      </c>
      <c r="H284" s="188">
        <f>9176.87/1000</f>
        <v>9.176870000000001</v>
      </c>
      <c r="I284" s="113">
        <f t="shared" si="58"/>
        <v>9.176870000000001</v>
      </c>
      <c r="J284" s="188" t="s">
        <v>176</v>
      </c>
      <c r="K284" s="190">
        <f>9176.87/1000</f>
        <v>9.176870000000001</v>
      </c>
      <c r="L284" s="143"/>
      <c r="M284" s="142"/>
      <c r="N284" s="141"/>
      <c r="O284" s="94"/>
      <c r="P284" s="104"/>
      <c r="Q284" s="164">
        <v>9.176870000000001</v>
      </c>
      <c r="R284" s="104"/>
      <c r="S284" s="104"/>
      <c r="T284" s="104"/>
      <c r="U284" s="104"/>
      <c r="V284" s="104"/>
      <c r="W284" s="104"/>
      <c r="X284" s="104"/>
      <c r="Y284" s="104"/>
      <c r="Z284" s="104"/>
      <c r="AA284" s="104"/>
      <c r="AB284" s="104"/>
      <c r="AC284" s="104"/>
      <c r="AD284" s="104"/>
      <c r="AE284" s="104"/>
      <c r="AF284" s="104"/>
      <c r="AG284" s="104"/>
      <c r="AH284" s="104"/>
      <c r="AI284" s="104"/>
    </row>
    <row r="285" spans="2:35" x14ac:dyDescent="0.25">
      <c r="B285" s="849"/>
      <c r="C285" s="768" t="s">
        <v>678</v>
      </c>
      <c r="D285" s="769"/>
      <c r="E285" s="188" t="s">
        <v>176</v>
      </c>
      <c r="F285" s="188">
        <f t="shared" si="57"/>
        <v>38.000550000000004</v>
      </c>
      <c r="G285" s="188" t="s">
        <v>176</v>
      </c>
      <c r="H285" s="188">
        <f>38000.55/1000</f>
        <v>38.000550000000004</v>
      </c>
      <c r="I285" s="188">
        <f t="shared" si="58"/>
        <v>38.000550000000004</v>
      </c>
      <c r="J285" s="188" t="s">
        <v>176</v>
      </c>
      <c r="K285" s="190">
        <f>38000.55/1000</f>
        <v>38.000550000000004</v>
      </c>
      <c r="L285" s="143"/>
      <c r="M285" s="142"/>
      <c r="N285" s="141"/>
      <c r="O285" s="94"/>
      <c r="P285" s="104"/>
      <c r="Q285" s="164">
        <v>38.000550000000004</v>
      </c>
      <c r="R285" s="104"/>
      <c r="S285" s="104"/>
      <c r="T285" s="104"/>
      <c r="U285" s="104"/>
      <c r="V285" s="104"/>
      <c r="W285" s="104"/>
      <c r="X285" s="104"/>
      <c r="Y285" s="104"/>
      <c r="Z285" s="104"/>
      <c r="AA285" s="104"/>
      <c r="AB285" s="104"/>
      <c r="AC285" s="104"/>
      <c r="AD285" s="104"/>
      <c r="AE285" s="104"/>
      <c r="AF285" s="104"/>
      <c r="AG285" s="104"/>
      <c r="AH285" s="104"/>
      <c r="AI285" s="104"/>
    </row>
    <row r="286" spans="2:35" x14ac:dyDescent="0.25">
      <c r="B286" s="849"/>
      <c r="C286" s="768" t="s">
        <v>775</v>
      </c>
      <c r="D286" s="769"/>
      <c r="E286" s="188" t="s">
        <v>176</v>
      </c>
      <c r="F286" s="188">
        <f t="shared" si="57"/>
        <v>38.425699999999999</v>
      </c>
      <c r="G286" s="188" t="s">
        <v>176</v>
      </c>
      <c r="H286" s="188">
        <f>38425.7/1000</f>
        <v>38.425699999999999</v>
      </c>
      <c r="I286" s="188">
        <f t="shared" si="58"/>
        <v>38.425699999999999</v>
      </c>
      <c r="J286" s="188" t="s">
        <v>176</v>
      </c>
      <c r="K286" s="178">
        <f>38425.7/1000</f>
        <v>38.425699999999999</v>
      </c>
      <c r="L286" s="143"/>
      <c r="M286" s="142"/>
      <c r="N286" s="141"/>
      <c r="O286" s="94"/>
      <c r="P286" s="104"/>
      <c r="Q286" s="164">
        <v>38.425699999999999</v>
      </c>
      <c r="R286" s="104"/>
      <c r="S286" s="104"/>
      <c r="T286" s="104"/>
      <c r="U286" s="104"/>
      <c r="V286" s="104"/>
      <c r="W286" s="104"/>
      <c r="X286" s="104"/>
      <c r="Y286" s="104"/>
      <c r="Z286" s="104"/>
      <c r="AA286" s="104"/>
      <c r="AB286" s="104"/>
      <c r="AC286" s="104"/>
      <c r="AD286" s="104"/>
      <c r="AE286" s="104"/>
      <c r="AF286" s="104"/>
      <c r="AG286" s="104"/>
      <c r="AH286" s="104"/>
      <c r="AI286" s="104"/>
    </row>
    <row r="287" spans="2:35" x14ac:dyDescent="0.25">
      <c r="B287" s="849"/>
      <c r="C287" s="768" t="s">
        <v>776</v>
      </c>
      <c r="D287" s="769"/>
      <c r="E287" s="188" t="s">
        <v>176</v>
      </c>
      <c r="F287" s="188">
        <f t="shared" si="57"/>
        <v>39.267240000000001</v>
      </c>
      <c r="G287" s="188" t="s">
        <v>176</v>
      </c>
      <c r="H287" s="188">
        <f>39267.24/1000</f>
        <v>39.267240000000001</v>
      </c>
      <c r="I287" s="188">
        <f t="shared" si="58"/>
        <v>39.267240000000001</v>
      </c>
      <c r="J287" s="188" t="s">
        <v>176</v>
      </c>
      <c r="K287" s="178">
        <f>39267.24/1000</f>
        <v>39.267240000000001</v>
      </c>
      <c r="L287" s="143"/>
      <c r="M287" s="142"/>
      <c r="N287" s="141"/>
      <c r="O287" s="94"/>
      <c r="P287" s="104"/>
      <c r="Q287" s="164">
        <v>39.267240000000001</v>
      </c>
      <c r="R287" s="104"/>
      <c r="S287" s="104"/>
      <c r="T287" s="104"/>
      <c r="U287" s="104"/>
      <c r="V287" s="104"/>
      <c r="W287" s="104"/>
      <c r="X287" s="104"/>
      <c r="Y287" s="104"/>
      <c r="Z287" s="104"/>
      <c r="AA287" s="104"/>
      <c r="AB287" s="104"/>
      <c r="AC287" s="104"/>
      <c r="AD287" s="104"/>
      <c r="AE287" s="104"/>
      <c r="AF287" s="104"/>
      <c r="AG287" s="104"/>
      <c r="AH287" s="104"/>
      <c r="AI287" s="104"/>
    </row>
    <row r="288" spans="2:35" x14ac:dyDescent="0.25">
      <c r="B288" s="849"/>
      <c r="C288" s="768" t="s">
        <v>777</v>
      </c>
      <c r="D288" s="769"/>
      <c r="E288" s="188" t="s">
        <v>176</v>
      </c>
      <c r="F288" s="188">
        <f t="shared" si="57"/>
        <v>38.000550000000004</v>
      </c>
      <c r="G288" s="188" t="s">
        <v>176</v>
      </c>
      <c r="H288" s="188">
        <f>38000.55/1000</f>
        <v>38.000550000000004</v>
      </c>
      <c r="I288" s="188">
        <f t="shared" si="58"/>
        <v>38.000550000000004</v>
      </c>
      <c r="J288" s="188" t="s">
        <v>176</v>
      </c>
      <c r="K288" s="178">
        <f>38000.55/1000</f>
        <v>38.000550000000004</v>
      </c>
      <c r="L288" s="143"/>
      <c r="M288" s="142"/>
      <c r="N288" s="141"/>
      <c r="O288" s="94"/>
      <c r="P288" s="104"/>
      <c r="Q288" s="164">
        <v>38.000550000000004</v>
      </c>
      <c r="R288" s="104"/>
      <c r="S288" s="104"/>
      <c r="T288" s="104"/>
      <c r="U288" s="104"/>
      <c r="V288" s="104"/>
      <c r="W288" s="104"/>
      <c r="X288" s="104"/>
      <c r="Y288" s="104"/>
      <c r="Z288" s="104"/>
      <c r="AA288" s="104"/>
      <c r="AB288" s="104"/>
      <c r="AC288" s="104"/>
      <c r="AD288" s="104"/>
      <c r="AE288" s="104"/>
      <c r="AF288" s="104"/>
      <c r="AG288" s="104"/>
      <c r="AH288" s="104"/>
      <c r="AI288" s="104"/>
    </row>
    <row r="289" spans="2:35" s="28" customFormat="1" x14ac:dyDescent="0.25">
      <c r="B289" s="849"/>
      <c r="C289" s="768" t="s">
        <v>914</v>
      </c>
      <c r="D289" s="769"/>
      <c r="E289" s="188" t="s">
        <v>176</v>
      </c>
      <c r="F289" s="188">
        <f>H289</f>
        <v>39.267240000000001</v>
      </c>
      <c r="G289" s="188" t="s">
        <v>176</v>
      </c>
      <c r="H289" s="188">
        <v>39.267240000000001</v>
      </c>
      <c r="I289" s="188">
        <f>K289</f>
        <v>39.267240000000001</v>
      </c>
      <c r="J289" s="182" t="s">
        <v>176</v>
      </c>
      <c r="K289" s="178">
        <v>39.267240000000001</v>
      </c>
      <c r="L289" s="143"/>
      <c r="M289" s="142"/>
      <c r="N289" s="141"/>
      <c r="O289" s="94"/>
      <c r="P289" s="104"/>
      <c r="Q289" s="164">
        <v>39.267240000000001</v>
      </c>
      <c r="R289" s="104"/>
      <c r="S289" s="104"/>
      <c r="T289" s="104"/>
      <c r="U289" s="104"/>
      <c r="V289" s="104"/>
      <c r="W289" s="104"/>
      <c r="X289" s="104"/>
      <c r="Y289" s="104"/>
      <c r="Z289" s="104"/>
      <c r="AA289" s="104"/>
      <c r="AB289" s="104"/>
      <c r="AC289" s="104"/>
      <c r="AD289" s="104"/>
      <c r="AE289" s="104"/>
      <c r="AF289" s="104"/>
      <c r="AG289" s="104"/>
      <c r="AH289" s="104"/>
      <c r="AI289" s="104"/>
    </row>
    <row r="290" spans="2:35" s="28" customFormat="1" x14ac:dyDescent="0.25">
      <c r="B290" s="849"/>
      <c r="C290" s="768" t="s">
        <v>915</v>
      </c>
      <c r="D290" s="769"/>
      <c r="E290" s="188" t="s">
        <v>176</v>
      </c>
      <c r="F290" s="188">
        <f t="shared" ref="F290:F291" si="59">H290</f>
        <v>38.000549999999997</v>
      </c>
      <c r="G290" s="188" t="s">
        <v>176</v>
      </c>
      <c r="H290" s="188">
        <v>38.000549999999997</v>
      </c>
      <c r="I290" s="188">
        <f>K290</f>
        <v>38.000549999999997</v>
      </c>
      <c r="J290" s="182" t="s">
        <v>176</v>
      </c>
      <c r="K290" s="178">
        <v>38.000549999999997</v>
      </c>
      <c r="L290" s="143"/>
      <c r="M290" s="142"/>
      <c r="N290" s="141"/>
      <c r="O290" s="94"/>
      <c r="P290" s="104"/>
      <c r="Q290" s="164">
        <v>38.000549999999997</v>
      </c>
      <c r="R290" s="104"/>
      <c r="S290" s="104"/>
      <c r="T290" s="104"/>
      <c r="U290" s="104"/>
      <c r="V290" s="104"/>
      <c r="W290" s="104"/>
      <c r="X290" s="104"/>
      <c r="Y290" s="104"/>
      <c r="Z290" s="104"/>
      <c r="AA290" s="104"/>
      <c r="AB290" s="104"/>
      <c r="AC290" s="104"/>
      <c r="AD290" s="104"/>
      <c r="AE290" s="104"/>
      <c r="AF290" s="104"/>
      <c r="AG290" s="104"/>
      <c r="AH290" s="104"/>
      <c r="AI290" s="104"/>
    </row>
    <row r="291" spans="2:35" s="28" customFormat="1" x14ac:dyDescent="0.25">
      <c r="B291" s="849"/>
      <c r="C291" s="768" t="s">
        <v>916</v>
      </c>
      <c r="D291" s="769"/>
      <c r="E291" s="188" t="s">
        <v>176</v>
      </c>
      <c r="F291" s="188">
        <f t="shared" si="59"/>
        <v>39.267240000000001</v>
      </c>
      <c r="G291" s="188" t="s">
        <v>176</v>
      </c>
      <c r="H291" s="188">
        <v>39.267240000000001</v>
      </c>
      <c r="I291" s="188">
        <f t="shared" ref="I291" si="60">K291</f>
        <v>39.267240000000001</v>
      </c>
      <c r="J291" s="182" t="s">
        <v>176</v>
      </c>
      <c r="K291" s="178">
        <v>39.267240000000001</v>
      </c>
      <c r="L291" s="143"/>
      <c r="M291" s="142"/>
      <c r="N291" s="141"/>
      <c r="O291" s="94"/>
      <c r="P291" s="104"/>
      <c r="Q291" s="164">
        <v>39.267240000000001</v>
      </c>
      <c r="R291" s="104"/>
      <c r="S291" s="104"/>
      <c r="T291" s="104"/>
      <c r="U291" s="104"/>
      <c r="V291" s="104"/>
      <c r="W291" s="104"/>
      <c r="X291" s="104"/>
      <c r="Y291" s="104"/>
      <c r="Z291" s="104"/>
      <c r="AA291" s="104"/>
      <c r="AB291" s="104"/>
      <c r="AC291" s="104"/>
      <c r="AD291" s="104"/>
      <c r="AE291" s="104"/>
      <c r="AF291" s="104"/>
      <c r="AG291" s="104"/>
      <c r="AH291" s="104"/>
      <c r="AI291" s="104"/>
    </row>
    <row r="292" spans="2:35" s="103" customFormat="1" ht="25.5" customHeight="1" x14ac:dyDescent="0.25">
      <c r="B292" s="849"/>
      <c r="C292" s="908" t="s">
        <v>886</v>
      </c>
      <c r="D292" s="799"/>
      <c r="E292" s="145" t="s">
        <v>176</v>
      </c>
      <c r="F292" s="181">
        <f>H292</f>
        <v>-1590.33717</v>
      </c>
      <c r="G292" s="180" t="s">
        <v>176</v>
      </c>
      <c r="H292" s="145">
        <v>-1590.33717</v>
      </c>
      <c r="I292" s="180" t="s">
        <v>176</v>
      </c>
      <c r="J292" s="181" t="s">
        <v>176</v>
      </c>
      <c r="K292" s="205" t="s">
        <v>176</v>
      </c>
      <c r="L292" s="143"/>
      <c r="M292" s="142"/>
      <c r="N292" s="141"/>
      <c r="O292" s="94"/>
      <c r="P292" s="104"/>
      <c r="Q292" s="164"/>
      <c r="R292" s="104"/>
      <c r="S292" s="104"/>
      <c r="T292" s="104"/>
      <c r="U292" s="104"/>
      <c r="V292" s="104"/>
      <c r="W292" s="104"/>
      <c r="X292" s="104"/>
      <c r="Y292" s="104"/>
      <c r="Z292" s="104"/>
      <c r="AA292" s="104"/>
      <c r="AB292" s="104"/>
      <c r="AC292" s="104"/>
      <c r="AD292" s="104"/>
      <c r="AE292" s="104"/>
      <c r="AF292" s="104"/>
      <c r="AG292" s="104"/>
      <c r="AH292" s="104"/>
      <c r="AI292" s="104"/>
    </row>
    <row r="293" spans="2:35" ht="26.25" customHeight="1" thickBot="1" x14ac:dyDescent="0.3">
      <c r="B293" s="898"/>
      <c r="C293" s="900" t="s">
        <v>1007</v>
      </c>
      <c r="D293" s="901"/>
      <c r="E293" s="195" t="s">
        <v>176</v>
      </c>
      <c r="F293" s="115">
        <f>H293</f>
        <v>2889.5039900000002</v>
      </c>
      <c r="G293" s="195" t="s">
        <v>176</v>
      </c>
      <c r="H293" s="115">
        <v>2889.5039900000002</v>
      </c>
      <c r="I293" s="124">
        <f>K293</f>
        <v>2889.5039900000002</v>
      </c>
      <c r="J293" s="195" t="s">
        <v>176</v>
      </c>
      <c r="K293" s="153">
        <f>H293</f>
        <v>2889.5039900000002</v>
      </c>
      <c r="L293" s="143"/>
      <c r="M293" s="142"/>
      <c r="N293" s="141"/>
      <c r="O293" s="94"/>
      <c r="P293" s="104"/>
      <c r="Q293" s="164"/>
      <c r="R293" s="104"/>
      <c r="S293" s="104"/>
      <c r="T293" s="104"/>
      <c r="U293" s="104"/>
      <c r="V293" s="104"/>
      <c r="W293" s="104"/>
      <c r="X293" s="104"/>
      <c r="Y293" s="104"/>
      <c r="Z293" s="104"/>
      <c r="AA293" s="104"/>
      <c r="AB293" s="104"/>
      <c r="AC293" s="104"/>
      <c r="AD293" s="104"/>
      <c r="AE293" s="104"/>
      <c r="AF293" s="104"/>
      <c r="AG293" s="104"/>
      <c r="AH293" s="104"/>
      <c r="AI293" s="104"/>
    </row>
    <row r="294" spans="2:35" ht="15.75" thickBot="1" x14ac:dyDescent="0.3">
      <c r="B294" s="915" t="s">
        <v>1010</v>
      </c>
      <c r="C294" s="916"/>
      <c r="D294" s="916"/>
      <c r="E294" s="917"/>
      <c r="F294" s="117">
        <f>SUM(F9:F293)</f>
        <v>163878.41836192287</v>
      </c>
      <c r="G294" s="118"/>
      <c r="H294" s="116">
        <f>SUM(H9:H293)</f>
        <v>163878.41836192287</v>
      </c>
      <c r="I294" s="117">
        <f>SUM(I9:I293)</f>
        <v>155952.82199459994</v>
      </c>
      <c r="J294" s="118"/>
      <c r="K294" s="47">
        <f>SUM(K9:K293)</f>
        <v>155952.82199459997</v>
      </c>
      <c r="L294" s="143"/>
      <c r="M294" s="142"/>
      <c r="N294" s="141"/>
      <c r="O294" s="94"/>
      <c r="P294" s="104"/>
      <c r="Q294" s="164">
        <f t="shared" ref="Q294:Q339" si="61">K294/1.18</f>
        <v>132163.40846999999</v>
      </c>
      <c r="R294" s="104"/>
      <c r="S294" s="104"/>
      <c r="T294" s="104"/>
      <c r="U294" s="104"/>
      <c r="V294" s="104"/>
      <c r="W294" s="104"/>
      <c r="X294" s="104"/>
      <c r="Y294" s="104"/>
      <c r="Z294" s="104"/>
      <c r="AA294" s="104"/>
      <c r="AB294" s="104"/>
      <c r="AC294" s="104"/>
      <c r="AD294" s="104"/>
      <c r="AE294" s="104"/>
      <c r="AF294" s="104"/>
      <c r="AG294" s="104"/>
      <c r="AH294" s="104"/>
      <c r="AI294" s="104"/>
    </row>
    <row r="295" spans="2:35" ht="15.75" thickBot="1" x14ac:dyDescent="0.3">
      <c r="B295" s="918"/>
      <c r="C295" s="919"/>
      <c r="D295" s="919"/>
      <c r="E295" s="919"/>
      <c r="F295" s="919"/>
      <c r="G295" s="919"/>
      <c r="H295" s="919"/>
      <c r="I295" s="919"/>
      <c r="J295" s="919"/>
      <c r="K295" s="920"/>
      <c r="L295" s="143"/>
      <c r="M295" s="142"/>
      <c r="N295" s="141"/>
      <c r="O295" s="94"/>
      <c r="P295" s="104"/>
      <c r="Q295" s="164"/>
      <c r="R295" s="104"/>
      <c r="S295" s="104"/>
      <c r="T295" s="104"/>
      <c r="U295" s="104"/>
      <c r="V295" s="104"/>
      <c r="W295" s="104"/>
      <c r="X295" s="104"/>
      <c r="Y295" s="104"/>
      <c r="Z295" s="104"/>
      <c r="AA295" s="104"/>
      <c r="AB295" s="104"/>
      <c r="AC295" s="104"/>
      <c r="AD295" s="104"/>
      <c r="AE295" s="104"/>
      <c r="AF295" s="104"/>
      <c r="AG295" s="104"/>
      <c r="AH295" s="104"/>
      <c r="AI295" s="104"/>
    </row>
    <row r="296" spans="2:35" ht="15.75" thickBot="1" x14ac:dyDescent="0.3">
      <c r="B296" s="757" t="s">
        <v>116</v>
      </c>
      <c r="C296" s="758"/>
      <c r="D296" s="758"/>
      <c r="E296" s="758"/>
      <c r="F296" s="758"/>
      <c r="G296" s="758"/>
      <c r="H296" s="758"/>
      <c r="I296" s="758"/>
      <c r="J296" s="758"/>
      <c r="K296" s="760"/>
      <c r="L296" s="143"/>
      <c r="M296" s="142"/>
      <c r="N296" s="141"/>
      <c r="O296" s="94"/>
      <c r="P296" s="106"/>
      <c r="Q296" s="164"/>
      <c r="R296" s="106"/>
      <c r="S296" s="104"/>
      <c r="T296" s="104"/>
      <c r="U296" s="224"/>
      <c r="V296" s="104"/>
      <c r="W296" s="104"/>
      <c r="X296" s="104"/>
      <c r="Y296" s="104"/>
      <c r="Z296" s="104"/>
      <c r="AA296" s="104"/>
      <c r="AB296" s="104"/>
      <c r="AC296" s="104"/>
      <c r="AD296" s="104"/>
      <c r="AE296" s="104"/>
      <c r="AF296" s="104"/>
      <c r="AG296" s="104"/>
      <c r="AH296" s="104"/>
      <c r="AI296" s="104"/>
    </row>
    <row r="297" spans="2:35" ht="25.5" customHeight="1" x14ac:dyDescent="0.25">
      <c r="B297" s="897" t="s">
        <v>762</v>
      </c>
      <c r="C297" s="119" t="s">
        <v>352</v>
      </c>
      <c r="D297" s="119" t="s">
        <v>761</v>
      </c>
      <c r="E297" s="120">
        <f>4960007.95/1000</f>
        <v>4960.0079500000002</v>
      </c>
      <c r="F297" s="120">
        <f>H297</f>
        <v>3472.0055600000001</v>
      </c>
      <c r="G297" s="119" t="s">
        <v>763</v>
      </c>
      <c r="H297" s="120">
        <v>3472.0055600000001</v>
      </c>
      <c r="I297" s="120" t="s">
        <v>176</v>
      </c>
      <c r="J297" s="120" t="s">
        <v>176</v>
      </c>
      <c r="K297" s="147" t="s">
        <v>176</v>
      </c>
      <c r="L297" s="143"/>
      <c r="M297" s="142"/>
      <c r="N297" s="141"/>
      <c r="O297" s="94"/>
      <c r="P297" s="104"/>
      <c r="Q297" s="164"/>
      <c r="R297" s="104"/>
      <c r="S297" s="104"/>
      <c r="T297" s="104"/>
      <c r="U297" s="104"/>
      <c r="V297" s="104"/>
      <c r="W297" s="104"/>
      <c r="X297" s="104"/>
      <c r="Y297" s="104"/>
      <c r="Z297" s="104"/>
      <c r="AA297" s="104"/>
      <c r="AB297" s="104"/>
      <c r="AC297" s="104"/>
      <c r="AD297" s="104"/>
      <c r="AE297" s="104"/>
      <c r="AF297" s="104"/>
      <c r="AG297" s="104"/>
      <c r="AH297" s="104"/>
      <c r="AI297" s="104"/>
    </row>
    <row r="298" spans="2:35" ht="93" customHeight="1" x14ac:dyDescent="0.25">
      <c r="B298" s="849"/>
      <c r="C298" s="179" t="s">
        <v>377</v>
      </c>
      <c r="D298" s="187" t="s">
        <v>819</v>
      </c>
      <c r="E298" s="188">
        <v>18.75</v>
      </c>
      <c r="F298" s="188" t="s">
        <v>176</v>
      </c>
      <c r="G298" s="188" t="s">
        <v>176</v>
      </c>
      <c r="H298" s="188" t="s">
        <v>176</v>
      </c>
      <c r="I298" s="188">
        <f>K298</f>
        <v>18.75</v>
      </c>
      <c r="J298" s="188" t="s">
        <v>820</v>
      </c>
      <c r="K298" s="190">
        <v>18.75</v>
      </c>
      <c r="L298" s="143"/>
      <c r="M298" s="142"/>
      <c r="N298" s="141"/>
      <c r="O298" s="94"/>
      <c r="P298" s="104"/>
      <c r="Q298" s="164">
        <f t="shared" si="61"/>
        <v>15.889830508474578</v>
      </c>
      <c r="R298" s="104"/>
      <c r="S298" s="104"/>
      <c r="T298" s="104"/>
      <c r="U298" s="104"/>
      <c r="V298" s="104"/>
      <c r="W298" s="104"/>
      <c r="X298" s="104"/>
      <c r="Y298" s="104"/>
      <c r="Z298" s="104"/>
      <c r="AA298" s="104"/>
      <c r="AB298" s="104"/>
      <c r="AC298" s="104"/>
      <c r="AD298" s="104"/>
      <c r="AE298" s="104"/>
      <c r="AF298" s="104"/>
      <c r="AG298" s="104"/>
      <c r="AH298" s="104"/>
      <c r="AI298" s="104"/>
    </row>
    <row r="299" spans="2:35" ht="63.75" x14ac:dyDescent="0.25">
      <c r="B299" s="849"/>
      <c r="C299" s="804" t="s">
        <v>917</v>
      </c>
      <c r="D299" s="804" t="s">
        <v>918</v>
      </c>
      <c r="E299" s="804" t="s">
        <v>919</v>
      </c>
      <c r="F299" s="801">
        <f>SUM(H299:H301)</f>
        <v>1351.8210036</v>
      </c>
      <c r="G299" s="188" t="s">
        <v>922</v>
      </c>
      <c r="H299" s="188">
        <f>K299</f>
        <v>675.91050180000002</v>
      </c>
      <c r="I299" s="801">
        <f>K299+K300+K301</f>
        <v>1802.4280048000001</v>
      </c>
      <c r="J299" s="188" t="s">
        <v>1001</v>
      </c>
      <c r="K299" s="190">
        <f>572805.51/1000*1.18</f>
        <v>675.91050180000002</v>
      </c>
      <c r="L299" s="143"/>
      <c r="M299" s="142"/>
      <c r="N299" s="141"/>
      <c r="O299" s="94"/>
      <c r="P299" s="104"/>
      <c r="Q299" s="164"/>
      <c r="R299" s="104"/>
      <c r="S299" s="104"/>
      <c r="T299" s="104"/>
      <c r="U299" s="219"/>
      <c r="V299" s="104"/>
      <c r="W299" s="104"/>
      <c r="X299" s="104"/>
      <c r="Y299" s="104"/>
      <c r="Z299" s="104"/>
      <c r="AA299" s="104"/>
      <c r="AB299" s="104"/>
      <c r="AC299" s="104"/>
      <c r="AD299" s="104"/>
      <c r="AE299" s="104"/>
      <c r="AF299" s="104"/>
      <c r="AG299" s="104"/>
      <c r="AH299" s="104"/>
      <c r="AI299" s="104"/>
    </row>
    <row r="300" spans="2:35" ht="63.75" x14ac:dyDescent="0.25">
      <c r="B300" s="849"/>
      <c r="C300" s="805"/>
      <c r="D300" s="805"/>
      <c r="E300" s="805"/>
      <c r="F300" s="802"/>
      <c r="G300" s="188" t="s">
        <v>923</v>
      </c>
      <c r="H300" s="188">
        <f>K300</f>
        <v>675.91050180000002</v>
      </c>
      <c r="I300" s="802"/>
      <c r="J300" s="179" t="s">
        <v>1002</v>
      </c>
      <c r="K300" s="177">
        <f>572805.51/1000*1.18</f>
        <v>675.91050180000002</v>
      </c>
      <c r="L300" s="143"/>
      <c r="M300" s="142"/>
      <c r="N300" s="141"/>
      <c r="O300" s="94"/>
      <c r="P300" s="104"/>
      <c r="Q300" s="164"/>
      <c r="R300" s="104"/>
      <c r="S300" s="104"/>
      <c r="T300" s="104"/>
      <c r="U300" s="104"/>
      <c r="V300" s="104"/>
      <c r="W300" s="104"/>
      <c r="X300" s="104"/>
      <c r="Y300" s="104"/>
      <c r="Z300" s="104"/>
      <c r="AA300" s="104"/>
      <c r="AB300" s="104"/>
      <c r="AC300" s="104"/>
      <c r="AD300" s="104"/>
      <c r="AE300" s="104"/>
      <c r="AF300" s="104"/>
      <c r="AG300" s="104"/>
      <c r="AH300" s="104"/>
      <c r="AI300" s="104"/>
    </row>
    <row r="301" spans="2:35" ht="63.75" x14ac:dyDescent="0.25">
      <c r="B301" s="849"/>
      <c r="C301" s="806"/>
      <c r="D301" s="806"/>
      <c r="E301" s="806"/>
      <c r="F301" s="803"/>
      <c r="G301" s="188" t="s">
        <v>176</v>
      </c>
      <c r="H301" s="188" t="s">
        <v>176</v>
      </c>
      <c r="I301" s="803"/>
      <c r="J301" s="179" t="s">
        <v>1003</v>
      </c>
      <c r="K301" s="177">
        <f>381870.34/1000*1.18</f>
        <v>450.60700119999996</v>
      </c>
      <c r="L301" s="143"/>
      <c r="M301" s="142"/>
      <c r="N301" s="141"/>
      <c r="O301" s="94"/>
      <c r="P301" s="104"/>
      <c r="Q301" s="164"/>
      <c r="R301" s="104"/>
      <c r="S301" s="104"/>
      <c r="T301" s="104"/>
      <c r="U301" s="104"/>
      <c r="V301" s="104"/>
      <c r="W301" s="104"/>
      <c r="X301" s="104"/>
      <c r="Y301" s="104"/>
      <c r="Z301" s="104"/>
      <c r="AA301" s="104"/>
      <c r="AB301" s="104"/>
      <c r="AC301" s="104"/>
      <c r="AD301" s="104"/>
      <c r="AE301" s="104"/>
      <c r="AF301" s="104"/>
      <c r="AG301" s="104"/>
      <c r="AH301" s="104"/>
      <c r="AI301" s="104"/>
    </row>
    <row r="302" spans="2:35" ht="33.75" customHeight="1" x14ac:dyDescent="0.25">
      <c r="B302" s="849"/>
      <c r="C302" s="179" t="s">
        <v>807</v>
      </c>
      <c r="D302" s="185" t="s">
        <v>912</v>
      </c>
      <c r="E302" s="188" t="s">
        <v>176</v>
      </c>
      <c r="F302" s="188">
        <f>H302</f>
        <v>2434.9409999999998</v>
      </c>
      <c r="G302" s="235" t="s">
        <v>1055</v>
      </c>
      <c r="H302" s="188">
        <v>2434.9409999999998</v>
      </c>
      <c r="I302" s="188">
        <f>2063509.46/1000*1.18</f>
        <v>2434.9411627999998</v>
      </c>
      <c r="J302" s="188" t="s">
        <v>1057</v>
      </c>
      <c r="K302" s="190">
        <f>2063509.46/1000*1.18</f>
        <v>2434.9411627999998</v>
      </c>
      <c r="L302" s="143"/>
      <c r="M302" s="142"/>
      <c r="N302" s="141"/>
      <c r="O302" s="94"/>
      <c r="P302" s="104"/>
      <c r="Q302" s="164">
        <f>K302/1.18</f>
        <v>2063.5094599999998</v>
      </c>
      <c r="R302" s="104"/>
      <c r="S302" s="104"/>
      <c r="T302" s="104"/>
      <c r="U302" s="104"/>
      <c r="V302" s="104"/>
      <c r="W302" s="104"/>
      <c r="X302" s="104"/>
      <c r="Y302" s="104"/>
      <c r="Z302" s="104"/>
      <c r="AA302" s="104"/>
      <c r="AB302" s="104"/>
      <c r="AC302" s="104"/>
      <c r="AD302" s="104"/>
      <c r="AE302" s="104"/>
      <c r="AF302" s="104"/>
      <c r="AG302" s="104"/>
      <c r="AH302" s="104"/>
      <c r="AI302" s="104"/>
    </row>
    <row r="303" spans="2:35" ht="30" customHeight="1" x14ac:dyDescent="0.25">
      <c r="B303" s="849"/>
      <c r="C303" s="789" t="s">
        <v>946</v>
      </c>
      <c r="D303" s="804" t="s">
        <v>924</v>
      </c>
      <c r="E303" s="801">
        <v>82000</v>
      </c>
      <c r="F303" s="801">
        <f>SUM(H303:H306)</f>
        <v>806.29299999999989</v>
      </c>
      <c r="G303" s="182" t="s">
        <v>925</v>
      </c>
      <c r="H303" s="182">
        <v>256.33</v>
      </c>
      <c r="I303" s="801">
        <f>K303+K306+K307+K305+K304</f>
        <v>2776.2159500000002</v>
      </c>
      <c r="J303" s="111" t="s">
        <v>996</v>
      </c>
      <c r="K303" s="190">
        <v>256.33008999999998</v>
      </c>
      <c r="L303" s="143">
        <f>K303+K304+K305+K306+K307</f>
        <v>2776.2159499999998</v>
      </c>
      <c r="M303" s="142" t="e">
        <f>L303*#REF!/L390</f>
        <v>#REF!</v>
      </c>
      <c r="N303" s="217" t="e">
        <f>M303/L303%</f>
        <v>#REF!</v>
      </c>
      <c r="O303" s="144">
        <f>L303*10%</f>
        <v>277.62159500000001</v>
      </c>
      <c r="P303" s="104"/>
      <c r="Q303" s="164">
        <f t="shared" si="61"/>
        <v>217.22888983050848</v>
      </c>
      <c r="R303" s="104"/>
      <c r="S303" s="104"/>
      <c r="T303" s="104"/>
      <c r="U303" s="104"/>
      <c r="V303" s="104"/>
      <c r="W303" s="104"/>
      <c r="X303" s="104"/>
      <c r="Y303" s="104"/>
      <c r="Z303" s="104"/>
      <c r="AA303" s="104"/>
      <c r="AB303" s="104"/>
      <c r="AC303" s="104"/>
      <c r="AD303" s="104"/>
      <c r="AE303" s="104"/>
      <c r="AF303" s="104"/>
      <c r="AG303" s="104"/>
      <c r="AH303" s="104"/>
      <c r="AI303" s="104"/>
    </row>
    <row r="304" spans="2:35" s="28" customFormat="1" ht="29.25" customHeight="1" x14ac:dyDescent="0.25">
      <c r="B304" s="849"/>
      <c r="C304" s="789"/>
      <c r="D304" s="805"/>
      <c r="E304" s="802"/>
      <c r="F304" s="802"/>
      <c r="G304" s="235" t="s">
        <v>176</v>
      </c>
      <c r="H304" s="235" t="s">
        <v>176</v>
      </c>
      <c r="I304" s="802"/>
      <c r="J304" s="114" t="s">
        <v>997</v>
      </c>
      <c r="K304" s="190">
        <v>549.96302000000003</v>
      </c>
      <c r="L304" s="143"/>
      <c r="M304" s="142"/>
      <c r="N304" s="141"/>
      <c r="O304" s="94"/>
      <c r="P304" s="104"/>
      <c r="Q304" s="164">
        <f t="shared" si="61"/>
        <v>466.07035593220343</v>
      </c>
      <c r="R304" s="104"/>
      <c r="S304" s="104"/>
      <c r="T304" s="104"/>
      <c r="U304" s="104"/>
      <c r="V304" s="104"/>
      <c r="W304" s="104"/>
      <c r="X304" s="104"/>
      <c r="Y304" s="104"/>
      <c r="Z304" s="104"/>
      <c r="AA304" s="104"/>
      <c r="AB304" s="104"/>
      <c r="AC304" s="104"/>
      <c r="AD304" s="104"/>
      <c r="AE304" s="104"/>
      <c r="AF304" s="104"/>
      <c r="AG304" s="104"/>
      <c r="AH304" s="104"/>
      <c r="AI304" s="104"/>
    </row>
    <row r="305" spans="2:35" s="28" customFormat="1" ht="32.25" customHeight="1" x14ac:dyDescent="0.25">
      <c r="B305" s="849"/>
      <c r="C305" s="789"/>
      <c r="D305" s="805"/>
      <c r="E305" s="802"/>
      <c r="F305" s="802"/>
      <c r="G305" s="235" t="s">
        <v>176</v>
      </c>
      <c r="H305" s="235" t="s">
        <v>176</v>
      </c>
      <c r="I305" s="802"/>
      <c r="J305" s="182" t="s">
        <v>990</v>
      </c>
      <c r="K305" s="190">
        <v>181.851</v>
      </c>
      <c r="L305" s="143"/>
      <c r="M305" s="142"/>
      <c r="N305" s="141"/>
      <c r="O305" s="94"/>
      <c r="P305" s="104"/>
      <c r="Q305" s="164">
        <f t="shared" si="61"/>
        <v>154.11101694915254</v>
      </c>
      <c r="R305" s="104"/>
      <c r="S305" s="104"/>
      <c r="T305" s="104"/>
      <c r="U305" s="104"/>
      <c r="V305" s="104"/>
      <c r="W305" s="104"/>
      <c r="X305" s="104"/>
      <c r="Y305" s="104"/>
      <c r="Z305" s="104"/>
      <c r="AA305" s="104"/>
      <c r="AB305" s="104"/>
      <c r="AC305" s="104"/>
      <c r="AD305" s="104"/>
      <c r="AE305" s="104"/>
      <c r="AF305" s="104"/>
      <c r="AG305" s="104"/>
      <c r="AH305" s="104"/>
      <c r="AI305" s="104"/>
    </row>
    <row r="306" spans="2:35" ht="25.5" x14ac:dyDescent="0.25">
      <c r="B306" s="849"/>
      <c r="C306" s="789"/>
      <c r="D306" s="805"/>
      <c r="E306" s="802"/>
      <c r="F306" s="802"/>
      <c r="G306" s="182" t="s">
        <v>926</v>
      </c>
      <c r="H306" s="182">
        <v>549.96299999999997</v>
      </c>
      <c r="I306" s="802"/>
      <c r="J306" s="182" t="s">
        <v>991</v>
      </c>
      <c r="K306" s="190">
        <v>439.57299999999998</v>
      </c>
      <c r="L306" s="143"/>
      <c r="M306" s="142"/>
      <c r="N306" s="141"/>
      <c r="O306" s="94"/>
      <c r="P306" s="104"/>
      <c r="Q306" s="164">
        <f t="shared" si="61"/>
        <v>372.51949152542375</v>
      </c>
      <c r="R306" s="104"/>
      <c r="S306" s="104"/>
      <c r="T306" s="104"/>
      <c r="U306" s="104"/>
      <c r="V306" s="104"/>
      <c r="W306" s="104"/>
      <c r="X306" s="104"/>
      <c r="Y306" s="104"/>
      <c r="Z306" s="104"/>
      <c r="AA306" s="104"/>
      <c r="AB306" s="104"/>
      <c r="AC306" s="104"/>
      <c r="AD306" s="104"/>
      <c r="AE306" s="104"/>
      <c r="AF306" s="104"/>
      <c r="AG306" s="104"/>
      <c r="AH306" s="104"/>
      <c r="AI306" s="104"/>
    </row>
    <row r="307" spans="2:35" ht="25.5" x14ac:dyDescent="0.25">
      <c r="B307" s="849"/>
      <c r="C307" s="789"/>
      <c r="D307" s="806"/>
      <c r="E307" s="803"/>
      <c r="F307" s="803"/>
      <c r="G307" s="188" t="s">
        <v>176</v>
      </c>
      <c r="H307" s="188" t="s">
        <v>176</v>
      </c>
      <c r="I307" s="803"/>
      <c r="J307" s="111" t="s">
        <v>992</v>
      </c>
      <c r="K307" s="190">
        <f>1348498.84/1000</f>
        <v>1348.49884</v>
      </c>
      <c r="L307" s="143"/>
      <c r="M307" s="142"/>
      <c r="N307" s="141"/>
      <c r="O307" s="94"/>
      <c r="P307" s="104"/>
      <c r="Q307" s="164">
        <f t="shared" si="61"/>
        <v>1142.795627118644</v>
      </c>
      <c r="R307" s="104"/>
      <c r="S307" s="104"/>
      <c r="T307" s="104"/>
      <c r="U307" s="104"/>
      <c r="V307" s="104"/>
      <c r="W307" s="104"/>
      <c r="X307" s="104"/>
      <c r="Y307" s="104"/>
      <c r="Z307" s="104"/>
      <c r="AA307" s="104"/>
      <c r="AB307" s="104"/>
      <c r="AC307" s="104"/>
      <c r="AD307" s="104"/>
      <c r="AE307" s="104"/>
      <c r="AF307" s="104"/>
      <c r="AG307" s="104"/>
      <c r="AH307" s="104"/>
      <c r="AI307" s="104"/>
    </row>
    <row r="308" spans="2:35" s="103" customFormat="1" ht="18.75" customHeight="1" x14ac:dyDescent="0.25">
      <c r="B308" s="849"/>
      <c r="C308" s="794" t="s">
        <v>421</v>
      </c>
      <c r="D308" s="798"/>
      <c r="E308" s="183" t="s">
        <v>176</v>
      </c>
      <c r="F308" s="180">
        <f>H308</f>
        <v>218.71494999999999</v>
      </c>
      <c r="G308" s="183" t="s">
        <v>176</v>
      </c>
      <c r="H308" s="180">
        <v>218.71494999999999</v>
      </c>
      <c r="I308" s="180">
        <f>167983.83/1000+50731.12/1000</f>
        <v>218.71494999999999</v>
      </c>
      <c r="J308" s="183" t="s">
        <v>176</v>
      </c>
      <c r="K308" s="177">
        <f>167983.83/1000+50731.12/1000</f>
        <v>218.71494999999999</v>
      </c>
      <c r="L308" s="143"/>
      <c r="M308" s="142"/>
      <c r="N308" s="141"/>
      <c r="O308" s="94"/>
      <c r="P308" s="104"/>
      <c r="Q308" s="164"/>
      <c r="R308" s="104"/>
      <c r="S308" s="104"/>
      <c r="T308" s="104"/>
      <c r="U308" s="104"/>
      <c r="V308" s="104"/>
      <c r="W308" s="104"/>
      <c r="X308" s="104"/>
      <c r="Y308" s="104"/>
      <c r="Z308" s="104"/>
      <c r="AA308" s="104"/>
      <c r="AB308" s="104"/>
      <c r="AC308" s="104"/>
      <c r="AD308" s="104"/>
      <c r="AE308" s="104"/>
      <c r="AF308" s="104"/>
      <c r="AG308" s="104"/>
      <c r="AH308" s="104"/>
      <c r="AI308" s="104"/>
    </row>
    <row r="309" spans="2:35" ht="17.25" customHeight="1" thickBot="1" x14ac:dyDescent="0.3">
      <c r="B309" s="898"/>
      <c r="C309" s="900" t="s">
        <v>1007</v>
      </c>
      <c r="D309" s="901"/>
      <c r="E309" s="195" t="s">
        <v>176</v>
      </c>
      <c r="F309" s="115">
        <f>H309</f>
        <v>613.28755000000001</v>
      </c>
      <c r="G309" s="195" t="s">
        <v>176</v>
      </c>
      <c r="H309" s="115">
        <v>613.28755000000001</v>
      </c>
      <c r="I309" s="124">
        <f>K309</f>
        <v>613.28755000000001</v>
      </c>
      <c r="J309" s="195" t="s">
        <v>176</v>
      </c>
      <c r="K309" s="153">
        <f>H309</f>
        <v>613.28755000000001</v>
      </c>
      <c r="L309" s="143"/>
      <c r="M309" s="142"/>
      <c r="N309" s="141"/>
      <c r="O309" s="94"/>
      <c r="P309" s="104"/>
      <c r="Q309" s="164"/>
      <c r="R309" s="104"/>
      <c r="S309" s="104"/>
      <c r="T309" s="104"/>
      <c r="U309" s="104"/>
      <c r="V309" s="104"/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04"/>
      <c r="AG309" s="104"/>
      <c r="AH309" s="104"/>
      <c r="AI309" s="104"/>
    </row>
    <row r="310" spans="2:35" ht="25.5" x14ac:dyDescent="0.25">
      <c r="B310" s="897" t="s">
        <v>685</v>
      </c>
      <c r="C310" s="119" t="s">
        <v>716</v>
      </c>
      <c r="D310" s="119" t="s">
        <v>717</v>
      </c>
      <c r="E310" s="120">
        <v>161</v>
      </c>
      <c r="F310" s="204">
        <f>H310</f>
        <v>161</v>
      </c>
      <c r="G310" s="119" t="s">
        <v>718</v>
      </c>
      <c r="H310" s="120">
        <v>161</v>
      </c>
      <c r="I310" s="120">
        <f>K310</f>
        <v>161</v>
      </c>
      <c r="J310" s="119" t="s">
        <v>719</v>
      </c>
      <c r="K310" s="147">
        <v>161</v>
      </c>
      <c r="L310" s="143"/>
      <c r="M310" s="142"/>
      <c r="N310" s="141"/>
      <c r="O310" s="94"/>
      <c r="P310" s="104"/>
      <c r="Q310" s="164">
        <f t="shared" ref="Q310:Q320" si="62">K310/1.18</f>
        <v>136.4406779661017</v>
      </c>
      <c r="R310" s="104"/>
      <c r="S310" s="104"/>
      <c r="T310" s="104"/>
      <c r="U310" s="104"/>
      <c r="V310" s="104"/>
      <c r="W310" s="104"/>
      <c r="X310" s="104"/>
      <c r="Y310" s="104"/>
      <c r="Z310" s="104"/>
      <c r="AA310" s="104"/>
      <c r="AB310" s="104"/>
      <c r="AC310" s="104"/>
      <c r="AD310" s="104"/>
      <c r="AE310" s="104"/>
      <c r="AF310" s="104"/>
      <c r="AG310" s="104"/>
      <c r="AH310" s="104"/>
      <c r="AI310" s="104"/>
    </row>
    <row r="311" spans="2:35" ht="25.5" x14ac:dyDescent="0.25">
      <c r="B311" s="849"/>
      <c r="C311" s="187" t="s">
        <v>355</v>
      </c>
      <c r="D311" s="187" t="s">
        <v>720</v>
      </c>
      <c r="E311" s="188">
        <f>1147000/1000</f>
        <v>1147</v>
      </c>
      <c r="F311" s="188">
        <f>H311</f>
        <v>1147</v>
      </c>
      <c r="G311" s="185" t="s">
        <v>771</v>
      </c>
      <c r="H311" s="188">
        <v>1147</v>
      </c>
      <c r="I311" s="111">
        <f>K311</f>
        <v>1147</v>
      </c>
      <c r="J311" s="187" t="s">
        <v>721</v>
      </c>
      <c r="K311" s="190">
        <v>1147</v>
      </c>
      <c r="L311" s="143"/>
      <c r="M311" s="142"/>
      <c r="N311" s="141"/>
      <c r="O311" s="94"/>
      <c r="P311" s="104"/>
      <c r="Q311" s="164">
        <f t="shared" si="62"/>
        <v>972.03389830508479</v>
      </c>
      <c r="R311" s="104"/>
      <c r="S311" s="104"/>
      <c r="T311" s="104"/>
      <c r="U311" s="104"/>
      <c r="V311" s="104"/>
      <c r="W311" s="104"/>
      <c r="X311" s="104"/>
      <c r="Y311" s="104"/>
      <c r="Z311" s="104"/>
      <c r="AA311" s="104"/>
      <c r="AB311" s="104"/>
      <c r="AC311" s="104"/>
      <c r="AD311" s="104"/>
      <c r="AE311" s="104"/>
      <c r="AF311" s="104"/>
      <c r="AG311" s="104"/>
      <c r="AH311" s="104"/>
      <c r="AI311" s="104"/>
    </row>
    <row r="312" spans="2:35" ht="25.5" x14ac:dyDescent="0.25">
      <c r="B312" s="849"/>
      <c r="C312" s="187" t="s">
        <v>248</v>
      </c>
      <c r="D312" s="187" t="s">
        <v>774</v>
      </c>
      <c r="E312" s="197">
        <f>505040/1000</f>
        <v>505.04</v>
      </c>
      <c r="F312" s="188">
        <f>H312</f>
        <v>505.04</v>
      </c>
      <c r="G312" s="185" t="s">
        <v>792</v>
      </c>
      <c r="H312" s="188">
        <v>505.04</v>
      </c>
      <c r="I312" s="111">
        <f>K312</f>
        <v>505.04</v>
      </c>
      <c r="J312" s="187" t="s">
        <v>809</v>
      </c>
      <c r="K312" s="190">
        <v>505.04</v>
      </c>
      <c r="L312" s="143"/>
      <c r="M312" s="142"/>
      <c r="N312" s="141"/>
      <c r="O312" s="94"/>
      <c r="P312" s="104"/>
      <c r="Q312" s="164">
        <f t="shared" si="62"/>
        <v>428.00000000000006</v>
      </c>
      <c r="R312" s="104"/>
      <c r="S312" s="104"/>
      <c r="T312" s="104"/>
      <c r="U312" s="104"/>
      <c r="V312" s="104"/>
      <c r="W312" s="104"/>
      <c r="X312" s="104"/>
      <c r="Y312" s="104"/>
      <c r="Z312" s="104"/>
      <c r="AA312" s="104"/>
      <c r="AB312" s="104"/>
      <c r="AC312" s="104"/>
      <c r="AD312" s="104"/>
      <c r="AE312" s="104"/>
      <c r="AF312" s="104"/>
      <c r="AG312" s="104"/>
      <c r="AH312" s="104"/>
      <c r="AI312" s="104"/>
    </row>
    <row r="313" spans="2:35" ht="25.5" x14ac:dyDescent="0.25">
      <c r="B313" s="849"/>
      <c r="C313" s="187" t="s">
        <v>591</v>
      </c>
      <c r="D313" s="187" t="s">
        <v>958</v>
      </c>
      <c r="E313" s="110">
        <f>432203.39/1000*1.18</f>
        <v>510.00000019999999</v>
      </c>
      <c r="F313" s="235" t="s">
        <v>176</v>
      </c>
      <c r="G313" s="235" t="s">
        <v>176</v>
      </c>
      <c r="H313" s="235" t="s">
        <v>176</v>
      </c>
      <c r="I313" s="188">
        <f>432203.39/1000*1.18</f>
        <v>510.00000019999999</v>
      </c>
      <c r="J313" s="174" t="s">
        <v>968</v>
      </c>
      <c r="K313" s="190">
        <f>432203.39/1000*1.18</f>
        <v>510.00000019999999</v>
      </c>
      <c r="L313" s="143"/>
      <c r="M313" s="142"/>
      <c r="N313" s="141"/>
      <c r="O313" s="94"/>
      <c r="P313" s="104"/>
      <c r="Q313" s="164">
        <f t="shared" si="62"/>
        <v>432.20339000000001</v>
      </c>
      <c r="R313" s="104"/>
      <c r="S313" s="104"/>
      <c r="T313" s="104"/>
      <c r="U313" s="104"/>
      <c r="V313" s="104"/>
      <c r="W313" s="104"/>
      <c r="X313" s="104"/>
      <c r="Y313" s="104"/>
      <c r="Z313" s="104"/>
      <c r="AA313" s="104"/>
      <c r="AB313" s="104"/>
      <c r="AC313" s="104"/>
      <c r="AD313" s="104"/>
      <c r="AE313" s="104"/>
      <c r="AF313" s="104"/>
      <c r="AG313" s="104"/>
      <c r="AH313" s="104"/>
      <c r="AI313" s="104"/>
    </row>
    <row r="314" spans="2:35" ht="34.5" customHeight="1" x14ac:dyDescent="0.25">
      <c r="B314" s="849"/>
      <c r="C314" s="187" t="s">
        <v>807</v>
      </c>
      <c r="D314" s="187" t="s">
        <v>912</v>
      </c>
      <c r="E314" s="188" t="s">
        <v>176</v>
      </c>
      <c r="F314" s="188">
        <f>H314</f>
        <v>404.9909978</v>
      </c>
      <c r="G314" s="235" t="s">
        <v>1055</v>
      </c>
      <c r="H314" s="188">
        <v>404.9909978</v>
      </c>
      <c r="I314" s="188">
        <f>K314</f>
        <v>404.9909978</v>
      </c>
      <c r="J314" s="188" t="s">
        <v>1056</v>
      </c>
      <c r="K314" s="190">
        <f>343212.71/1000*1.18</f>
        <v>404.9909978</v>
      </c>
      <c r="L314" s="143"/>
      <c r="M314" s="142"/>
      <c r="N314" s="141"/>
      <c r="O314" s="94"/>
      <c r="P314" s="104"/>
      <c r="Q314" s="164">
        <f t="shared" si="62"/>
        <v>343.21271000000002</v>
      </c>
      <c r="R314" s="104"/>
      <c r="S314" s="104"/>
      <c r="T314" s="104"/>
      <c r="U314" s="104"/>
      <c r="V314" s="104"/>
      <c r="W314" s="104"/>
      <c r="X314" s="104"/>
      <c r="Y314" s="104"/>
      <c r="Z314" s="104"/>
      <c r="AA314" s="104"/>
      <c r="AB314" s="104"/>
      <c r="AC314" s="104"/>
      <c r="AD314" s="104"/>
      <c r="AE314" s="104"/>
      <c r="AF314" s="104"/>
      <c r="AG314" s="104"/>
      <c r="AH314" s="104"/>
      <c r="AI314" s="104"/>
    </row>
    <row r="315" spans="2:35" ht="40.5" customHeight="1" x14ac:dyDescent="0.25">
      <c r="B315" s="849"/>
      <c r="C315" s="187" t="s">
        <v>927</v>
      </c>
      <c r="D315" s="187" t="s">
        <v>904</v>
      </c>
      <c r="E315" s="110">
        <f>2138983.05/1000*1.18</f>
        <v>2523.9999989999997</v>
      </c>
      <c r="F315" s="188" t="s">
        <v>176</v>
      </c>
      <c r="G315" s="188" t="s">
        <v>176</v>
      </c>
      <c r="H315" s="188" t="s">
        <v>176</v>
      </c>
      <c r="I315" s="188">
        <f>2138983.05/1000*1.18</f>
        <v>2523.9999989999997</v>
      </c>
      <c r="J315" s="174" t="s">
        <v>973</v>
      </c>
      <c r="K315" s="190">
        <f>2138983.05/1000*1.18</f>
        <v>2523.9999989999997</v>
      </c>
      <c r="L315" s="143"/>
      <c r="M315" s="142"/>
      <c r="N315" s="141"/>
      <c r="O315" s="94"/>
      <c r="P315" s="104"/>
      <c r="Q315" s="164">
        <f t="shared" si="62"/>
        <v>2138.9830499999998</v>
      </c>
      <c r="R315" s="104"/>
      <c r="S315" s="104"/>
      <c r="T315" s="104"/>
      <c r="U315" s="225"/>
      <c r="V315" s="104"/>
      <c r="W315" s="104"/>
      <c r="X315" s="104"/>
      <c r="Y315" s="104"/>
      <c r="Z315" s="104"/>
      <c r="AA315" s="104"/>
      <c r="AB315" s="104"/>
      <c r="AC315" s="104"/>
      <c r="AD315" s="104"/>
      <c r="AE315" s="104"/>
      <c r="AF315" s="104"/>
      <c r="AG315" s="104"/>
      <c r="AH315" s="104"/>
      <c r="AI315" s="104"/>
    </row>
    <row r="316" spans="2:35" s="28" customFormat="1" ht="35.25" customHeight="1" x14ac:dyDescent="0.25">
      <c r="B316" s="849"/>
      <c r="C316" s="187" t="s">
        <v>807</v>
      </c>
      <c r="D316" s="187" t="s">
        <v>912</v>
      </c>
      <c r="E316" s="188" t="s">
        <v>176</v>
      </c>
      <c r="F316" s="188">
        <f>H316</f>
        <v>138.06279659999998</v>
      </c>
      <c r="G316" s="235" t="s">
        <v>1055</v>
      </c>
      <c r="H316" s="188">
        <v>138.06279659999998</v>
      </c>
      <c r="I316" s="188">
        <f>K316</f>
        <v>138.06279659999998</v>
      </c>
      <c r="J316" s="188" t="s">
        <v>1056</v>
      </c>
      <c r="K316" s="178">
        <f>117002.37/1000*1.18</f>
        <v>138.06279659999998</v>
      </c>
      <c r="L316" s="143"/>
      <c r="M316" s="142"/>
      <c r="N316" s="141"/>
      <c r="O316" s="94"/>
      <c r="P316" s="104"/>
      <c r="Q316" s="164">
        <f t="shared" si="62"/>
        <v>117.00237</v>
      </c>
      <c r="R316" s="104"/>
      <c r="S316" s="104"/>
      <c r="T316" s="104"/>
      <c r="U316" s="104"/>
      <c r="V316" s="104"/>
      <c r="W316" s="104"/>
      <c r="X316" s="104"/>
      <c r="Y316" s="104"/>
      <c r="Z316" s="104"/>
      <c r="AA316" s="104"/>
      <c r="AB316" s="104"/>
      <c r="AC316" s="104"/>
      <c r="AD316" s="104"/>
      <c r="AE316" s="104"/>
      <c r="AF316" s="104"/>
      <c r="AG316" s="104"/>
      <c r="AH316" s="104"/>
      <c r="AI316" s="104"/>
    </row>
    <row r="317" spans="2:35" ht="35.25" customHeight="1" x14ac:dyDescent="0.25">
      <c r="B317" s="849"/>
      <c r="C317" s="187" t="s">
        <v>928</v>
      </c>
      <c r="D317" s="187" t="s">
        <v>947</v>
      </c>
      <c r="E317" s="110">
        <f>F317*2</f>
        <v>2269</v>
      </c>
      <c r="F317" s="188">
        <v>1134.5</v>
      </c>
      <c r="G317" s="187" t="s">
        <v>867</v>
      </c>
      <c r="H317" s="188">
        <v>1134.5</v>
      </c>
      <c r="I317" s="188" t="s">
        <v>176</v>
      </c>
      <c r="J317" s="188" t="s">
        <v>176</v>
      </c>
      <c r="K317" s="190" t="s">
        <v>176</v>
      </c>
      <c r="L317" s="143"/>
      <c r="M317" s="142"/>
      <c r="N317" s="141"/>
      <c r="O317" s="94"/>
      <c r="P317" s="104"/>
      <c r="Q317" s="164"/>
      <c r="R317" s="104"/>
      <c r="S317" s="104"/>
      <c r="T317" s="104"/>
      <c r="U317" s="104"/>
      <c r="V317" s="104"/>
      <c r="W317" s="104"/>
      <c r="X317" s="104"/>
      <c r="Y317" s="104"/>
      <c r="Z317" s="104"/>
      <c r="AA317" s="104"/>
      <c r="AB317" s="104"/>
      <c r="AC317" s="104"/>
      <c r="AD317" s="104"/>
      <c r="AE317" s="104"/>
      <c r="AF317" s="104"/>
      <c r="AG317" s="104"/>
      <c r="AH317" s="104"/>
      <c r="AI317" s="104"/>
    </row>
    <row r="318" spans="2:35" s="103" customFormat="1" ht="42" customHeight="1" x14ac:dyDescent="0.25">
      <c r="B318" s="849"/>
      <c r="C318" s="187" t="s">
        <v>807</v>
      </c>
      <c r="D318" s="174" t="s">
        <v>912</v>
      </c>
      <c r="E318" s="188" t="s">
        <v>176</v>
      </c>
      <c r="F318" s="188">
        <f>H318</f>
        <v>65.500000000000099</v>
      </c>
      <c r="G318" s="235" t="s">
        <v>1055</v>
      </c>
      <c r="H318" s="188">
        <v>65.500000000000099</v>
      </c>
      <c r="I318" s="188" t="s">
        <v>176</v>
      </c>
      <c r="J318" s="111" t="s">
        <v>176</v>
      </c>
      <c r="K318" s="190" t="s">
        <v>176</v>
      </c>
      <c r="L318" s="143"/>
      <c r="M318" s="142"/>
      <c r="N318" s="141"/>
      <c r="O318" s="94"/>
      <c r="P318" s="104"/>
      <c r="Q318" s="164"/>
      <c r="R318" s="104"/>
      <c r="S318" s="104"/>
      <c r="T318" s="104"/>
      <c r="U318" s="104"/>
      <c r="V318" s="104"/>
      <c r="W318" s="104"/>
      <c r="X318" s="104"/>
      <c r="Y318" s="104"/>
      <c r="Z318" s="104"/>
      <c r="AA318" s="104"/>
      <c r="AB318" s="104"/>
      <c r="AC318" s="104"/>
      <c r="AD318" s="104"/>
      <c r="AE318" s="104"/>
      <c r="AF318" s="104"/>
      <c r="AG318" s="104"/>
      <c r="AH318" s="104"/>
      <c r="AI318" s="104"/>
    </row>
    <row r="319" spans="2:35" s="28" customFormat="1" ht="35.25" customHeight="1" x14ac:dyDescent="0.25">
      <c r="B319" s="849"/>
      <c r="C319" s="187" t="s">
        <v>929</v>
      </c>
      <c r="D319" s="187" t="s">
        <v>957</v>
      </c>
      <c r="E319" s="110">
        <f>1527804.45/1000*1.18</f>
        <v>1802.8092509999997</v>
      </c>
      <c r="F319" s="235" t="s">
        <v>176</v>
      </c>
      <c r="G319" s="235" t="s">
        <v>176</v>
      </c>
      <c r="H319" s="235" t="s">
        <v>176</v>
      </c>
      <c r="I319" s="188">
        <f>1527804.45/1000*1.18</f>
        <v>1802.8092509999997</v>
      </c>
      <c r="J319" s="174" t="s">
        <v>969</v>
      </c>
      <c r="K319" s="190">
        <f>1527804.45/1000*1.18</f>
        <v>1802.8092509999997</v>
      </c>
      <c r="L319" s="143"/>
      <c r="M319" s="142"/>
      <c r="N319" s="141"/>
      <c r="O319" s="94"/>
      <c r="P319" s="104"/>
      <c r="Q319" s="164">
        <f t="shared" si="62"/>
        <v>1527.8044499999999</v>
      </c>
      <c r="R319" s="104"/>
      <c r="S319" s="104"/>
      <c r="T319" s="104"/>
      <c r="U319" s="104"/>
      <c r="V319" s="104"/>
      <c r="W319" s="104"/>
      <c r="X319" s="104"/>
      <c r="Y319" s="104"/>
      <c r="Z319" s="104"/>
      <c r="AA319" s="104"/>
      <c r="AB319" s="104"/>
      <c r="AC319" s="104"/>
      <c r="AD319" s="104"/>
      <c r="AE319" s="104"/>
      <c r="AF319" s="104"/>
      <c r="AG319" s="104"/>
      <c r="AH319" s="104"/>
      <c r="AI319" s="104"/>
    </row>
    <row r="320" spans="2:35" ht="35.25" customHeight="1" x14ac:dyDescent="0.25">
      <c r="B320" s="849"/>
      <c r="C320" s="187" t="s">
        <v>807</v>
      </c>
      <c r="D320" s="187" t="s">
        <v>912</v>
      </c>
      <c r="E320" s="188" t="s">
        <v>176</v>
      </c>
      <c r="F320" s="188" t="s">
        <v>176</v>
      </c>
      <c r="G320" s="235" t="s">
        <v>176</v>
      </c>
      <c r="H320" s="188" t="s">
        <v>176</v>
      </c>
      <c r="I320" s="188">
        <f>K320</f>
        <v>80.585574800000003</v>
      </c>
      <c r="J320" s="235" t="s">
        <v>1056</v>
      </c>
      <c r="K320" s="190">
        <v>80.585574800000003</v>
      </c>
      <c r="L320" s="143"/>
      <c r="M320" s="142"/>
      <c r="N320" s="141"/>
      <c r="O320" s="94"/>
      <c r="P320" s="104"/>
      <c r="Q320" s="164">
        <f t="shared" si="62"/>
        <v>68.292860000000005</v>
      </c>
      <c r="R320" s="104"/>
      <c r="S320" s="104"/>
      <c r="T320" s="104"/>
      <c r="U320" s="104"/>
      <c r="V320" s="104"/>
      <c r="W320" s="104"/>
      <c r="X320" s="104"/>
      <c r="Y320" s="104"/>
      <c r="Z320" s="104"/>
      <c r="AA320" s="104"/>
      <c r="AB320" s="104"/>
      <c r="AC320" s="104"/>
      <c r="AD320" s="104"/>
      <c r="AE320" s="104"/>
      <c r="AF320" s="104"/>
      <c r="AG320" s="104"/>
      <c r="AH320" s="104"/>
      <c r="AI320" s="104"/>
    </row>
    <row r="321" spans="2:35" s="103" customFormat="1" ht="32.25" customHeight="1" x14ac:dyDescent="0.25">
      <c r="B321" s="849"/>
      <c r="C321" s="222" t="s">
        <v>903</v>
      </c>
      <c r="D321" s="222" t="s">
        <v>1047</v>
      </c>
      <c r="E321" s="223">
        <v>35960</v>
      </c>
      <c r="F321" s="207" t="s">
        <v>176</v>
      </c>
      <c r="G321" s="207" t="s">
        <v>176</v>
      </c>
      <c r="H321" s="182" t="s">
        <v>176</v>
      </c>
      <c r="I321" s="182" t="s">
        <v>176</v>
      </c>
      <c r="J321" s="182" t="s">
        <v>176</v>
      </c>
      <c r="K321" s="178" t="s">
        <v>176</v>
      </c>
      <c r="L321" s="143"/>
      <c r="M321" s="142"/>
      <c r="N321" s="141"/>
      <c r="O321" s="94"/>
      <c r="P321" s="104"/>
      <c r="Q321" s="164"/>
      <c r="R321" s="104"/>
      <c r="S321" s="104"/>
      <c r="T321" s="104"/>
      <c r="U321" s="104"/>
      <c r="V321" s="104"/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04"/>
      <c r="AG321" s="104"/>
      <c r="AH321" s="104"/>
      <c r="AI321" s="104"/>
    </row>
    <row r="322" spans="2:35" s="103" customFormat="1" ht="32.25" customHeight="1" x14ac:dyDescent="0.25">
      <c r="B322" s="849"/>
      <c r="C322" s="222" t="s">
        <v>807</v>
      </c>
      <c r="D322" s="243" t="s">
        <v>912</v>
      </c>
      <c r="E322" s="223" t="s">
        <v>176</v>
      </c>
      <c r="F322" s="240">
        <v>1208.2559999999999</v>
      </c>
      <c r="G322" s="207" t="s">
        <v>1055</v>
      </c>
      <c r="H322" s="240">
        <v>1208.2559999999999</v>
      </c>
      <c r="I322" s="240" t="s">
        <v>176</v>
      </c>
      <c r="J322" s="240" t="s">
        <v>176</v>
      </c>
      <c r="K322" s="241" t="s">
        <v>176</v>
      </c>
      <c r="L322" s="143"/>
      <c r="M322" s="142"/>
      <c r="N322" s="141"/>
      <c r="O322" s="94"/>
      <c r="P322" s="104"/>
      <c r="Q322" s="164"/>
      <c r="R322" s="104"/>
      <c r="S322" s="104"/>
      <c r="T322" s="104"/>
      <c r="U322" s="104"/>
      <c r="V322" s="104"/>
      <c r="W322" s="104"/>
      <c r="X322" s="104"/>
      <c r="Y322" s="104"/>
      <c r="Z322" s="104"/>
      <c r="AA322" s="104"/>
      <c r="AB322" s="104"/>
      <c r="AC322" s="104"/>
      <c r="AD322" s="104"/>
      <c r="AE322" s="104"/>
      <c r="AF322" s="104"/>
      <c r="AG322" s="104"/>
      <c r="AH322" s="104"/>
      <c r="AI322" s="104"/>
    </row>
    <row r="323" spans="2:35" s="103" customFormat="1" ht="32.25" customHeight="1" x14ac:dyDescent="0.25">
      <c r="B323" s="849"/>
      <c r="C323" s="222" t="s">
        <v>1060</v>
      </c>
      <c r="D323" s="243" t="s">
        <v>1059</v>
      </c>
      <c r="E323" s="223">
        <v>456</v>
      </c>
      <c r="F323" s="207" t="s">
        <v>176</v>
      </c>
      <c r="G323" s="207" t="s">
        <v>176</v>
      </c>
      <c r="H323" s="240" t="s">
        <v>176</v>
      </c>
      <c r="I323" s="240" t="s">
        <v>176</v>
      </c>
      <c r="J323" s="240" t="s">
        <v>176</v>
      </c>
      <c r="K323" s="241" t="s">
        <v>176</v>
      </c>
      <c r="L323" s="143"/>
      <c r="M323" s="142"/>
      <c r="N323" s="141"/>
      <c r="O323" s="94"/>
      <c r="P323" s="104"/>
      <c r="Q323" s="164"/>
      <c r="R323" s="104"/>
      <c r="S323" s="104"/>
      <c r="T323" s="104"/>
      <c r="U323" s="104"/>
      <c r="V323" s="104"/>
      <c r="W323" s="104"/>
      <c r="X323" s="104"/>
      <c r="Y323" s="104"/>
      <c r="Z323" s="104"/>
      <c r="AA323" s="104"/>
      <c r="AB323" s="104"/>
      <c r="AC323" s="104"/>
      <c r="AD323" s="104"/>
      <c r="AE323" s="104"/>
      <c r="AF323" s="104"/>
      <c r="AG323" s="104"/>
      <c r="AH323" s="104"/>
      <c r="AI323" s="104"/>
    </row>
    <row r="324" spans="2:35" s="103" customFormat="1" ht="33" customHeight="1" thickBot="1" x14ac:dyDescent="0.3">
      <c r="B324" s="849"/>
      <c r="C324" s="187" t="s">
        <v>807</v>
      </c>
      <c r="D324" s="174" t="s">
        <v>912</v>
      </c>
      <c r="E324" s="188" t="s">
        <v>176</v>
      </c>
      <c r="F324" s="188">
        <f>H324</f>
        <v>1211.9999</v>
      </c>
      <c r="G324" s="235" t="s">
        <v>1061</v>
      </c>
      <c r="H324" s="188">
        <v>1211.9999</v>
      </c>
      <c r="I324" s="188" t="s">
        <v>176</v>
      </c>
      <c r="J324" s="188" t="s">
        <v>176</v>
      </c>
      <c r="K324" s="190" t="s">
        <v>176</v>
      </c>
      <c r="L324" s="143"/>
      <c r="M324" s="142"/>
      <c r="N324" s="141"/>
      <c r="O324" s="94"/>
      <c r="P324" s="104"/>
      <c r="Q324" s="164"/>
      <c r="R324" s="104"/>
      <c r="S324" s="104"/>
      <c r="T324" s="104"/>
      <c r="U324" s="104"/>
      <c r="V324" s="104"/>
      <c r="W324" s="104"/>
      <c r="X324" s="104"/>
      <c r="Y324" s="104"/>
      <c r="Z324" s="104"/>
      <c r="AA324" s="104"/>
      <c r="AB324" s="104"/>
      <c r="AC324" s="104"/>
      <c r="AD324" s="104"/>
      <c r="AE324" s="104"/>
      <c r="AF324" s="104"/>
      <c r="AG324" s="104"/>
      <c r="AH324" s="104"/>
      <c r="AI324" s="104"/>
    </row>
    <row r="325" spans="2:35" ht="30.75" customHeight="1" x14ac:dyDescent="0.25">
      <c r="B325" s="897" t="s">
        <v>769</v>
      </c>
      <c r="C325" s="119" t="s">
        <v>316</v>
      </c>
      <c r="D325" s="119" t="s">
        <v>956</v>
      </c>
      <c r="E325" s="120">
        <v>9972.18</v>
      </c>
      <c r="F325" s="120">
        <f>H325</f>
        <v>1416</v>
      </c>
      <c r="G325" s="119" t="s">
        <v>611</v>
      </c>
      <c r="H325" s="120">
        <f>1416000/1000</f>
        <v>1416</v>
      </c>
      <c r="I325" s="119" t="s">
        <v>176</v>
      </c>
      <c r="J325" s="119" t="s">
        <v>176</v>
      </c>
      <c r="K325" s="95" t="s">
        <v>176</v>
      </c>
      <c r="L325" s="143"/>
      <c r="M325" s="142"/>
      <c r="N325" s="141"/>
      <c r="O325" s="94"/>
      <c r="P325" s="104"/>
      <c r="Q325" s="164"/>
      <c r="R325" s="104"/>
      <c r="S325" s="104"/>
      <c r="T325" s="104"/>
      <c r="U325" s="104"/>
      <c r="V325" s="104"/>
      <c r="W325" s="104"/>
      <c r="X325" s="104"/>
      <c r="Y325" s="104"/>
      <c r="Z325" s="104"/>
      <c r="AA325" s="104"/>
      <c r="AB325" s="104"/>
      <c r="AC325" s="104"/>
      <c r="AD325" s="104"/>
      <c r="AE325" s="104"/>
      <c r="AF325" s="104"/>
      <c r="AG325" s="104"/>
      <c r="AH325" s="104"/>
      <c r="AI325" s="104"/>
    </row>
    <row r="326" spans="2:35" x14ac:dyDescent="0.25">
      <c r="B326" s="849"/>
      <c r="C326" s="804" t="s">
        <v>612</v>
      </c>
      <c r="D326" s="804" t="s">
        <v>613</v>
      </c>
      <c r="E326" s="801">
        <v>35941729.740000002</v>
      </c>
      <c r="F326" s="801">
        <f>H332+H327+H328+H329+H330+H331+H326</f>
        <v>35941.729740000002</v>
      </c>
      <c r="G326" s="187" t="s">
        <v>614</v>
      </c>
      <c r="H326" s="188">
        <f>13722250.68/1000</f>
        <v>13722.250679999999</v>
      </c>
      <c r="I326" s="801" t="str">
        <f>K326</f>
        <v>__</v>
      </c>
      <c r="J326" s="187" t="s">
        <v>176</v>
      </c>
      <c r="K326" s="48" t="s">
        <v>176</v>
      </c>
      <c r="L326" s="143"/>
      <c r="M326" s="142"/>
      <c r="N326" s="141"/>
      <c r="O326" s="94"/>
      <c r="P326" s="104"/>
      <c r="Q326" s="164"/>
      <c r="R326" s="104"/>
      <c r="S326" s="104"/>
      <c r="T326" s="104"/>
      <c r="U326" s="104"/>
      <c r="V326" s="104"/>
      <c r="W326" s="104"/>
      <c r="X326" s="104"/>
      <c r="Y326" s="164"/>
      <c r="Z326" s="104"/>
      <c r="AA326" s="104"/>
      <c r="AB326" s="104"/>
      <c r="AC326" s="104"/>
      <c r="AD326" s="104"/>
      <c r="AE326" s="104"/>
      <c r="AF326" s="104"/>
      <c r="AG326" s="104"/>
      <c r="AH326" s="104"/>
      <c r="AI326" s="104"/>
    </row>
    <row r="327" spans="2:35" x14ac:dyDescent="0.25">
      <c r="B327" s="849"/>
      <c r="C327" s="805"/>
      <c r="D327" s="805"/>
      <c r="E327" s="802"/>
      <c r="F327" s="802"/>
      <c r="G327" s="187" t="s">
        <v>722</v>
      </c>
      <c r="H327" s="188">
        <f>7222237.2/1000</f>
        <v>7222.2372000000005</v>
      </c>
      <c r="I327" s="805"/>
      <c r="J327" s="187" t="s">
        <v>176</v>
      </c>
      <c r="K327" s="48" t="s">
        <v>176</v>
      </c>
      <c r="L327" s="143"/>
      <c r="M327" s="142"/>
      <c r="N327" s="141"/>
      <c r="O327" s="94"/>
      <c r="P327" s="104"/>
      <c r="Q327" s="164"/>
      <c r="R327" s="104"/>
      <c r="S327" s="104"/>
      <c r="T327" s="104"/>
      <c r="U327" s="104"/>
      <c r="V327" s="104"/>
      <c r="W327" s="104"/>
      <c r="X327" s="104"/>
      <c r="Y327" s="164"/>
      <c r="Z327" s="104"/>
      <c r="AA327" s="104"/>
      <c r="AB327" s="104"/>
      <c r="AC327" s="104"/>
      <c r="AD327" s="104"/>
      <c r="AE327" s="104"/>
      <c r="AF327" s="104"/>
      <c r="AG327" s="104"/>
      <c r="AH327" s="104"/>
      <c r="AI327" s="104"/>
    </row>
    <row r="328" spans="2:35" x14ac:dyDescent="0.25">
      <c r="B328" s="849"/>
      <c r="C328" s="805"/>
      <c r="D328" s="805"/>
      <c r="E328" s="802"/>
      <c r="F328" s="802"/>
      <c r="G328" s="187" t="s">
        <v>723</v>
      </c>
      <c r="H328" s="188">
        <f>9990761.46/1000</f>
        <v>9990.7614600000015</v>
      </c>
      <c r="I328" s="805"/>
      <c r="J328" s="187" t="s">
        <v>176</v>
      </c>
      <c r="K328" s="48" t="s">
        <v>176</v>
      </c>
      <c r="L328" s="143"/>
      <c r="M328" s="142"/>
      <c r="N328" s="141"/>
      <c r="O328" s="94"/>
      <c r="P328" s="104"/>
      <c r="Q328" s="164"/>
      <c r="R328" s="104"/>
      <c r="S328" s="104"/>
      <c r="T328" s="104"/>
      <c r="U328" s="104"/>
      <c r="V328" s="104"/>
      <c r="W328" s="104"/>
      <c r="X328" s="104"/>
      <c r="Y328" s="104"/>
      <c r="Z328" s="104"/>
      <c r="AA328" s="104"/>
      <c r="AB328" s="104"/>
      <c r="AC328" s="104"/>
      <c r="AD328" s="104"/>
      <c r="AE328" s="104"/>
      <c r="AF328" s="104"/>
      <c r="AG328" s="104"/>
      <c r="AH328" s="104"/>
      <c r="AI328" s="104"/>
    </row>
    <row r="329" spans="2:35" x14ac:dyDescent="0.25">
      <c r="B329" s="849"/>
      <c r="C329" s="805"/>
      <c r="D329" s="805"/>
      <c r="E329" s="802"/>
      <c r="F329" s="802"/>
      <c r="G329" s="187" t="s">
        <v>724</v>
      </c>
      <c r="H329" s="188">
        <f>1112551.2/1000</f>
        <v>1112.5511999999999</v>
      </c>
      <c r="I329" s="805"/>
      <c r="J329" s="187" t="s">
        <v>176</v>
      </c>
      <c r="K329" s="48" t="s">
        <v>176</v>
      </c>
      <c r="L329" s="143"/>
      <c r="M329" s="142"/>
      <c r="N329" s="141"/>
      <c r="O329" s="94"/>
      <c r="P329" s="104"/>
      <c r="Q329" s="164"/>
      <c r="R329" s="104"/>
      <c r="S329" s="104"/>
      <c r="T329" s="104"/>
      <c r="U329" s="104"/>
      <c r="V329" s="104"/>
      <c r="W329" s="104"/>
      <c r="X329" s="104"/>
      <c r="Y329" s="104"/>
      <c r="Z329" s="104"/>
      <c r="AA329" s="104"/>
      <c r="AB329" s="104"/>
      <c r="AC329" s="104"/>
      <c r="AD329" s="104"/>
      <c r="AE329" s="104"/>
      <c r="AF329" s="104"/>
      <c r="AG329" s="104"/>
      <c r="AH329" s="104"/>
      <c r="AI329" s="104"/>
    </row>
    <row r="330" spans="2:35" x14ac:dyDescent="0.25">
      <c r="B330" s="849"/>
      <c r="C330" s="805"/>
      <c r="D330" s="805"/>
      <c r="E330" s="802"/>
      <c r="F330" s="802"/>
      <c r="G330" s="187" t="s">
        <v>725</v>
      </c>
      <c r="H330" s="188">
        <f>1112551.2/1000</f>
        <v>1112.5511999999999</v>
      </c>
      <c r="I330" s="805"/>
      <c r="J330" s="187" t="s">
        <v>176</v>
      </c>
      <c r="K330" s="48" t="s">
        <v>176</v>
      </c>
      <c r="L330" s="143"/>
      <c r="M330" s="142"/>
      <c r="N330" s="141"/>
      <c r="O330" s="94"/>
      <c r="P330" s="104"/>
      <c r="Q330" s="164"/>
      <c r="R330" s="104"/>
      <c r="S330" s="104"/>
      <c r="T330" s="104"/>
      <c r="U330" s="104"/>
      <c r="V330" s="104"/>
      <c r="W330" s="104"/>
      <c r="X330" s="104"/>
      <c r="Y330" s="104"/>
      <c r="Z330" s="104"/>
      <c r="AA330" s="104"/>
      <c r="AB330" s="104"/>
      <c r="AC330" s="104"/>
      <c r="AD330" s="104"/>
      <c r="AE330" s="104"/>
      <c r="AF330" s="104"/>
      <c r="AG330" s="104"/>
      <c r="AH330" s="104"/>
      <c r="AI330" s="104"/>
    </row>
    <row r="331" spans="2:35" x14ac:dyDescent="0.25">
      <c r="B331" s="849"/>
      <c r="C331" s="805"/>
      <c r="D331" s="805"/>
      <c r="E331" s="802"/>
      <c r="F331" s="802"/>
      <c r="G331" s="187" t="s">
        <v>726</v>
      </c>
      <c r="H331" s="188">
        <f>1668826.8/1000</f>
        <v>1668.8268</v>
      </c>
      <c r="I331" s="805"/>
      <c r="J331" s="187" t="s">
        <v>176</v>
      </c>
      <c r="K331" s="48" t="s">
        <v>176</v>
      </c>
      <c r="L331" s="143"/>
      <c r="M331" s="142"/>
      <c r="N331" s="141"/>
      <c r="O331" s="94"/>
      <c r="P331" s="104"/>
      <c r="Q331" s="164"/>
      <c r="R331" s="104"/>
      <c r="S331" s="104"/>
      <c r="T331" s="104"/>
      <c r="U331" s="104"/>
      <c r="V331" s="104"/>
      <c r="W331" s="104"/>
      <c r="X331" s="104"/>
      <c r="Y331" s="104"/>
      <c r="Z331" s="104"/>
      <c r="AA331" s="104"/>
      <c r="AB331" s="104"/>
      <c r="AC331" s="104"/>
      <c r="AD331" s="104"/>
      <c r="AE331" s="104"/>
      <c r="AF331" s="104"/>
      <c r="AG331" s="104"/>
      <c r="AH331" s="104"/>
      <c r="AI331" s="104"/>
    </row>
    <row r="332" spans="2:35" x14ac:dyDescent="0.25">
      <c r="B332" s="849"/>
      <c r="C332" s="806"/>
      <c r="D332" s="806"/>
      <c r="E332" s="803"/>
      <c r="F332" s="803"/>
      <c r="G332" s="187" t="s">
        <v>727</v>
      </c>
      <c r="H332" s="188">
        <f>1112551.2/1000</f>
        <v>1112.5511999999999</v>
      </c>
      <c r="I332" s="806"/>
      <c r="J332" s="187" t="s">
        <v>176</v>
      </c>
      <c r="K332" s="48" t="s">
        <v>176</v>
      </c>
      <c r="L332" s="143"/>
      <c r="M332" s="142"/>
      <c r="N332" s="141"/>
      <c r="O332" s="94"/>
      <c r="P332" s="104"/>
      <c r="Q332" s="164"/>
      <c r="R332" s="104"/>
      <c r="S332" s="104"/>
      <c r="T332" s="104"/>
      <c r="U332" s="104"/>
      <c r="V332" s="104"/>
      <c r="W332" s="104"/>
      <c r="X332" s="104"/>
      <c r="Y332" s="104"/>
      <c r="Z332" s="104"/>
      <c r="AA332" s="104"/>
      <c r="AB332" s="104"/>
      <c r="AC332" s="104"/>
      <c r="AD332" s="104"/>
      <c r="AE332" s="104"/>
      <c r="AF332" s="104"/>
      <c r="AG332" s="104"/>
      <c r="AH332" s="104"/>
      <c r="AI332" s="104"/>
    </row>
    <row r="333" spans="2:35" ht="25.5" x14ac:dyDescent="0.25">
      <c r="B333" s="849"/>
      <c r="C333" s="804" t="s">
        <v>728</v>
      </c>
      <c r="D333" s="804" t="s">
        <v>729</v>
      </c>
      <c r="E333" s="801">
        <f>15963258.63/1000</f>
        <v>15963.25863</v>
      </c>
      <c r="F333" s="801">
        <f>H333+H334+H335+H336</f>
        <v>15130.519970000001</v>
      </c>
      <c r="G333" s="188" t="s">
        <v>730</v>
      </c>
      <c r="H333" s="188">
        <f>2265874.62/1000</f>
        <v>2265.87462</v>
      </c>
      <c r="I333" s="801">
        <f>K333+K334+K335+K336+K337</f>
        <v>22420.497394600003</v>
      </c>
      <c r="J333" s="188" t="s">
        <v>731</v>
      </c>
      <c r="K333" s="190">
        <f>2265874.62/1000</f>
        <v>2265.87462</v>
      </c>
      <c r="L333" s="143">
        <f>K333+K334+K335+K336+K337+K347+K348+K349</f>
        <v>29753.423314600004</v>
      </c>
      <c r="M333" s="142" t="e">
        <f>L333*#REF!/L390</f>
        <v>#REF!</v>
      </c>
      <c r="N333" s="217" t="e">
        <f>M333/L333%</f>
        <v>#REF!</v>
      </c>
      <c r="O333" s="144">
        <f>L333*10%</f>
        <v>2975.3423314600004</v>
      </c>
      <c r="P333" s="104"/>
      <c r="Q333" s="164">
        <f t="shared" si="61"/>
        <v>1920.2327288135596</v>
      </c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104"/>
    </row>
    <row r="334" spans="2:35" ht="25.5" x14ac:dyDescent="0.25">
      <c r="B334" s="849"/>
      <c r="C334" s="805"/>
      <c r="D334" s="805"/>
      <c r="E334" s="802"/>
      <c r="F334" s="802"/>
      <c r="G334" s="188" t="s">
        <v>760</v>
      </c>
      <c r="H334" s="188">
        <v>5260.9165800000001</v>
      </c>
      <c r="I334" s="802"/>
      <c r="J334" s="188" t="s">
        <v>814</v>
      </c>
      <c r="K334" s="190">
        <f>5260916.58/1000</f>
        <v>5260.9165800000001</v>
      </c>
      <c r="L334" s="143"/>
      <c r="M334" s="142"/>
      <c r="N334" s="141"/>
      <c r="O334" s="94"/>
      <c r="P334" s="104"/>
      <c r="Q334" s="164">
        <f t="shared" si="61"/>
        <v>4458.4038813559328</v>
      </c>
      <c r="R334" s="104"/>
      <c r="S334" s="104"/>
      <c r="T334" s="104"/>
      <c r="U334" s="104"/>
      <c r="V334" s="104"/>
      <c r="W334" s="104"/>
      <c r="X334" s="104"/>
      <c r="Y334" s="104"/>
      <c r="Z334" s="104"/>
      <c r="AA334" s="104"/>
      <c r="AB334" s="104"/>
      <c r="AC334" s="104"/>
      <c r="AD334" s="104"/>
      <c r="AE334" s="104"/>
      <c r="AF334" s="104"/>
      <c r="AG334" s="104"/>
      <c r="AH334" s="104"/>
      <c r="AI334" s="104"/>
    </row>
    <row r="335" spans="2:35" ht="25.5" x14ac:dyDescent="0.25">
      <c r="B335" s="849"/>
      <c r="C335" s="805"/>
      <c r="D335" s="805"/>
      <c r="E335" s="802"/>
      <c r="F335" s="802"/>
      <c r="G335" s="188" t="s">
        <v>768</v>
      </c>
      <c r="H335" s="188">
        <f>4258266.37/1000</f>
        <v>4258.2663700000003</v>
      </c>
      <c r="I335" s="802"/>
      <c r="J335" s="183" t="s">
        <v>815</v>
      </c>
      <c r="K335" s="177">
        <f>4258266.37/1000</f>
        <v>4258.2663700000003</v>
      </c>
      <c r="L335" s="143"/>
      <c r="M335" s="142"/>
      <c r="N335" s="141"/>
      <c r="O335" s="94"/>
      <c r="P335" s="104"/>
      <c r="Q335" s="164">
        <f t="shared" si="61"/>
        <v>3608.7003135593222</v>
      </c>
      <c r="R335" s="104"/>
      <c r="S335" s="104"/>
      <c r="T335" s="104"/>
      <c r="U335" s="104"/>
      <c r="V335" s="104"/>
      <c r="W335" s="104"/>
      <c r="X335" s="104"/>
      <c r="Y335" s="104"/>
      <c r="Z335" s="104"/>
      <c r="AA335" s="104"/>
      <c r="AB335" s="104"/>
      <c r="AC335" s="104"/>
      <c r="AD335" s="104"/>
      <c r="AE335" s="104"/>
      <c r="AF335" s="104"/>
      <c r="AG335" s="104"/>
      <c r="AH335" s="104"/>
      <c r="AI335" s="104"/>
    </row>
    <row r="336" spans="2:35" ht="25.5" x14ac:dyDescent="0.25">
      <c r="B336" s="849"/>
      <c r="C336" s="805"/>
      <c r="D336" s="805"/>
      <c r="E336" s="802"/>
      <c r="F336" s="802"/>
      <c r="G336" s="188" t="s">
        <v>803</v>
      </c>
      <c r="H336" s="188">
        <v>3345.4623999999999</v>
      </c>
      <c r="I336" s="802"/>
      <c r="J336" s="187" t="s">
        <v>813</v>
      </c>
      <c r="K336" s="177">
        <v>3345.4623999999999</v>
      </c>
      <c r="L336" s="143"/>
      <c r="M336" s="142"/>
      <c r="N336" s="141"/>
      <c r="O336" s="94"/>
      <c r="P336" s="104"/>
      <c r="Q336" s="164">
        <f t="shared" si="61"/>
        <v>2835.1376271186441</v>
      </c>
      <c r="R336" s="104"/>
      <c r="S336" s="104"/>
      <c r="T336" s="104"/>
      <c r="U336" s="104"/>
      <c r="V336" s="104"/>
      <c r="W336" s="104"/>
      <c r="X336" s="104"/>
      <c r="Y336" s="104"/>
      <c r="Z336" s="104"/>
      <c r="AA336" s="104"/>
      <c r="AB336" s="104"/>
      <c r="AC336" s="104"/>
      <c r="AD336" s="104"/>
      <c r="AE336" s="104"/>
      <c r="AF336" s="104"/>
      <c r="AG336" s="104"/>
      <c r="AH336" s="104"/>
      <c r="AI336" s="104"/>
    </row>
    <row r="337" spans="2:35" ht="25.5" x14ac:dyDescent="0.25">
      <c r="B337" s="849"/>
      <c r="C337" s="806"/>
      <c r="D337" s="806"/>
      <c r="E337" s="803"/>
      <c r="F337" s="803"/>
      <c r="G337" s="188" t="s">
        <v>176</v>
      </c>
      <c r="H337" s="188" t="s">
        <v>176</v>
      </c>
      <c r="I337" s="803"/>
      <c r="J337" s="187" t="s">
        <v>979</v>
      </c>
      <c r="K337" s="177">
        <f>6177946.97/1000*1.18</f>
        <v>7289.9774245999997</v>
      </c>
      <c r="L337" s="143"/>
      <c r="M337" s="142"/>
      <c r="N337" s="141"/>
      <c r="O337" s="94"/>
      <c r="P337" s="104"/>
      <c r="Q337" s="164">
        <f t="shared" si="61"/>
        <v>6177.94697</v>
      </c>
      <c r="R337" s="104"/>
      <c r="S337" s="104"/>
      <c r="T337" s="104"/>
      <c r="U337" s="219"/>
      <c r="V337" s="104"/>
      <c r="W337" s="104"/>
      <c r="X337" s="104"/>
      <c r="Y337" s="104"/>
      <c r="Z337" s="104"/>
      <c r="AA337" s="104"/>
      <c r="AB337" s="104"/>
      <c r="AC337" s="104"/>
      <c r="AD337" s="104"/>
      <c r="AE337" s="104"/>
      <c r="AF337" s="104"/>
      <c r="AG337" s="104"/>
      <c r="AH337" s="104"/>
      <c r="AI337" s="104"/>
    </row>
    <row r="338" spans="2:35" ht="89.25" x14ac:dyDescent="0.25">
      <c r="B338" s="849"/>
      <c r="C338" s="179" t="s">
        <v>377</v>
      </c>
      <c r="D338" s="187" t="s">
        <v>819</v>
      </c>
      <c r="E338" s="188">
        <v>18.75</v>
      </c>
      <c r="F338" s="188" t="s">
        <v>176</v>
      </c>
      <c r="G338" s="188" t="s">
        <v>176</v>
      </c>
      <c r="H338" s="188" t="s">
        <v>176</v>
      </c>
      <c r="I338" s="188">
        <v>18.75</v>
      </c>
      <c r="J338" s="179" t="s">
        <v>820</v>
      </c>
      <c r="K338" s="177">
        <v>18.75</v>
      </c>
      <c r="L338" s="143"/>
      <c r="M338" s="142"/>
      <c r="N338" s="141"/>
      <c r="O338" s="94"/>
      <c r="P338" s="104"/>
      <c r="Q338" s="164">
        <f t="shared" si="61"/>
        <v>15.889830508474578</v>
      </c>
      <c r="R338" s="104"/>
      <c r="S338" s="104"/>
      <c r="T338" s="104"/>
      <c r="U338" s="104"/>
      <c r="V338" s="104"/>
      <c r="W338" s="104"/>
      <c r="X338" s="104"/>
      <c r="Y338" s="104"/>
      <c r="Z338" s="104"/>
      <c r="AA338" s="104"/>
      <c r="AB338" s="104"/>
      <c r="AC338" s="104"/>
      <c r="AD338" s="104"/>
      <c r="AE338" s="104"/>
      <c r="AF338" s="104"/>
      <c r="AG338" s="104"/>
      <c r="AH338" s="104"/>
      <c r="AI338" s="104"/>
    </row>
    <row r="339" spans="2:35" ht="81.75" customHeight="1" x14ac:dyDescent="0.25">
      <c r="B339" s="849"/>
      <c r="C339" s="179" t="s">
        <v>377</v>
      </c>
      <c r="D339" s="187" t="s">
        <v>801</v>
      </c>
      <c r="E339" s="188">
        <v>28.353000000000002</v>
      </c>
      <c r="F339" s="110">
        <f>H339</f>
        <v>28.353000000000002</v>
      </c>
      <c r="G339" s="188" t="s">
        <v>802</v>
      </c>
      <c r="H339" s="188">
        <f>28353/1000</f>
        <v>28.353000000000002</v>
      </c>
      <c r="I339" s="188">
        <f>24027.97/1000*1.18</f>
        <v>28.353004599999998</v>
      </c>
      <c r="J339" s="179" t="s">
        <v>930</v>
      </c>
      <c r="K339" s="177">
        <f>24027.97/1000*1.18</f>
        <v>28.353004599999998</v>
      </c>
      <c r="L339" s="143"/>
      <c r="M339" s="142"/>
      <c r="N339" s="141"/>
      <c r="O339" s="94"/>
      <c r="P339" s="104"/>
      <c r="Q339" s="164">
        <f t="shared" si="61"/>
        <v>24.02797</v>
      </c>
      <c r="R339" s="104"/>
      <c r="S339" s="104"/>
      <c r="T339" s="104"/>
      <c r="U339" s="104"/>
      <c r="V339" s="104"/>
      <c r="W339" s="104"/>
      <c r="X339" s="104"/>
      <c r="Y339" s="104"/>
      <c r="Z339" s="104"/>
      <c r="AA339" s="104"/>
      <c r="AB339" s="104"/>
      <c r="AC339" s="104"/>
      <c r="AD339" s="104"/>
      <c r="AE339" s="104"/>
      <c r="AF339" s="104"/>
      <c r="AG339" s="104"/>
      <c r="AH339" s="104"/>
      <c r="AI339" s="104"/>
    </row>
    <row r="340" spans="2:35" ht="63.75" x14ac:dyDescent="0.25">
      <c r="B340" s="849"/>
      <c r="C340" s="804" t="s">
        <v>917</v>
      </c>
      <c r="D340" s="804" t="s">
        <v>918</v>
      </c>
      <c r="E340" s="801" t="s">
        <v>919</v>
      </c>
      <c r="F340" s="801">
        <f>SUM(H340:H343)</f>
        <v>3717.5077385999998</v>
      </c>
      <c r="G340" s="188" t="s">
        <v>931</v>
      </c>
      <c r="H340" s="188">
        <f>859208.25/1000*1.18</f>
        <v>1013.865735</v>
      </c>
      <c r="I340" s="859">
        <f>K340+K341+K342+K343+K344</f>
        <v>4168.1147433999995</v>
      </c>
      <c r="J340" s="179" t="s">
        <v>1000</v>
      </c>
      <c r="K340" s="177">
        <v>1013.865735</v>
      </c>
      <c r="L340" s="143"/>
      <c r="M340" s="142"/>
      <c r="N340" s="141"/>
      <c r="O340" s="94"/>
      <c r="P340" s="104"/>
      <c r="Q340" s="164"/>
      <c r="R340" s="104"/>
      <c r="S340" s="104"/>
      <c r="T340" s="104"/>
      <c r="U340" s="104"/>
      <c r="V340" s="104"/>
      <c r="W340" s="104"/>
      <c r="X340" s="104"/>
      <c r="Y340" s="104"/>
      <c r="Z340" s="104"/>
      <c r="AA340" s="104"/>
      <c r="AB340" s="104"/>
      <c r="AC340" s="104"/>
      <c r="AD340" s="104"/>
      <c r="AE340" s="104"/>
      <c r="AF340" s="104"/>
      <c r="AG340" s="104"/>
      <c r="AH340" s="104"/>
      <c r="AI340" s="104"/>
    </row>
    <row r="341" spans="2:35" ht="59.25" customHeight="1" x14ac:dyDescent="0.25">
      <c r="B341" s="849"/>
      <c r="C341" s="805"/>
      <c r="D341" s="805"/>
      <c r="E341" s="802"/>
      <c r="F341" s="802"/>
      <c r="G341" s="188" t="s">
        <v>932</v>
      </c>
      <c r="H341" s="188">
        <f>1351821/1000</f>
        <v>1351.8209999999999</v>
      </c>
      <c r="I341" s="859"/>
      <c r="J341" s="179" t="s">
        <v>999</v>
      </c>
      <c r="K341" s="177">
        <v>1351.8210036</v>
      </c>
      <c r="L341" s="143"/>
      <c r="M341" s="142"/>
      <c r="N341" s="141"/>
      <c r="O341" s="94"/>
      <c r="P341" s="104"/>
      <c r="Q341" s="164"/>
      <c r="R341" s="104"/>
      <c r="S341" s="104"/>
      <c r="T341" s="104"/>
      <c r="U341" s="104"/>
      <c r="V341" s="104"/>
      <c r="W341" s="104"/>
      <c r="X341" s="104"/>
      <c r="Y341" s="104"/>
      <c r="Z341" s="104"/>
      <c r="AA341" s="104"/>
      <c r="AB341" s="104"/>
      <c r="AC341" s="104"/>
      <c r="AD341" s="104"/>
      <c r="AE341" s="104"/>
      <c r="AF341" s="104"/>
      <c r="AG341" s="104"/>
      <c r="AH341" s="104"/>
      <c r="AI341" s="104"/>
    </row>
    <row r="342" spans="2:35" ht="63.75" x14ac:dyDescent="0.25">
      <c r="B342" s="849"/>
      <c r="C342" s="805"/>
      <c r="D342" s="805"/>
      <c r="E342" s="802"/>
      <c r="F342" s="802"/>
      <c r="G342" s="188" t="s">
        <v>922</v>
      </c>
      <c r="H342" s="188">
        <f>K342</f>
        <v>675.91050180000002</v>
      </c>
      <c r="I342" s="859"/>
      <c r="J342" s="179" t="s">
        <v>1001</v>
      </c>
      <c r="K342" s="177">
        <f>572805.51/1000*1.18</f>
        <v>675.91050180000002</v>
      </c>
      <c r="L342" s="143"/>
      <c r="M342" s="142"/>
      <c r="N342" s="141"/>
      <c r="O342" s="94"/>
      <c r="P342" s="104"/>
      <c r="Q342" s="164"/>
      <c r="R342" s="104"/>
      <c r="S342" s="226"/>
      <c r="T342" s="104"/>
      <c r="U342" s="104"/>
      <c r="V342" s="104"/>
      <c r="W342" s="104"/>
      <c r="X342" s="104"/>
      <c r="Y342" s="104"/>
      <c r="Z342" s="104"/>
      <c r="AA342" s="104"/>
      <c r="AB342" s="104"/>
      <c r="AC342" s="104"/>
      <c r="AD342" s="104"/>
      <c r="AE342" s="104"/>
      <c r="AF342" s="104"/>
      <c r="AG342" s="104"/>
      <c r="AH342" s="104"/>
      <c r="AI342" s="104"/>
    </row>
    <row r="343" spans="2:35" ht="63.75" x14ac:dyDescent="0.25">
      <c r="B343" s="849"/>
      <c r="C343" s="805"/>
      <c r="D343" s="805"/>
      <c r="E343" s="802"/>
      <c r="F343" s="802"/>
      <c r="G343" s="188" t="s">
        <v>933</v>
      </c>
      <c r="H343" s="188">
        <v>675.91050180000002</v>
      </c>
      <c r="I343" s="859"/>
      <c r="J343" s="179" t="s">
        <v>1002</v>
      </c>
      <c r="K343" s="177">
        <f>572805.51/1000*1.18</f>
        <v>675.91050180000002</v>
      </c>
      <c r="L343" s="143"/>
      <c r="M343" s="142"/>
      <c r="N343" s="141"/>
      <c r="O343" s="94"/>
      <c r="P343" s="104"/>
      <c r="Q343" s="164"/>
      <c r="R343" s="104"/>
      <c r="S343" s="104"/>
      <c r="T343" s="104"/>
      <c r="U343" s="104"/>
      <c r="V343" s="104"/>
      <c r="W343" s="104"/>
      <c r="X343" s="104"/>
      <c r="Y343" s="104"/>
      <c r="Z343" s="104"/>
      <c r="AA343" s="104"/>
      <c r="AB343" s="104"/>
      <c r="AC343" s="104"/>
      <c r="AD343" s="104"/>
      <c r="AE343" s="104"/>
      <c r="AF343" s="104"/>
      <c r="AG343" s="104"/>
      <c r="AH343" s="104"/>
      <c r="AI343" s="104"/>
    </row>
    <row r="344" spans="2:35" ht="63.75" x14ac:dyDescent="0.25">
      <c r="B344" s="849"/>
      <c r="C344" s="806"/>
      <c r="D344" s="806"/>
      <c r="E344" s="803"/>
      <c r="F344" s="803"/>
      <c r="G344" s="188" t="s">
        <v>176</v>
      </c>
      <c r="H344" s="188" t="s">
        <v>176</v>
      </c>
      <c r="I344" s="859"/>
      <c r="J344" s="179" t="s">
        <v>1003</v>
      </c>
      <c r="K344" s="177">
        <f>381870.34/1000*1.18</f>
        <v>450.60700119999996</v>
      </c>
      <c r="L344" s="143"/>
      <c r="M344" s="142"/>
      <c r="N344" s="141"/>
      <c r="O344" s="94"/>
      <c r="P344" s="104"/>
      <c r="Q344" s="164"/>
      <c r="R344" s="104"/>
      <c r="S344" s="104"/>
      <c r="T344" s="104"/>
      <c r="U344" s="104"/>
      <c r="V344" s="104"/>
      <c r="W344" s="104"/>
      <c r="X344" s="104"/>
      <c r="Y344" s="104"/>
      <c r="Z344" s="104"/>
      <c r="AA344" s="104"/>
      <c r="AB344" s="104"/>
      <c r="AC344" s="104"/>
      <c r="AD344" s="104"/>
      <c r="AE344" s="104"/>
      <c r="AF344" s="104"/>
      <c r="AG344" s="104"/>
      <c r="AH344" s="104"/>
      <c r="AI344" s="104"/>
    </row>
    <row r="345" spans="2:35" ht="36.75" customHeight="1" x14ac:dyDescent="0.25">
      <c r="B345" s="849"/>
      <c r="C345" s="187" t="s">
        <v>807</v>
      </c>
      <c r="D345" s="188" t="s">
        <v>949</v>
      </c>
      <c r="E345" s="188" t="s">
        <v>176</v>
      </c>
      <c r="F345" s="188">
        <f>H345</f>
        <v>15034.82344</v>
      </c>
      <c r="G345" s="235" t="s">
        <v>1053</v>
      </c>
      <c r="H345" s="188">
        <v>15034.82344</v>
      </c>
      <c r="I345" s="188">
        <f t="shared" ref="I345:I353" si="63">K345</f>
        <v>15034.824000000001</v>
      </c>
      <c r="J345" s="235" t="s">
        <v>1058</v>
      </c>
      <c r="K345" s="177">
        <v>15034.824000000001</v>
      </c>
      <c r="L345" s="143"/>
      <c r="M345" s="142"/>
      <c r="N345" s="141"/>
      <c r="O345" s="94"/>
      <c r="P345" s="104"/>
      <c r="Q345" s="164">
        <f>K345/1.18</f>
        <v>12741.376271186442</v>
      </c>
      <c r="R345" s="104"/>
      <c r="S345" s="104"/>
      <c r="T345" s="104"/>
      <c r="U345" s="104"/>
      <c r="V345" s="104"/>
      <c r="W345" s="104"/>
      <c r="X345" s="104"/>
      <c r="Y345" s="104"/>
      <c r="Z345" s="104"/>
      <c r="AA345" s="104"/>
      <c r="AB345" s="104"/>
      <c r="AC345" s="104"/>
      <c r="AD345" s="104"/>
      <c r="AE345" s="104"/>
      <c r="AF345" s="104"/>
      <c r="AG345" s="104"/>
      <c r="AH345" s="104"/>
      <c r="AI345" s="104"/>
    </row>
    <row r="346" spans="2:35" ht="38.25" x14ac:dyDescent="0.25">
      <c r="B346" s="849"/>
      <c r="C346" s="187" t="s">
        <v>934</v>
      </c>
      <c r="D346" s="188" t="s">
        <v>948</v>
      </c>
      <c r="E346" s="188">
        <f>5865/1000</f>
        <v>5.8650000000000002</v>
      </c>
      <c r="F346" s="188">
        <v>5.8644999999999996</v>
      </c>
      <c r="G346" s="188" t="s">
        <v>935</v>
      </c>
      <c r="H346" s="188">
        <v>5.8644999999999996</v>
      </c>
      <c r="I346" s="188">
        <v>5.8644999999999996</v>
      </c>
      <c r="J346" s="187" t="s">
        <v>936</v>
      </c>
      <c r="K346" s="177">
        <v>5.8644999999999996</v>
      </c>
      <c r="L346" s="143"/>
      <c r="M346" s="142"/>
      <c r="N346" s="141"/>
      <c r="O346" s="94"/>
      <c r="P346" s="104"/>
      <c r="Q346" s="164">
        <v>5.8644999999999996</v>
      </c>
      <c r="R346" s="104"/>
      <c r="S346" s="104"/>
      <c r="T346" s="104"/>
      <c r="U346" s="104"/>
      <c r="V346" s="104"/>
      <c r="W346" s="104"/>
      <c r="X346" s="104"/>
      <c r="Y346" s="104"/>
      <c r="Z346" s="104"/>
      <c r="AA346" s="104"/>
      <c r="AB346" s="104"/>
      <c r="AC346" s="104"/>
      <c r="AD346" s="104"/>
      <c r="AE346" s="104"/>
      <c r="AF346" s="104"/>
      <c r="AG346" s="104"/>
      <c r="AH346" s="104"/>
      <c r="AI346" s="104"/>
    </row>
    <row r="347" spans="2:35" ht="25.5" x14ac:dyDescent="0.25">
      <c r="B347" s="849"/>
      <c r="C347" s="804" t="s">
        <v>937</v>
      </c>
      <c r="D347" s="801" t="s">
        <v>950</v>
      </c>
      <c r="E347" s="801">
        <v>129747.353</v>
      </c>
      <c r="F347" s="188" t="s">
        <v>176</v>
      </c>
      <c r="G347" s="188" t="s">
        <v>176</v>
      </c>
      <c r="H347" s="188" t="s">
        <v>176</v>
      </c>
      <c r="I347" s="801">
        <f>K347+K348</f>
        <v>4082.9191799999999</v>
      </c>
      <c r="J347" s="135" t="s">
        <v>998</v>
      </c>
      <c r="K347" s="190">
        <f>596215/1000*1.18</f>
        <v>703.53369999999995</v>
      </c>
      <c r="L347" s="143"/>
      <c r="M347" s="142"/>
      <c r="N347" s="141"/>
      <c r="O347" s="94"/>
      <c r="P347" s="104"/>
      <c r="Q347" s="164">
        <f t="shared" ref="Q347:Q390" si="64">K347/1.18</f>
        <v>596.21500000000003</v>
      </c>
      <c r="R347" s="104"/>
      <c r="S347" s="104"/>
      <c r="T347" s="104"/>
      <c r="U347" s="104"/>
      <c r="V347" s="104"/>
      <c r="W347" s="104"/>
      <c r="X347" s="104"/>
      <c r="Y347" s="104"/>
      <c r="Z347" s="104"/>
      <c r="AA347" s="104"/>
      <c r="AB347" s="104"/>
      <c r="AC347" s="104"/>
      <c r="AD347" s="104"/>
      <c r="AE347" s="104"/>
      <c r="AF347" s="104"/>
      <c r="AG347" s="104"/>
      <c r="AH347" s="104"/>
      <c r="AI347" s="104"/>
    </row>
    <row r="348" spans="2:35" ht="25.5" x14ac:dyDescent="0.25">
      <c r="B348" s="849"/>
      <c r="C348" s="806"/>
      <c r="D348" s="803"/>
      <c r="E348" s="803"/>
      <c r="F348" s="188" t="s">
        <v>176</v>
      </c>
      <c r="G348" s="188" t="s">
        <v>176</v>
      </c>
      <c r="H348" s="188" t="s">
        <v>176</v>
      </c>
      <c r="I348" s="803"/>
      <c r="J348" s="135" t="s">
        <v>993</v>
      </c>
      <c r="K348" s="190">
        <f>2863886/1000*1.18</f>
        <v>3379.3854799999999</v>
      </c>
      <c r="L348" s="143"/>
      <c r="M348" s="142"/>
      <c r="N348" s="141"/>
      <c r="O348" s="94"/>
      <c r="P348" s="104"/>
      <c r="Q348" s="164">
        <f t="shared" si="64"/>
        <v>2863.886</v>
      </c>
      <c r="R348" s="104"/>
      <c r="S348" s="104"/>
      <c r="T348" s="104"/>
      <c r="U348" s="104"/>
      <c r="V348" s="104"/>
      <c r="W348" s="104"/>
      <c r="X348" s="104"/>
      <c r="Y348" s="104"/>
      <c r="Z348" s="104"/>
      <c r="AA348" s="104"/>
      <c r="AB348" s="104"/>
      <c r="AC348" s="104"/>
      <c r="AD348" s="104"/>
      <c r="AE348" s="104"/>
      <c r="AF348" s="104"/>
      <c r="AG348" s="104"/>
      <c r="AH348" s="104"/>
      <c r="AI348" s="104"/>
    </row>
    <row r="349" spans="2:35" x14ac:dyDescent="0.25">
      <c r="B349" s="849"/>
      <c r="C349" s="768" t="s">
        <v>795</v>
      </c>
      <c r="D349" s="769"/>
      <c r="E349" s="188" t="s">
        <v>176</v>
      </c>
      <c r="F349" s="188" t="s">
        <v>176</v>
      </c>
      <c r="G349" s="188" t="s">
        <v>176</v>
      </c>
      <c r="H349" s="188" t="s">
        <v>176</v>
      </c>
      <c r="I349" s="114">
        <f t="shared" si="63"/>
        <v>3250.0067399999998</v>
      </c>
      <c r="J349" s="182" t="s">
        <v>176</v>
      </c>
      <c r="K349" s="96">
        <v>3250.0067399999998</v>
      </c>
      <c r="L349" s="143"/>
      <c r="M349" s="142"/>
      <c r="N349" s="141"/>
      <c r="O349" s="94"/>
      <c r="P349" s="104"/>
      <c r="Q349" s="164">
        <f t="shared" si="64"/>
        <v>2754.2429999999999</v>
      </c>
      <c r="R349" s="104"/>
      <c r="S349" s="104" t="s">
        <v>1042</v>
      </c>
      <c r="T349" s="104"/>
      <c r="U349" s="104"/>
      <c r="V349" s="104"/>
      <c r="W349" s="104"/>
      <c r="X349" s="104"/>
      <c r="Y349" s="104"/>
      <c r="Z349" s="104"/>
      <c r="AA349" s="104"/>
      <c r="AB349" s="104"/>
      <c r="AC349" s="104"/>
      <c r="AD349" s="104"/>
      <c r="AE349" s="104"/>
      <c r="AF349" s="104"/>
      <c r="AG349" s="104"/>
      <c r="AH349" s="104"/>
      <c r="AI349" s="104"/>
    </row>
    <row r="350" spans="2:35" ht="15" customHeight="1" x14ac:dyDescent="0.25">
      <c r="B350" s="849"/>
      <c r="C350" s="829" t="s">
        <v>678</v>
      </c>
      <c r="D350" s="769"/>
      <c r="E350" s="188" t="s">
        <v>176</v>
      </c>
      <c r="F350" s="188">
        <f>H350</f>
        <v>21.15652</v>
      </c>
      <c r="G350" s="188" t="s">
        <v>176</v>
      </c>
      <c r="H350" s="188">
        <f>21156.52/1000</f>
        <v>21.15652</v>
      </c>
      <c r="I350" s="111">
        <f t="shared" si="63"/>
        <v>21.15652</v>
      </c>
      <c r="J350" s="188" t="s">
        <v>176</v>
      </c>
      <c r="K350" s="190">
        <f>21156.52/1000</f>
        <v>21.15652</v>
      </c>
      <c r="L350" s="143"/>
      <c r="M350" s="142"/>
      <c r="N350" s="141"/>
      <c r="O350" s="94"/>
      <c r="P350" s="104"/>
      <c r="Q350" s="164">
        <v>21.15652</v>
      </c>
      <c r="R350" s="104"/>
      <c r="S350" s="104"/>
      <c r="T350" s="104"/>
      <c r="U350" s="104"/>
      <c r="V350" s="104"/>
      <c r="W350" s="104"/>
      <c r="X350" s="104"/>
      <c r="Y350" s="104"/>
      <c r="Z350" s="104"/>
      <c r="AA350" s="104"/>
      <c r="AB350" s="104"/>
      <c r="AC350" s="104"/>
      <c r="AD350" s="104"/>
      <c r="AE350" s="104"/>
      <c r="AF350" s="104"/>
      <c r="AG350" s="104"/>
      <c r="AH350" s="104"/>
      <c r="AI350" s="104"/>
    </row>
    <row r="351" spans="2:35" ht="15" customHeight="1" x14ac:dyDescent="0.25">
      <c r="B351" s="849"/>
      <c r="C351" s="768" t="s">
        <v>775</v>
      </c>
      <c r="D351" s="769"/>
      <c r="E351" s="188" t="s">
        <v>176</v>
      </c>
      <c r="F351" s="188">
        <f>H351</f>
        <v>51.651949999999999</v>
      </c>
      <c r="G351" s="188" t="s">
        <v>176</v>
      </c>
      <c r="H351" s="182">
        <f>51651.95/1000</f>
        <v>51.651949999999999</v>
      </c>
      <c r="I351" s="188">
        <f t="shared" si="63"/>
        <v>51.651949999999999</v>
      </c>
      <c r="J351" s="188" t="s">
        <v>176</v>
      </c>
      <c r="K351" s="96">
        <f>51651.95/1000</f>
        <v>51.651949999999999</v>
      </c>
      <c r="L351" s="143"/>
      <c r="M351" s="142"/>
      <c r="N351" s="141"/>
      <c r="O351" s="94"/>
      <c r="P351" s="104"/>
      <c r="Q351" s="164">
        <v>51.651949999999999</v>
      </c>
      <c r="R351" s="104"/>
      <c r="S351" s="104"/>
      <c r="T351" s="104"/>
      <c r="U351" s="104"/>
      <c r="V351" s="104"/>
      <c r="W351" s="104"/>
      <c r="X351" s="104"/>
      <c r="Y351" s="104"/>
      <c r="Z351" s="104"/>
      <c r="AA351" s="104"/>
      <c r="AB351" s="104"/>
      <c r="AC351" s="104"/>
      <c r="AD351" s="104"/>
      <c r="AE351" s="104"/>
      <c r="AF351" s="104"/>
      <c r="AG351" s="104"/>
      <c r="AH351" s="104"/>
      <c r="AI351" s="104"/>
    </row>
    <row r="352" spans="2:35" ht="15" customHeight="1" x14ac:dyDescent="0.25">
      <c r="B352" s="849"/>
      <c r="C352" s="768" t="s">
        <v>776</v>
      </c>
      <c r="D352" s="769"/>
      <c r="E352" s="188" t="s">
        <v>176</v>
      </c>
      <c r="F352" s="188">
        <f>H352</f>
        <v>77.598389999999995</v>
      </c>
      <c r="G352" s="188" t="s">
        <v>176</v>
      </c>
      <c r="H352" s="182">
        <f>77598.39/1000</f>
        <v>77.598389999999995</v>
      </c>
      <c r="I352" s="188">
        <f t="shared" si="63"/>
        <v>77.598389999999995</v>
      </c>
      <c r="J352" s="188" t="s">
        <v>176</v>
      </c>
      <c r="K352" s="96">
        <f>77598.39/1000</f>
        <v>77.598389999999995</v>
      </c>
      <c r="L352" s="143"/>
      <c r="M352" s="142"/>
      <c r="N352" s="141"/>
      <c r="O352" s="94"/>
      <c r="P352" s="104"/>
      <c r="Q352" s="164">
        <v>77.598389999999995</v>
      </c>
      <c r="R352" s="104"/>
      <c r="S352" s="104"/>
      <c r="T352" s="104"/>
      <c r="U352" s="104"/>
      <c r="V352" s="104"/>
      <c r="W352" s="104"/>
      <c r="X352" s="104"/>
      <c r="Y352" s="104"/>
      <c r="Z352" s="104"/>
      <c r="AA352" s="104"/>
      <c r="AB352" s="104"/>
      <c r="AC352" s="104"/>
      <c r="AD352" s="104"/>
      <c r="AE352" s="104"/>
      <c r="AF352" s="104"/>
      <c r="AG352" s="104"/>
      <c r="AH352" s="104"/>
      <c r="AI352" s="104"/>
    </row>
    <row r="353" spans="2:35" ht="15" customHeight="1" x14ac:dyDescent="0.25">
      <c r="B353" s="849"/>
      <c r="C353" s="768" t="s">
        <v>777</v>
      </c>
      <c r="D353" s="769"/>
      <c r="E353" s="188" t="s">
        <v>176</v>
      </c>
      <c r="F353" s="188">
        <f>H353</f>
        <v>75.095219999999998</v>
      </c>
      <c r="G353" s="188" t="s">
        <v>176</v>
      </c>
      <c r="H353" s="182">
        <f>75095.22/1000</f>
        <v>75.095219999999998</v>
      </c>
      <c r="I353" s="188">
        <f t="shared" si="63"/>
        <v>75.095219999999998</v>
      </c>
      <c r="J353" s="188" t="s">
        <v>176</v>
      </c>
      <c r="K353" s="96">
        <f>75095.22/1000</f>
        <v>75.095219999999998</v>
      </c>
      <c r="L353" s="143"/>
      <c r="M353" s="142"/>
      <c r="N353" s="141"/>
      <c r="O353" s="94"/>
      <c r="P353" s="104"/>
      <c r="Q353" s="164">
        <v>75.095219999999998</v>
      </c>
      <c r="R353" s="104"/>
      <c r="S353" s="104"/>
      <c r="T353" s="104"/>
      <c r="U353" s="104"/>
      <c r="V353" s="104"/>
      <c r="W353" s="104"/>
      <c r="X353" s="104"/>
      <c r="Y353" s="104"/>
      <c r="Z353" s="104"/>
      <c r="AA353" s="104"/>
      <c r="AB353" s="104"/>
      <c r="AC353" s="104"/>
      <c r="AD353" s="104"/>
      <c r="AE353" s="104"/>
      <c r="AF353" s="104"/>
      <c r="AG353" s="104"/>
      <c r="AH353" s="104"/>
      <c r="AI353" s="104"/>
    </row>
    <row r="354" spans="2:35" ht="15" customHeight="1" x14ac:dyDescent="0.25">
      <c r="B354" s="849"/>
      <c r="C354" s="768" t="s">
        <v>914</v>
      </c>
      <c r="D354" s="769"/>
      <c r="E354" s="188" t="s">
        <v>176</v>
      </c>
      <c r="F354" s="188">
        <f>77598.4/1000</f>
        <v>77.598399999999998</v>
      </c>
      <c r="G354" s="188" t="s">
        <v>176</v>
      </c>
      <c r="H354" s="188">
        <f>77598.4/1000</f>
        <v>77.598399999999998</v>
      </c>
      <c r="I354" s="188">
        <f>77598.4/1000</f>
        <v>77.598399999999998</v>
      </c>
      <c r="J354" s="188" t="s">
        <v>176</v>
      </c>
      <c r="K354" s="190">
        <f>77598.4/1000</f>
        <v>77.598399999999998</v>
      </c>
      <c r="L354" s="143"/>
      <c r="M354" s="142"/>
      <c r="N354" s="141"/>
      <c r="O354" s="94"/>
      <c r="P354" s="104"/>
      <c r="Q354" s="164">
        <v>77.598399999999998</v>
      </c>
      <c r="R354" s="104"/>
      <c r="S354" s="104"/>
      <c r="T354" s="104"/>
      <c r="U354" s="104"/>
      <c r="V354" s="104"/>
      <c r="W354" s="104"/>
      <c r="X354" s="104"/>
      <c r="Y354" s="104"/>
      <c r="Z354" s="104"/>
      <c r="AA354" s="104"/>
      <c r="AB354" s="104"/>
      <c r="AC354" s="104"/>
      <c r="AD354" s="104"/>
      <c r="AE354" s="104"/>
      <c r="AF354" s="104"/>
      <c r="AG354" s="104"/>
      <c r="AH354" s="104"/>
      <c r="AI354" s="104"/>
    </row>
    <row r="355" spans="2:35" ht="15" customHeight="1" x14ac:dyDescent="0.25">
      <c r="B355" s="849"/>
      <c r="C355" s="768" t="s">
        <v>915</v>
      </c>
      <c r="D355" s="769"/>
      <c r="E355" s="188" t="s">
        <v>176</v>
      </c>
      <c r="F355" s="188">
        <f>75095.22/1000</f>
        <v>75.095219999999998</v>
      </c>
      <c r="G355" s="188" t="s">
        <v>176</v>
      </c>
      <c r="H355" s="188">
        <f>75095.22/1000</f>
        <v>75.095219999999998</v>
      </c>
      <c r="I355" s="188">
        <f>75095.22/1000</f>
        <v>75.095219999999998</v>
      </c>
      <c r="J355" s="188" t="s">
        <v>176</v>
      </c>
      <c r="K355" s="190">
        <f>75095.22/1000</f>
        <v>75.095219999999998</v>
      </c>
      <c r="L355" s="143"/>
      <c r="M355" s="142"/>
      <c r="N355" s="141"/>
      <c r="O355" s="94"/>
      <c r="P355" s="104"/>
      <c r="Q355" s="164">
        <v>75.095219999999998</v>
      </c>
      <c r="R355" s="104"/>
      <c r="S355" s="104"/>
      <c r="T355" s="104"/>
      <c r="U355" s="104"/>
      <c r="V355" s="104"/>
      <c r="W355" s="104"/>
      <c r="X355" s="104"/>
      <c r="Y355" s="104"/>
      <c r="Z355" s="104"/>
      <c r="AA355" s="104"/>
      <c r="AB355" s="104"/>
      <c r="AC355" s="104"/>
      <c r="AD355" s="104"/>
      <c r="AE355" s="104"/>
      <c r="AF355" s="104"/>
      <c r="AG355" s="104"/>
      <c r="AH355" s="104"/>
      <c r="AI355" s="104"/>
    </row>
    <row r="356" spans="2:35" ht="15" customHeight="1" x14ac:dyDescent="0.25">
      <c r="B356" s="849"/>
      <c r="C356" s="768" t="s">
        <v>916</v>
      </c>
      <c r="D356" s="769"/>
      <c r="E356" s="188" t="s">
        <v>176</v>
      </c>
      <c r="F356" s="188">
        <f>77598.4/1000</f>
        <v>77.598399999999998</v>
      </c>
      <c r="G356" s="188" t="s">
        <v>176</v>
      </c>
      <c r="H356" s="188">
        <f>77598.4/1000</f>
        <v>77.598399999999998</v>
      </c>
      <c r="I356" s="188">
        <f>77598.4/1000</f>
        <v>77.598399999999998</v>
      </c>
      <c r="J356" s="188" t="s">
        <v>176</v>
      </c>
      <c r="K356" s="190">
        <f>77598.4/1000</f>
        <v>77.598399999999998</v>
      </c>
      <c r="L356" s="143"/>
      <c r="M356" s="142"/>
      <c r="N356" s="141"/>
      <c r="O356" s="94"/>
      <c r="P356" s="104"/>
      <c r="Q356" s="164">
        <v>77.598399999999998</v>
      </c>
      <c r="R356" s="104"/>
      <c r="S356" s="104"/>
      <c r="T356" s="104"/>
      <c r="U356" s="104"/>
      <c r="V356" s="104"/>
      <c r="W356" s="104"/>
      <c r="X356" s="104"/>
      <c r="Y356" s="104"/>
      <c r="Z356" s="104"/>
      <c r="AA356" s="104"/>
      <c r="AB356" s="104"/>
      <c r="AC356" s="104"/>
      <c r="AD356" s="104"/>
      <c r="AE356" s="104"/>
      <c r="AF356" s="104"/>
      <c r="AG356" s="104"/>
      <c r="AH356" s="104"/>
      <c r="AI356" s="104"/>
    </row>
    <row r="357" spans="2:35" s="103" customFormat="1" ht="18.75" customHeight="1" x14ac:dyDescent="0.25">
      <c r="B357" s="849"/>
      <c r="C357" s="794" t="s">
        <v>421</v>
      </c>
      <c r="D357" s="798"/>
      <c r="E357" s="180" t="s">
        <v>176</v>
      </c>
      <c r="F357" s="180">
        <f>H357</f>
        <v>1545.4497200000001</v>
      </c>
      <c r="G357" s="180" t="s">
        <v>176</v>
      </c>
      <c r="H357" s="180">
        <v>1545.4497200000001</v>
      </c>
      <c r="I357" s="180">
        <f>1186981.35/1000+358468.37/1000</f>
        <v>1545.4497200000001</v>
      </c>
      <c r="J357" s="180" t="s">
        <v>176</v>
      </c>
      <c r="K357" s="177">
        <f>1186981.35/1000+358468.37/1000</f>
        <v>1545.4497200000001</v>
      </c>
      <c r="L357" s="143"/>
      <c r="M357" s="142"/>
      <c r="N357" s="141"/>
      <c r="O357" s="94"/>
      <c r="P357" s="104"/>
      <c r="Q357" s="164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  <c r="AB357" s="104"/>
      <c r="AC357" s="104"/>
      <c r="AD357" s="104"/>
      <c r="AE357" s="104"/>
      <c r="AF357" s="104"/>
      <c r="AG357" s="104"/>
      <c r="AH357" s="104"/>
      <c r="AI357" s="104"/>
    </row>
    <row r="358" spans="2:35" ht="19.5" customHeight="1" thickBot="1" x14ac:dyDescent="0.3">
      <c r="B358" s="898"/>
      <c r="C358" s="900" t="s">
        <v>1007</v>
      </c>
      <c r="D358" s="901"/>
      <c r="E358" s="195" t="s">
        <v>176</v>
      </c>
      <c r="F358" s="115">
        <f>H358</f>
        <v>4321.0836399999998</v>
      </c>
      <c r="G358" s="195" t="s">
        <v>176</v>
      </c>
      <c r="H358" s="115">
        <v>4321.0836399999998</v>
      </c>
      <c r="I358" s="124">
        <f>K358</f>
        <v>4321.0836399999998</v>
      </c>
      <c r="J358" s="195" t="s">
        <v>176</v>
      </c>
      <c r="K358" s="153">
        <f>H358</f>
        <v>4321.0836399999998</v>
      </c>
      <c r="L358" s="143"/>
      <c r="M358" s="142"/>
      <c r="N358" s="141"/>
      <c r="O358" s="94"/>
      <c r="P358" s="104"/>
      <c r="Q358" s="164"/>
      <c r="R358" s="104"/>
      <c r="S358" s="104"/>
      <c r="T358" s="167"/>
      <c r="U358" s="168"/>
      <c r="V358" s="169"/>
      <c r="W358" s="169"/>
      <c r="X358" s="169"/>
      <c r="Y358" s="170"/>
      <c r="Z358" s="104"/>
      <c r="AA358" s="104"/>
      <c r="AB358" s="104"/>
      <c r="AC358" s="104"/>
      <c r="AD358" s="104"/>
      <c r="AE358" s="104"/>
      <c r="AF358" s="104"/>
      <c r="AG358" s="104"/>
      <c r="AH358" s="104"/>
      <c r="AI358" s="104"/>
    </row>
    <row r="359" spans="2:35" ht="52.5" customHeight="1" thickBot="1" x14ac:dyDescent="0.3">
      <c r="B359" s="201" t="s">
        <v>836</v>
      </c>
      <c r="C359" s="203" t="s">
        <v>290</v>
      </c>
      <c r="D359" s="203" t="s">
        <v>953</v>
      </c>
      <c r="E359" s="204">
        <f>356470/1000</f>
        <v>356.47</v>
      </c>
      <c r="F359" s="204">
        <f t="shared" ref="F359" si="65">H359</f>
        <v>356.46</v>
      </c>
      <c r="G359" s="203" t="s">
        <v>615</v>
      </c>
      <c r="H359" s="107">
        <f>356460/1000</f>
        <v>356.46</v>
      </c>
      <c r="I359" s="203" t="s">
        <v>176</v>
      </c>
      <c r="J359" s="203" t="s">
        <v>176</v>
      </c>
      <c r="K359" s="152" t="s">
        <v>176</v>
      </c>
      <c r="L359" s="143"/>
      <c r="M359" s="142"/>
      <c r="N359" s="141"/>
      <c r="O359" s="94"/>
      <c r="P359" s="104"/>
      <c r="Q359" s="164"/>
      <c r="R359" s="104"/>
      <c r="S359" s="104"/>
      <c r="T359" s="167"/>
      <c r="U359" s="168"/>
      <c r="V359" s="169"/>
      <c r="W359" s="169"/>
      <c r="X359" s="169"/>
      <c r="Y359" s="170"/>
      <c r="Z359" s="104"/>
      <c r="AA359" s="104"/>
      <c r="AB359" s="104"/>
      <c r="AC359" s="104"/>
      <c r="AD359" s="104"/>
      <c r="AE359" s="104"/>
      <c r="AF359" s="104"/>
      <c r="AG359" s="104"/>
      <c r="AH359" s="104"/>
      <c r="AI359" s="104"/>
    </row>
    <row r="360" spans="2:35" ht="25.5" customHeight="1" x14ac:dyDescent="0.25">
      <c r="B360" s="897" t="s">
        <v>835</v>
      </c>
      <c r="C360" s="907" t="s">
        <v>337</v>
      </c>
      <c r="D360" s="909" t="s">
        <v>955</v>
      </c>
      <c r="E360" s="904">
        <f>2670000/1000</f>
        <v>2670</v>
      </c>
      <c r="F360" s="904">
        <f>SUM(H360:H362)</f>
        <v>1613.5895500000001</v>
      </c>
      <c r="G360" s="119" t="s">
        <v>616</v>
      </c>
      <c r="H360" s="136">
        <f>263245.68/1000</f>
        <v>263.24567999999999</v>
      </c>
      <c r="I360" s="120">
        <f>K360</f>
        <v>1350.3438699999999</v>
      </c>
      <c r="J360" s="119" t="s">
        <v>817</v>
      </c>
      <c r="K360" s="147">
        <v>1350.3438699999999</v>
      </c>
      <c r="L360" s="143">
        <f>K360</f>
        <v>1350.3438699999999</v>
      </c>
      <c r="M360" s="142" t="e">
        <f>L360*#REF!/L390</f>
        <v>#REF!</v>
      </c>
      <c r="N360" s="217" t="e">
        <f>M360/L360%</f>
        <v>#REF!</v>
      </c>
      <c r="O360" s="144">
        <f>L360*10%</f>
        <v>135.03438700000001</v>
      </c>
      <c r="P360" s="104"/>
      <c r="Q360" s="164">
        <f t="shared" si="64"/>
        <v>1144.3592118644067</v>
      </c>
      <c r="R360" s="104"/>
      <c r="S360" s="104"/>
      <c r="T360" s="167"/>
      <c r="U360" s="168"/>
      <c r="V360" s="169"/>
      <c r="W360" s="169"/>
      <c r="X360" s="169"/>
      <c r="Y360" s="170"/>
      <c r="Z360" s="104"/>
      <c r="AA360" s="104"/>
      <c r="AB360" s="104"/>
      <c r="AC360" s="104"/>
      <c r="AD360" s="104"/>
      <c r="AE360" s="104"/>
      <c r="AF360" s="104"/>
      <c r="AG360" s="104"/>
      <c r="AH360" s="104"/>
      <c r="AI360" s="104"/>
    </row>
    <row r="361" spans="2:35" x14ac:dyDescent="0.25">
      <c r="B361" s="849"/>
      <c r="C361" s="908"/>
      <c r="D361" s="805"/>
      <c r="E361" s="802"/>
      <c r="F361" s="802"/>
      <c r="G361" s="187" t="s">
        <v>938</v>
      </c>
      <c r="H361" s="188">
        <v>982.30637000000002</v>
      </c>
      <c r="I361" s="188" t="s">
        <v>176</v>
      </c>
      <c r="J361" s="187" t="s">
        <v>176</v>
      </c>
      <c r="K361" s="190" t="s">
        <v>176</v>
      </c>
      <c r="L361" s="143"/>
      <c r="M361" s="142"/>
      <c r="N361" s="141"/>
      <c r="O361" s="94"/>
      <c r="P361" s="104"/>
      <c r="Q361" s="164"/>
      <c r="R361" s="104"/>
      <c r="S361" s="104"/>
      <c r="T361" s="167"/>
      <c r="U361" s="168"/>
      <c r="V361" s="169"/>
      <c r="W361" s="169"/>
      <c r="X361" s="169"/>
      <c r="Y361" s="170"/>
      <c r="Z361" s="104"/>
      <c r="AA361" s="104"/>
      <c r="AB361" s="104"/>
      <c r="AC361" s="104"/>
      <c r="AD361" s="104"/>
      <c r="AE361" s="104"/>
      <c r="AF361" s="104"/>
      <c r="AG361" s="104"/>
      <c r="AH361" s="104"/>
      <c r="AI361" s="104"/>
    </row>
    <row r="362" spans="2:35" x14ac:dyDescent="0.25">
      <c r="B362" s="849"/>
      <c r="C362" s="795"/>
      <c r="D362" s="806"/>
      <c r="E362" s="803"/>
      <c r="F362" s="803"/>
      <c r="G362" s="187" t="s">
        <v>939</v>
      </c>
      <c r="H362" s="197">
        <v>368.03750000000002</v>
      </c>
      <c r="I362" s="188" t="s">
        <v>176</v>
      </c>
      <c r="J362" s="187" t="s">
        <v>176</v>
      </c>
      <c r="K362" s="190" t="s">
        <v>176</v>
      </c>
      <c r="L362" s="143"/>
      <c r="M362" s="142"/>
      <c r="N362" s="141"/>
      <c r="O362" s="94"/>
      <c r="P362" s="104"/>
      <c r="Q362" s="164"/>
      <c r="R362" s="104"/>
      <c r="S362" s="104"/>
      <c r="T362" s="167"/>
      <c r="U362" s="227"/>
      <c r="V362" s="169"/>
      <c r="W362" s="169"/>
      <c r="X362" s="169"/>
      <c r="Y362" s="170"/>
      <c r="Z362" s="104"/>
      <c r="AA362" s="104"/>
      <c r="AB362" s="104"/>
      <c r="AC362" s="104"/>
      <c r="AD362" s="104"/>
      <c r="AE362" s="104"/>
      <c r="AF362" s="104"/>
      <c r="AG362" s="104"/>
      <c r="AH362" s="104"/>
      <c r="AI362" s="104"/>
    </row>
    <row r="363" spans="2:35" s="103" customFormat="1" ht="19.5" customHeight="1" x14ac:dyDescent="0.25">
      <c r="B363" s="849"/>
      <c r="C363" s="794" t="s">
        <v>421</v>
      </c>
      <c r="D363" s="798"/>
      <c r="E363" s="180" t="s">
        <v>176</v>
      </c>
      <c r="F363" s="180">
        <f>H363</f>
        <v>42.202089999999998</v>
      </c>
      <c r="G363" s="180" t="s">
        <v>176</v>
      </c>
      <c r="H363" s="180">
        <v>42.202089999999998</v>
      </c>
      <c r="I363" s="180">
        <f>32413.28/1000+9788.82/1000</f>
        <v>42.202100000000002</v>
      </c>
      <c r="J363" s="180" t="s">
        <v>176</v>
      </c>
      <c r="K363" s="177">
        <f>32413.28/1000+9788.82/1000</f>
        <v>42.202100000000002</v>
      </c>
      <c r="L363" s="143"/>
      <c r="M363" s="142"/>
      <c r="N363" s="141"/>
      <c r="O363" s="94"/>
      <c r="P363" s="104"/>
      <c r="Q363" s="164"/>
      <c r="R363" s="104"/>
      <c r="S363" s="104"/>
      <c r="T363" s="167"/>
      <c r="U363" s="168"/>
      <c r="V363" s="169"/>
      <c r="W363" s="169"/>
      <c r="X363" s="169"/>
      <c r="Y363" s="170"/>
      <c r="Z363" s="104"/>
      <c r="AA363" s="104"/>
      <c r="AB363" s="104"/>
      <c r="AC363" s="104"/>
      <c r="AD363" s="104"/>
      <c r="AE363" s="104"/>
      <c r="AF363" s="104"/>
      <c r="AG363" s="104"/>
      <c r="AH363" s="104"/>
      <c r="AI363" s="104"/>
    </row>
    <row r="364" spans="2:35" ht="17.25" customHeight="1" thickBot="1" x14ac:dyDescent="0.3">
      <c r="B364" s="898"/>
      <c r="C364" s="900" t="s">
        <v>1007</v>
      </c>
      <c r="D364" s="901"/>
      <c r="E364" s="195" t="s">
        <v>176</v>
      </c>
      <c r="F364" s="115">
        <f t="shared" ref="F364:F367" si="66">H364</f>
        <v>117.76303</v>
      </c>
      <c r="G364" s="195" t="s">
        <v>176</v>
      </c>
      <c r="H364" s="115">
        <v>117.76303</v>
      </c>
      <c r="I364" s="124">
        <f>K364</f>
        <v>117.76303</v>
      </c>
      <c r="J364" s="195" t="s">
        <v>176</v>
      </c>
      <c r="K364" s="153">
        <f>H364</f>
        <v>117.76303</v>
      </c>
      <c r="L364" s="143"/>
      <c r="M364" s="142"/>
      <c r="N364" s="141"/>
      <c r="O364" s="94"/>
      <c r="P364" s="104"/>
      <c r="Q364" s="164"/>
      <c r="R364" s="104"/>
      <c r="S364" s="104"/>
      <c r="T364" s="903"/>
      <c r="U364" s="903"/>
      <c r="V364" s="171"/>
      <c r="W364" s="171"/>
      <c r="X364" s="171"/>
      <c r="Y364" s="172"/>
      <c r="Z364" s="104"/>
      <c r="AA364" s="104"/>
      <c r="AB364" s="104"/>
      <c r="AC364" s="104"/>
      <c r="AD364" s="104"/>
      <c r="AE364" s="104"/>
      <c r="AF364" s="104"/>
      <c r="AG364" s="104"/>
      <c r="AH364" s="104"/>
      <c r="AI364" s="104"/>
    </row>
    <row r="365" spans="2:35" ht="57.75" customHeight="1" thickBot="1" x14ac:dyDescent="0.3">
      <c r="B365" s="201" t="s">
        <v>837</v>
      </c>
      <c r="C365" s="203" t="s">
        <v>290</v>
      </c>
      <c r="D365" s="203" t="s">
        <v>953</v>
      </c>
      <c r="E365" s="204">
        <f>598620/1000</f>
        <v>598.62</v>
      </c>
      <c r="F365" s="204">
        <f t="shared" si="66"/>
        <v>598.62</v>
      </c>
      <c r="G365" s="203" t="s">
        <v>617</v>
      </c>
      <c r="H365" s="204">
        <f>598620/1000</f>
        <v>598.62</v>
      </c>
      <c r="I365" s="203" t="s">
        <v>176</v>
      </c>
      <c r="J365" s="203" t="s">
        <v>176</v>
      </c>
      <c r="K365" s="152" t="s">
        <v>176</v>
      </c>
      <c r="L365" s="143"/>
      <c r="M365" s="142"/>
      <c r="N365" s="141"/>
      <c r="O365" s="94"/>
      <c r="P365" s="104"/>
      <c r="Q365" s="164"/>
      <c r="R365" s="104"/>
      <c r="S365" s="104"/>
      <c r="T365" s="104"/>
      <c r="U365" s="104"/>
      <c r="V365" s="104"/>
      <c r="W365" s="104"/>
      <c r="X365" s="104"/>
      <c r="Y365" s="104"/>
      <c r="Z365" s="104"/>
      <c r="AA365" s="104"/>
      <c r="AB365" s="104"/>
      <c r="AC365" s="104"/>
      <c r="AD365" s="104"/>
      <c r="AE365" s="104"/>
      <c r="AF365" s="104"/>
      <c r="AG365" s="104"/>
      <c r="AH365" s="104"/>
      <c r="AI365" s="104"/>
    </row>
    <row r="366" spans="2:35" ht="62.25" customHeight="1" thickBot="1" x14ac:dyDescent="0.3">
      <c r="B366" s="201" t="s">
        <v>838</v>
      </c>
      <c r="C366" s="203" t="s">
        <v>290</v>
      </c>
      <c r="D366" s="203" t="s">
        <v>953</v>
      </c>
      <c r="E366" s="204">
        <f>416420/1000</f>
        <v>416.42</v>
      </c>
      <c r="F366" s="204">
        <f t="shared" si="66"/>
        <v>416.42</v>
      </c>
      <c r="G366" s="203" t="s">
        <v>617</v>
      </c>
      <c r="H366" s="204">
        <f>416420/1000</f>
        <v>416.42</v>
      </c>
      <c r="I366" s="203" t="s">
        <v>176</v>
      </c>
      <c r="J366" s="203" t="s">
        <v>176</v>
      </c>
      <c r="K366" s="152" t="s">
        <v>176</v>
      </c>
      <c r="L366" s="143"/>
      <c r="M366" s="142"/>
      <c r="N366" s="141"/>
      <c r="O366" s="94"/>
      <c r="P366" s="104"/>
      <c r="Q366" s="164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  <c r="AC366" s="104"/>
      <c r="AD366" s="104"/>
      <c r="AE366" s="104"/>
      <c r="AF366" s="104"/>
      <c r="AG366" s="104"/>
      <c r="AH366" s="104"/>
      <c r="AI366" s="104"/>
    </row>
    <row r="367" spans="2:35" ht="54.75" customHeight="1" thickBot="1" x14ac:dyDescent="0.3">
      <c r="B367" s="127" t="s">
        <v>839</v>
      </c>
      <c r="C367" s="128" t="s">
        <v>290</v>
      </c>
      <c r="D367" s="128" t="s">
        <v>953</v>
      </c>
      <c r="E367" s="129">
        <f>497440/1000</f>
        <v>497.44</v>
      </c>
      <c r="F367" s="129">
        <f t="shared" si="66"/>
        <v>497.44</v>
      </c>
      <c r="G367" s="128" t="s">
        <v>617</v>
      </c>
      <c r="H367" s="129">
        <f>497440/1000</f>
        <v>497.44</v>
      </c>
      <c r="I367" s="128" t="s">
        <v>176</v>
      </c>
      <c r="J367" s="128" t="s">
        <v>176</v>
      </c>
      <c r="K367" s="209" t="s">
        <v>176</v>
      </c>
      <c r="L367" s="143"/>
      <c r="M367" s="142"/>
      <c r="N367" s="141"/>
      <c r="O367" s="94"/>
      <c r="P367" s="104"/>
      <c r="Q367" s="164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  <c r="AC367" s="104"/>
      <c r="AD367" s="104"/>
      <c r="AE367" s="104"/>
      <c r="AF367" s="104"/>
      <c r="AG367" s="104"/>
      <c r="AH367" s="104"/>
      <c r="AI367" s="104"/>
    </row>
    <row r="368" spans="2:35" s="103" customFormat="1" ht="59.25" customHeight="1" thickBot="1" x14ac:dyDescent="0.3">
      <c r="B368" s="186" t="s">
        <v>1049</v>
      </c>
      <c r="C368" s="795" t="s">
        <v>565</v>
      </c>
      <c r="D368" s="800"/>
      <c r="E368" s="182" t="s">
        <v>176</v>
      </c>
      <c r="F368" s="182">
        <f>H368</f>
        <v>-1.8444</v>
      </c>
      <c r="G368" s="182" t="s">
        <v>176</v>
      </c>
      <c r="H368" s="182">
        <f>-1844.4/1000</f>
        <v>-1.8444</v>
      </c>
      <c r="I368" s="182">
        <v>-1.8444</v>
      </c>
      <c r="J368" s="182" t="s">
        <v>176</v>
      </c>
      <c r="K368" s="178">
        <v>-1.8444</v>
      </c>
      <c r="L368" s="143"/>
      <c r="M368" s="142"/>
      <c r="N368" s="141"/>
      <c r="O368" s="94"/>
      <c r="P368" s="104"/>
      <c r="Q368" s="164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  <c r="AB368" s="104"/>
      <c r="AC368" s="104"/>
      <c r="AD368" s="104"/>
      <c r="AE368" s="104"/>
      <c r="AF368" s="104"/>
      <c r="AG368" s="104"/>
      <c r="AH368" s="104"/>
      <c r="AI368" s="104"/>
    </row>
    <row r="369" spans="2:35" ht="25.5" customHeight="1" x14ac:dyDescent="0.25">
      <c r="B369" s="897" t="s">
        <v>840</v>
      </c>
      <c r="C369" s="909" t="s">
        <v>337</v>
      </c>
      <c r="D369" s="909" t="s">
        <v>954</v>
      </c>
      <c r="E369" s="904">
        <f>3916629/1000</f>
        <v>3916.6289999999999</v>
      </c>
      <c r="F369" s="904">
        <f>H369+H370</f>
        <v>2741.6403</v>
      </c>
      <c r="G369" s="119" t="s">
        <v>618</v>
      </c>
      <c r="H369" s="120">
        <f>1919344.03/1000</f>
        <v>1919.34403</v>
      </c>
      <c r="I369" s="904">
        <f>K369</f>
        <v>822.29627000000005</v>
      </c>
      <c r="J369" s="909" t="s">
        <v>619</v>
      </c>
      <c r="K369" s="922">
        <v>822.29627000000005</v>
      </c>
      <c r="L369" s="143">
        <f>K369</f>
        <v>822.29627000000005</v>
      </c>
      <c r="M369" s="142" t="e">
        <f>L369*#REF!/L390</f>
        <v>#REF!</v>
      </c>
      <c r="N369" s="217" t="e">
        <f>M369/L369%</f>
        <v>#REF!</v>
      </c>
      <c r="O369" s="144">
        <f>L369*10%</f>
        <v>82.229627000000008</v>
      </c>
      <c r="P369" s="104"/>
      <c r="Q369" s="164">
        <f t="shared" si="64"/>
        <v>696.86124576271197</v>
      </c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  <c r="AB369" s="104"/>
      <c r="AC369" s="104"/>
      <c r="AD369" s="104"/>
      <c r="AE369" s="104"/>
      <c r="AF369" s="104"/>
      <c r="AG369" s="104"/>
      <c r="AH369" s="104"/>
      <c r="AI369" s="104"/>
    </row>
    <row r="370" spans="2:35" x14ac:dyDescent="0.25">
      <c r="B370" s="849"/>
      <c r="C370" s="805"/>
      <c r="D370" s="805"/>
      <c r="E370" s="802"/>
      <c r="F370" s="802"/>
      <c r="G370" s="183" t="s">
        <v>620</v>
      </c>
      <c r="H370" s="180">
        <f>822296.27/1000</f>
        <v>822.29627000000005</v>
      </c>
      <c r="I370" s="802"/>
      <c r="J370" s="805"/>
      <c r="K370" s="923"/>
      <c r="L370" s="143"/>
      <c r="M370" s="142"/>
      <c r="N370" s="141"/>
      <c r="O370" s="94"/>
      <c r="P370" s="104"/>
      <c r="Q370" s="164"/>
      <c r="R370" s="104"/>
      <c r="S370" s="104"/>
      <c r="T370" s="104"/>
      <c r="U370" s="218"/>
      <c r="V370" s="104"/>
      <c r="W370" s="104"/>
      <c r="X370" s="104"/>
      <c r="Y370" s="104"/>
      <c r="Z370" s="104"/>
      <c r="AA370" s="104"/>
      <c r="AB370" s="104"/>
      <c r="AC370" s="104"/>
      <c r="AD370" s="104"/>
      <c r="AE370" s="104"/>
      <c r="AF370" s="104"/>
      <c r="AG370" s="104"/>
      <c r="AH370" s="104"/>
      <c r="AI370" s="104"/>
    </row>
    <row r="371" spans="2:35" s="103" customFormat="1" ht="21.75" customHeight="1" thickBot="1" x14ac:dyDescent="0.3">
      <c r="B371" s="898"/>
      <c r="C371" s="900" t="s">
        <v>1007</v>
      </c>
      <c r="D371" s="901"/>
      <c r="E371" s="195" t="s">
        <v>176</v>
      </c>
      <c r="F371" s="115">
        <f>H371</f>
        <v>71.712180000000004</v>
      </c>
      <c r="G371" s="195" t="s">
        <v>176</v>
      </c>
      <c r="H371" s="115">
        <v>71.712180000000004</v>
      </c>
      <c r="I371" s="124">
        <f>K371</f>
        <v>71.712180000000004</v>
      </c>
      <c r="J371" s="195" t="s">
        <v>176</v>
      </c>
      <c r="K371" s="153">
        <f>H371</f>
        <v>71.712180000000004</v>
      </c>
      <c r="L371" s="143"/>
      <c r="M371" s="142"/>
      <c r="N371" s="141"/>
      <c r="O371" s="94"/>
      <c r="P371" s="104"/>
      <c r="Q371" s="164"/>
      <c r="R371" s="104"/>
      <c r="S371" s="104"/>
      <c r="T371" s="104"/>
      <c r="U371" s="104"/>
      <c r="V371" s="104"/>
      <c r="W371" s="104"/>
      <c r="X371" s="104"/>
      <c r="Y371" s="104"/>
      <c r="Z371" s="104"/>
      <c r="AA371" s="104"/>
      <c r="AB371" s="104"/>
      <c r="AC371" s="104"/>
      <c r="AD371" s="104"/>
      <c r="AE371" s="104"/>
      <c r="AF371" s="104"/>
      <c r="AG371" s="104"/>
      <c r="AH371" s="104"/>
      <c r="AI371" s="104"/>
    </row>
    <row r="372" spans="2:35" ht="25.5" customHeight="1" x14ac:dyDescent="0.25">
      <c r="B372" s="897" t="s">
        <v>841</v>
      </c>
      <c r="C372" s="119" t="s">
        <v>290</v>
      </c>
      <c r="D372" s="119" t="s">
        <v>291</v>
      </c>
      <c r="E372" s="120">
        <f>439190/1000</f>
        <v>439.19</v>
      </c>
      <c r="F372" s="120">
        <f>H372</f>
        <v>0.5</v>
      </c>
      <c r="G372" s="119" t="s">
        <v>621</v>
      </c>
      <c r="H372" s="120">
        <f>500/1000</f>
        <v>0.5</v>
      </c>
      <c r="I372" s="119" t="s">
        <v>176</v>
      </c>
      <c r="J372" s="119" t="s">
        <v>176</v>
      </c>
      <c r="K372" s="95" t="s">
        <v>176</v>
      </c>
      <c r="L372" s="143"/>
      <c r="M372" s="142"/>
      <c r="N372" s="141"/>
      <c r="O372" s="94"/>
      <c r="P372" s="104"/>
      <c r="Q372" s="164"/>
      <c r="R372" s="104"/>
      <c r="S372" s="104"/>
      <c r="T372" s="104"/>
      <c r="U372" s="104"/>
      <c r="V372" s="104"/>
      <c r="W372" s="104"/>
      <c r="X372" s="104"/>
      <c r="Y372" s="104"/>
      <c r="Z372" s="104"/>
      <c r="AA372" s="104"/>
      <c r="AB372" s="104"/>
      <c r="AC372" s="104"/>
      <c r="AD372" s="104"/>
      <c r="AE372" s="104"/>
      <c r="AF372" s="104"/>
      <c r="AG372" s="104"/>
      <c r="AH372" s="104"/>
      <c r="AI372" s="104"/>
    </row>
    <row r="373" spans="2:35" ht="63.75" x14ac:dyDescent="0.25">
      <c r="B373" s="849"/>
      <c r="C373" s="187" t="s">
        <v>917</v>
      </c>
      <c r="D373" s="187" t="s">
        <v>918</v>
      </c>
      <c r="E373" s="188"/>
      <c r="F373" s="188">
        <f>286402.75/1000*1.18</f>
        <v>337.95524499999999</v>
      </c>
      <c r="G373" s="188" t="s">
        <v>931</v>
      </c>
      <c r="H373" s="188">
        <f>286402.75/1000*1.18</f>
        <v>337.95524499999999</v>
      </c>
      <c r="I373" s="188">
        <f>286402.75/1000*1.18</f>
        <v>337.95524499999999</v>
      </c>
      <c r="J373" s="187" t="s">
        <v>1000</v>
      </c>
      <c r="K373" s="190">
        <f>286402.75/1000*1.18</f>
        <v>337.95524499999999</v>
      </c>
      <c r="L373" s="143"/>
      <c r="M373" s="142"/>
      <c r="N373" s="141"/>
      <c r="O373" s="94"/>
      <c r="P373" s="104"/>
      <c r="Q373" s="164"/>
      <c r="R373" s="104"/>
      <c r="S373" s="104"/>
      <c r="T373" s="104"/>
      <c r="U373" s="219"/>
      <c r="V373" s="104"/>
      <c r="W373" s="104"/>
      <c r="X373" s="104"/>
      <c r="Y373" s="104"/>
      <c r="Z373" s="104"/>
      <c r="AA373" s="104"/>
      <c r="AB373" s="104"/>
      <c r="AC373" s="104"/>
      <c r="AD373" s="104"/>
      <c r="AE373" s="104"/>
      <c r="AF373" s="104"/>
      <c r="AG373" s="104"/>
      <c r="AH373" s="104"/>
      <c r="AI373" s="104"/>
    </row>
    <row r="374" spans="2:35" s="103" customFormat="1" x14ac:dyDescent="0.25">
      <c r="B374" s="849"/>
      <c r="C374" s="794" t="s">
        <v>421</v>
      </c>
      <c r="D374" s="798"/>
      <c r="E374" s="183" t="s">
        <v>176</v>
      </c>
      <c r="F374" s="180">
        <f>H374</f>
        <v>10.55606</v>
      </c>
      <c r="G374" s="183" t="s">
        <v>176</v>
      </c>
      <c r="H374" s="180">
        <v>10.55606</v>
      </c>
      <c r="I374" s="180">
        <f>8107.57/1000+2448.5/1000</f>
        <v>10.556069999999998</v>
      </c>
      <c r="J374" s="183" t="s">
        <v>176</v>
      </c>
      <c r="K374" s="177">
        <f>8107.57/1000+2448.5/1000</f>
        <v>10.556069999999998</v>
      </c>
      <c r="L374" s="143"/>
      <c r="M374" s="142"/>
      <c r="N374" s="141"/>
      <c r="O374" s="94"/>
      <c r="P374" s="104"/>
      <c r="Q374" s="164"/>
      <c r="R374" s="104"/>
      <c r="S374" s="104"/>
      <c r="T374" s="104"/>
      <c r="U374" s="104"/>
      <c r="V374" s="104"/>
      <c r="W374" s="104"/>
      <c r="X374" s="104"/>
      <c r="Y374" s="104"/>
      <c r="Z374" s="104"/>
      <c r="AA374" s="104"/>
      <c r="AB374" s="104"/>
      <c r="AC374" s="104"/>
      <c r="AD374" s="104"/>
      <c r="AE374" s="104"/>
      <c r="AF374" s="104"/>
      <c r="AG374" s="104"/>
      <c r="AH374" s="104"/>
      <c r="AI374" s="104"/>
    </row>
    <row r="375" spans="2:35" ht="21" customHeight="1" thickBot="1" x14ac:dyDescent="0.3">
      <c r="B375" s="898"/>
      <c r="C375" s="900" t="s">
        <v>1007</v>
      </c>
      <c r="D375" s="901"/>
      <c r="E375" s="195" t="s">
        <v>176</v>
      </c>
      <c r="F375" s="115">
        <f>H375</f>
        <v>29.47296</v>
      </c>
      <c r="G375" s="195" t="s">
        <v>176</v>
      </c>
      <c r="H375" s="115">
        <v>29.47296</v>
      </c>
      <c r="I375" s="124">
        <f>K375</f>
        <v>29.47296</v>
      </c>
      <c r="J375" s="195" t="s">
        <v>176</v>
      </c>
      <c r="K375" s="153">
        <f>H375</f>
        <v>29.47296</v>
      </c>
      <c r="L375" s="143"/>
      <c r="M375" s="142"/>
      <c r="N375" s="141"/>
      <c r="O375" s="94"/>
      <c r="P375" s="104"/>
      <c r="Q375" s="164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  <c r="AC375" s="104"/>
      <c r="AD375" s="104"/>
      <c r="AE375" s="104"/>
      <c r="AF375" s="104"/>
      <c r="AG375" s="104"/>
      <c r="AH375" s="104"/>
      <c r="AI375" s="104"/>
    </row>
    <row r="376" spans="2:35" ht="58.5" customHeight="1" thickBot="1" x14ac:dyDescent="0.3">
      <c r="B376" s="201" t="s">
        <v>842</v>
      </c>
      <c r="C376" s="203" t="s">
        <v>290</v>
      </c>
      <c r="D376" s="203" t="s">
        <v>953</v>
      </c>
      <c r="E376" s="204">
        <f>464270/1000</f>
        <v>464.27</v>
      </c>
      <c r="F376" s="204">
        <f>H376</f>
        <v>464.27</v>
      </c>
      <c r="G376" s="203" t="s">
        <v>617</v>
      </c>
      <c r="H376" s="204">
        <f>464270/1000</f>
        <v>464.27</v>
      </c>
      <c r="I376" s="203" t="s">
        <v>176</v>
      </c>
      <c r="J376" s="203" t="s">
        <v>176</v>
      </c>
      <c r="K376" s="152" t="s">
        <v>176</v>
      </c>
      <c r="L376" s="143"/>
      <c r="M376" s="142"/>
      <c r="N376" s="141"/>
      <c r="O376" s="94"/>
      <c r="P376" s="104"/>
      <c r="Q376" s="164"/>
      <c r="R376" s="104"/>
      <c r="S376" s="104"/>
      <c r="T376" s="104"/>
      <c r="U376" s="104"/>
      <c r="V376" s="104"/>
      <c r="W376" s="104"/>
      <c r="X376" s="104"/>
      <c r="Y376" s="104"/>
      <c r="Z376" s="104"/>
      <c r="AA376" s="104"/>
      <c r="AB376" s="104"/>
      <c r="AC376" s="104"/>
      <c r="AD376" s="104"/>
      <c r="AE376" s="104"/>
      <c r="AF376" s="104"/>
      <c r="AG376" s="104"/>
      <c r="AH376" s="104"/>
      <c r="AI376" s="104"/>
    </row>
    <row r="377" spans="2:35" ht="25.5" customHeight="1" x14ac:dyDescent="0.25">
      <c r="B377" s="897" t="s">
        <v>843</v>
      </c>
      <c r="C377" s="119" t="s">
        <v>290</v>
      </c>
      <c r="D377" s="119" t="s">
        <v>953</v>
      </c>
      <c r="E377" s="120">
        <f>499270/1000</f>
        <v>499.27</v>
      </c>
      <c r="F377" s="120">
        <f t="shared" ref="F377:F384" si="67">H377</f>
        <v>499.27</v>
      </c>
      <c r="G377" s="119" t="s">
        <v>617</v>
      </c>
      <c r="H377" s="120">
        <f>499270/1000</f>
        <v>499.27</v>
      </c>
      <c r="I377" s="119" t="s">
        <v>176</v>
      </c>
      <c r="J377" s="119" t="s">
        <v>176</v>
      </c>
      <c r="K377" s="95" t="s">
        <v>176</v>
      </c>
      <c r="L377" s="143"/>
      <c r="M377" s="142"/>
      <c r="N377" s="141"/>
      <c r="O377" s="94"/>
      <c r="P377" s="104"/>
      <c r="Q377" s="164"/>
      <c r="R377" s="104"/>
      <c r="S377" s="104"/>
      <c r="T377" s="104"/>
      <c r="U377" s="104"/>
      <c r="V377" s="104"/>
      <c r="W377" s="104"/>
      <c r="X377" s="104"/>
      <c r="Y377" s="104"/>
      <c r="Z377" s="104"/>
      <c r="AA377" s="104"/>
      <c r="AB377" s="104"/>
      <c r="AC377" s="104"/>
      <c r="AD377" s="104"/>
      <c r="AE377" s="104"/>
      <c r="AF377" s="104"/>
      <c r="AG377" s="104"/>
      <c r="AH377" s="104"/>
      <c r="AI377" s="104"/>
    </row>
    <row r="378" spans="2:35" ht="90" thickBot="1" x14ac:dyDescent="0.3">
      <c r="B378" s="849"/>
      <c r="C378" s="184" t="s">
        <v>377</v>
      </c>
      <c r="D378" s="183" t="s">
        <v>549</v>
      </c>
      <c r="E378" s="180">
        <f>18750/1000</f>
        <v>18.75</v>
      </c>
      <c r="F378" s="180">
        <f>H378</f>
        <v>18.75</v>
      </c>
      <c r="G378" s="183" t="s">
        <v>550</v>
      </c>
      <c r="H378" s="180">
        <f>18750/1000</f>
        <v>18.75</v>
      </c>
      <c r="I378" s="183" t="s">
        <v>176</v>
      </c>
      <c r="J378" s="183" t="s">
        <v>176</v>
      </c>
      <c r="K378" s="198" t="s">
        <v>176</v>
      </c>
      <c r="L378" s="143"/>
      <c r="M378" s="142"/>
      <c r="N378" s="141"/>
      <c r="O378" s="94"/>
      <c r="P378" s="104"/>
      <c r="Q378" s="164"/>
      <c r="R378" s="104"/>
      <c r="S378" s="104"/>
      <c r="T378" s="104"/>
      <c r="U378" s="104"/>
      <c r="V378" s="104"/>
      <c r="W378" s="104"/>
      <c r="X378" s="104"/>
      <c r="Y378" s="104"/>
      <c r="Z378" s="104"/>
      <c r="AA378" s="104"/>
      <c r="AB378" s="104"/>
      <c r="AC378" s="104"/>
      <c r="AD378" s="104"/>
      <c r="AE378" s="104"/>
      <c r="AF378" s="104"/>
      <c r="AG378" s="104"/>
      <c r="AH378" s="104"/>
      <c r="AI378" s="104"/>
    </row>
    <row r="379" spans="2:35" ht="33.75" customHeight="1" x14ac:dyDescent="0.25">
      <c r="B379" s="897" t="s">
        <v>844</v>
      </c>
      <c r="C379" s="119" t="s">
        <v>290</v>
      </c>
      <c r="D379" s="119" t="s">
        <v>953</v>
      </c>
      <c r="E379" s="120">
        <f>521180/1000</f>
        <v>521.17999999999995</v>
      </c>
      <c r="F379" s="120">
        <f t="shared" si="67"/>
        <v>521.17999999999995</v>
      </c>
      <c r="G379" s="119" t="s">
        <v>617</v>
      </c>
      <c r="H379" s="120">
        <f>521180/1000</f>
        <v>521.17999999999995</v>
      </c>
      <c r="I379" s="119" t="s">
        <v>176</v>
      </c>
      <c r="J379" s="119" t="s">
        <v>176</v>
      </c>
      <c r="K379" s="95" t="s">
        <v>176</v>
      </c>
      <c r="L379" s="143"/>
      <c r="M379" s="142"/>
      <c r="N379" s="141"/>
      <c r="O379" s="94"/>
      <c r="P379" s="104"/>
      <c r="Q379" s="164"/>
      <c r="R379" s="104"/>
      <c r="S379" s="104"/>
      <c r="T379" s="104"/>
      <c r="U379" s="104"/>
      <c r="V379" s="104"/>
      <c r="W379" s="104"/>
      <c r="X379" s="104"/>
      <c r="Y379" s="104"/>
      <c r="Z379" s="104"/>
      <c r="AA379" s="104"/>
      <c r="AB379" s="104"/>
      <c r="AC379" s="104"/>
      <c r="AD379" s="104"/>
      <c r="AE379" s="104"/>
      <c r="AF379" s="104"/>
      <c r="AG379" s="104"/>
      <c r="AH379" s="104"/>
      <c r="AI379" s="104"/>
    </row>
    <row r="380" spans="2:35" ht="90" thickBot="1" x14ac:dyDescent="0.3">
      <c r="B380" s="849"/>
      <c r="C380" s="184" t="s">
        <v>377</v>
      </c>
      <c r="D380" s="183" t="s">
        <v>549</v>
      </c>
      <c r="E380" s="180">
        <f>18750/1000</f>
        <v>18.75</v>
      </c>
      <c r="F380" s="180">
        <f>H380</f>
        <v>18.75</v>
      </c>
      <c r="G380" s="183" t="s">
        <v>550</v>
      </c>
      <c r="H380" s="180">
        <f>18750/1000</f>
        <v>18.75</v>
      </c>
      <c r="I380" s="183" t="s">
        <v>176</v>
      </c>
      <c r="J380" s="183" t="s">
        <v>176</v>
      </c>
      <c r="K380" s="198" t="s">
        <v>176</v>
      </c>
      <c r="L380" s="143"/>
      <c r="M380" s="142"/>
      <c r="N380" s="141"/>
      <c r="O380" s="94"/>
      <c r="P380" s="104"/>
      <c r="Q380" s="164"/>
      <c r="R380" s="104"/>
      <c r="S380" s="104"/>
      <c r="T380" s="104"/>
      <c r="U380" s="104"/>
      <c r="V380" s="104"/>
      <c r="W380" s="104"/>
      <c r="X380" s="104"/>
      <c r="Y380" s="104"/>
      <c r="Z380" s="104"/>
      <c r="AA380" s="104"/>
      <c r="AB380" s="104"/>
      <c r="AC380" s="104"/>
      <c r="AD380" s="104"/>
      <c r="AE380" s="104"/>
      <c r="AF380" s="104"/>
      <c r="AG380" s="104"/>
      <c r="AH380" s="104"/>
      <c r="AI380" s="104"/>
    </row>
    <row r="381" spans="2:35" ht="31.5" customHeight="1" x14ac:dyDescent="0.25">
      <c r="B381" s="897" t="s">
        <v>845</v>
      </c>
      <c r="C381" s="119" t="s">
        <v>290</v>
      </c>
      <c r="D381" s="119" t="s">
        <v>953</v>
      </c>
      <c r="E381" s="120">
        <f>646340/1000</f>
        <v>646.34</v>
      </c>
      <c r="F381" s="120">
        <f t="shared" si="67"/>
        <v>646.34</v>
      </c>
      <c r="G381" s="119" t="s">
        <v>617</v>
      </c>
      <c r="H381" s="120">
        <f>646340/1000</f>
        <v>646.34</v>
      </c>
      <c r="I381" s="119" t="s">
        <v>176</v>
      </c>
      <c r="J381" s="119" t="s">
        <v>176</v>
      </c>
      <c r="K381" s="95" t="s">
        <v>176</v>
      </c>
      <c r="L381" s="143"/>
      <c r="M381" s="142"/>
      <c r="N381" s="141"/>
      <c r="O381" s="94"/>
      <c r="P381" s="104"/>
      <c r="Q381" s="16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  <c r="AC381" s="104"/>
      <c r="AD381" s="104"/>
      <c r="AE381" s="104"/>
      <c r="AF381" s="104"/>
      <c r="AG381" s="104"/>
      <c r="AH381" s="104"/>
      <c r="AI381" s="104"/>
    </row>
    <row r="382" spans="2:35" ht="90" thickBot="1" x14ac:dyDescent="0.3">
      <c r="B382" s="898"/>
      <c r="C382" s="194" t="s">
        <v>377</v>
      </c>
      <c r="D382" s="195" t="s">
        <v>549</v>
      </c>
      <c r="E382" s="115">
        <f>18750/1000</f>
        <v>18.75</v>
      </c>
      <c r="F382" s="115">
        <f>H382</f>
        <v>18.75</v>
      </c>
      <c r="G382" s="195" t="s">
        <v>550</v>
      </c>
      <c r="H382" s="115">
        <f>18750/1000</f>
        <v>18.75</v>
      </c>
      <c r="I382" s="195" t="s">
        <v>176</v>
      </c>
      <c r="J382" s="195" t="s">
        <v>176</v>
      </c>
      <c r="K382" s="49" t="s">
        <v>176</v>
      </c>
      <c r="L382" s="143"/>
      <c r="M382" s="142"/>
      <c r="N382" s="141"/>
      <c r="O382" s="94"/>
      <c r="P382" s="104"/>
      <c r="Q382" s="164"/>
      <c r="R382" s="104"/>
      <c r="S382" s="104"/>
      <c r="T382" s="104"/>
      <c r="U382" s="104"/>
      <c r="V382" s="104"/>
      <c r="W382" s="104"/>
      <c r="X382" s="104"/>
      <c r="Y382" s="104"/>
      <c r="Z382" s="104"/>
      <c r="AA382" s="104"/>
      <c r="AB382" s="104"/>
      <c r="AC382" s="104"/>
      <c r="AD382" s="104"/>
      <c r="AE382" s="104"/>
      <c r="AF382" s="104"/>
      <c r="AG382" s="104"/>
      <c r="AH382" s="104"/>
      <c r="AI382" s="104"/>
    </row>
    <row r="383" spans="2:35" s="103" customFormat="1" ht="59.25" customHeight="1" thickBot="1" x14ac:dyDescent="0.3">
      <c r="B383" s="186" t="s">
        <v>1050</v>
      </c>
      <c r="C383" s="795" t="s">
        <v>565</v>
      </c>
      <c r="D383" s="800"/>
      <c r="E383" s="182" t="s">
        <v>176</v>
      </c>
      <c r="F383" s="182">
        <f>H383</f>
        <v>-1.8444</v>
      </c>
      <c r="G383" s="182" t="s">
        <v>176</v>
      </c>
      <c r="H383" s="182">
        <f>-1844.4/1000</f>
        <v>-1.8444</v>
      </c>
      <c r="I383" s="182">
        <v>-1.8444</v>
      </c>
      <c r="J383" s="182" t="s">
        <v>176</v>
      </c>
      <c r="K383" s="178">
        <v>-1.8444</v>
      </c>
      <c r="L383" s="143"/>
      <c r="M383" s="142"/>
      <c r="N383" s="141"/>
      <c r="O383" s="94"/>
      <c r="P383" s="104"/>
      <c r="Q383" s="164"/>
      <c r="R383" s="104"/>
      <c r="S383" s="104"/>
      <c r="T383" s="104"/>
      <c r="U383" s="104"/>
      <c r="V383" s="104"/>
      <c r="W383" s="104"/>
      <c r="X383" s="104"/>
      <c r="Y383" s="104"/>
      <c r="Z383" s="104"/>
      <c r="AA383" s="104"/>
      <c r="AB383" s="104"/>
      <c r="AC383" s="104"/>
      <c r="AD383" s="104"/>
      <c r="AE383" s="104"/>
      <c r="AF383" s="104"/>
      <c r="AG383" s="104"/>
      <c r="AH383" s="104"/>
      <c r="AI383" s="104"/>
    </row>
    <row r="384" spans="2:35" ht="90" thickBot="1" x14ac:dyDescent="0.3">
      <c r="B384" s="201" t="s">
        <v>846</v>
      </c>
      <c r="C384" s="203" t="s">
        <v>377</v>
      </c>
      <c r="D384" s="203" t="s">
        <v>952</v>
      </c>
      <c r="E384" s="204">
        <f>18750/1000</f>
        <v>18.75</v>
      </c>
      <c r="F384" s="204">
        <f t="shared" si="67"/>
        <v>18.75</v>
      </c>
      <c r="G384" s="203" t="s">
        <v>622</v>
      </c>
      <c r="H384" s="204">
        <f>18750/1000</f>
        <v>18.75</v>
      </c>
      <c r="I384" s="203" t="s">
        <v>176</v>
      </c>
      <c r="J384" s="203" t="s">
        <v>176</v>
      </c>
      <c r="K384" s="152" t="s">
        <v>176</v>
      </c>
      <c r="L384" s="143"/>
      <c r="M384" s="142"/>
      <c r="N384" s="141"/>
      <c r="O384" s="94"/>
      <c r="P384" s="104"/>
      <c r="Q384" s="164"/>
      <c r="R384" s="104"/>
      <c r="S384" s="104"/>
      <c r="T384" s="104"/>
      <c r="U384" s="104"/>
      <c r="V384" s="104"/>
      <c r="W384" s="104"/>
      <c r="X384" s="104"/>
      <c r="Y384" s="104"/>
      <c r="Z384" s="104"/>
      <c r="AA384" s="104"/>
      <c r="AB384" s="104"/>
      <c r="AC384" s="104"/>
      <c r="AD384" s="104"/>
      <c r="AE384" s="104"/>
      <c r="AF384" s="104"/>
      <c r="AG384" s="104"/>
      <c r="AH384" s="104"/>
      <c r="AI384" s="104"/>
    </row>
    <row r="385" spans="1:35" ht="60" customHeight="1" thickBot="1" x14ac:dyDescent="0.3">
      <c r="B385" s="201" t="s">
        <v>940</v>
      </c>
      <c r="C385" s="203" t="s">
        <v>941</v>
      </c>
      <c r="D385" s="203" t="s">
        <v>176</v>
      </c>
      <c r="E385" s="203" t="s">
        <v>176</v>
      </c>
      <c r="F385" s="204">
        <v>78.369</v>
      </c>
      <c r="G385" s="203" t="s">
        <v>942</v>
      </c>
      <c r="H385" s="204">
        <v>78.369</v>
      </c>
      <c r="I385" s="203" t="s">
        <v>176</v>
      </c>
      <c r="J385" s="203" t="s">
        <v>176</v>
      </c>
      <c r="K385" s="152" t="s">
        <v>176</v>
      </c>
      <c r="L385" s="143"/>
      <c r="M385" s="142"/>
      <c r="N385" s="141"/>
      <c r="O385" s="94"/>
      <c r="P385" s="104"/>
      <c r="Q385" s="16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</row>
    <row r="386" spans="1:35" ht="31.5" customHeight="1" x14ac:dyDescent="0.25">
      <c r="B386" s="897" t="s">
        <v>738</v>
      </c>
      <c r="C386" s="119" t="s">
        <v>694</v>
      </c>
      <c r="D386" s="119" t="s">
        <v>695</v>
      </c>
      <c r="E386" s="120">
        <v>186.6704</v>
      </c>
      <c r="F386" s="119">
        <f>H386</f>
        <v>186.6704</v>
      </c>
      <c r="G386" s="119" t="s">
        <v>767</v>
      </c>
      <c r="H386" s="119">
        <v>186.6704</v>
      </c>
      <c r="I386" s="120">
        <f>K386</f>
        <v>186.6704</v>
      </c>
      <c r="J386" s="119" t="s">
        <v>1038</v>
      </c>
      <c r="K386" s="147">
        <v>186.6704</v>
      </c>
      <c r="L386" s="143">
        <f>K386+K387+K388</f>
        <v>320.97967080000001</v>
      </c>
      <c r="M386" s="142" t="e">
        <f>L386*#REF!/L390</f>
        <v>#REF!</v>
      </c>
      <c r="N386" s="217" t="e">
        <f>M386/L386%</f>
        <v>#REF!</v>
      </c>
      <c r="O386" s="144">
        <f>L386*10%</f>
        <v>32.097967080000004</v>
      </c>
      <c r="P386" s="104"/>
      <c r="Q386" s="164">
        <f t="shared" si="64"/>
        <v>158.19525423728814</v>
      </c>
      <c r="R386" s="104"/>
      <c r="S386" s="104"/>
      <c r="T386" s="104"/>
      <c r="U386" s="104"/>
      <c r="V386" s="104"/>
      <c r="W386" s="104"/>
      <c r="X386" s="104"/>
      <c r="Y386" s="104"/>
      <c r="Z386" s="104"/>
      <c r="AA386" s="104"/>
      <c r="AB386" s="104"/>
      <c r="AC386" s="104"/>
      <c r="AD386" s="104"/>
      <c r="AE386" s="104"/>
      <c r="AF386" s="104"/>
      <c r="AG386" s="104"/>
      <c r="AH386" s="104"/>
      <c r="AI386" s="104"/>
    </row>
    <row r="387" spans="1:35" ht="37.5" customHeight="1" x14ac:dyDescent="0.25">
      <c r="B387" s="849"/>
      <c r="C387" s="187" t="s">
        <v>694</v>
      </c>
      <c r="D387" s="187" t="s">
        <v>943</v>
      </c>
      <c r="E387" s="188">
        <v>53.025730799999991</v>
      </c>
      <c r="F387" s="188">
        <f>44937.06/1000*1.18</f>
        <v>53.025730799999991</v>
      </c>
      <c r="G387" s="187" t="s">
        <v>944</v>
      </c>
      <c r="H387" s="188">
        <f>44937.06/1000*1.18</f>
        <v>53.025730799999991</v>
      </c>
      <c r="I387" s="188">
        <f>44937.06/1000*1.18</f>
        <v>53.025730799999991</v>
      </c>
      <c r="J387" s="187" t="s">
        <v>995</v>
      </c>
      <c r="K387" s="190">
        <f>44937.06/1000*1.18</f>
        <v>53.025730799999991</v>
      </c>
      <c r="L387" s="143"/>
      <c r="M387" s="142"/>
      <c r="N387" s="141"/>
      <c r="O387" s="94"/>
      <c r="P387" s="104"/>
      <c r="Q387" s="164">
        <f t="shared" si="64"/>
        <v>44.937059999999995</v>
      </c>
      <c r="R387" s="104"/>
      <c r="S387" s="104"/>
      <c r="T387" s="104"/>
      <c r="U387" s="219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104"/>
    </row>
    <row r="388" spans="1:35" s="103" customFormat="1" ht="39" customHeight="1" thickBot="1" x14ac:dyDescent="0.3">
      <c r="B388" s="849"/>
      <c r="C388" s="183" t="s">
        <v>945</v>
      </c>
      <c r="D388" s="183" t="s">
        <v>951</v>
      </c>
      <c r="E388" s="180">
        <v>81.283539999999988</v>
      </c>
      <c r="F388" s="183" t="s">
        <v>176</v>
      </c>
      <c r="G388" s="183" t="s">
        <v>176</v>
      </c>
      <c r="H388" s="183" t="s">
        <v>176</v>
      </c>
      <c r="I388" s="180">
        <f>81283.54/1000</f>
        <v>81.283539999999988</v>
      </c>
      <c r="J388" s="183" t="s">
        <v>994</v>
      </c>
      <c r="K388" s="177">
        <f>81283.54/1000</f>
        <v>81.283539999999988</v>
      </c>
      <c r="L388" s="143"/>
      <c r="M388" s="142"/>
      <c r="N388" s="141"/>
      <c r="O388" s="94"/>
      <c r="P388" s="104"/>
      <c r="Q388" s="164">
        <v>81.283539999999988</v>
      </c>
      <c r="R388" s="104"/>
      <c r="S388" s="104"/>
      <c r="T388" s="104"/>
      <c r="U388" s="104"/>
      <c r="V388" s="104"/>
      <c r="W388" s="104"/>
      <c r="X388" s="104"/>
      <c r="Y388" s="104"/>
      <c r="Z388" s="104"/>
      <c r="AA388" s="104"/>
      <c r="AB388" s="104"/>
      <c r="AC388" s="104"/>
      <c r="AD388" s="104"/>
      <c r="AE388" s="104"/>
      <c r="AF388" s="104"/>
      <c r="AG388" s="104"/>
      <c r="AH388" s="104"/>
      <c r="AI388" s="104"/>
    </row>
    <row r="389" spans="1:35" ht="15.75" thickBot="1" x14ac:dyDescent="0.3">
      <c r="B389" s="899" t="s">
        <v>1008</v>
      </c>
      <c r="C389" s="899"/>
      <c r="D389" s="899"/>
      <c r="E389" s="899"/>
      <c r="F389" s="101">
        <f>SUM(F297:F388)</f>
        <v>101825.30635240003</v>
      </c>
      <c r="G389" s="100"/>
      <c r="H389" s="101">
        <f>SUM(H297:H388)</f>
        <v>101825.30635240003</v>
      </c>
      <c r="I389" s="101">
        <f>SUM(I296:I388)</f>
        <v>73569.07585540002</v>
      </c>
      <c r="J389" s="100"/>
      <c r="K389" s="101">
        <f>SUM(K296:K388)</f>
        <v>73569.075855400006</v>
      </c>
      <c r="L389" s="143"/>
      <c r="M389" s="142"/>
      <c r="N389" s="141"/>
      <c r="O389" s="94"/>
      <c r="P389" s="104"/>
      <c r="Q389" s="164">
        <f t="shared" si="64"/>
        <v>62346.674453728825</v>
      </c>
      <c r="R389" s="104"/>
      <c r="S389" s="104"/>
      <c r="T389" s="104"/>
      <c r="U389" s="104"/>
      <c r="V389" s="104"/>
      <c r="W389" s="104"/>
      <c r="X389" s="104"/>
      <c r="Y389" s="104"/>
      <c r="Z389" s="104"/>
      <c r="AA389" s="104"/>
      <c r="AB389" s="104"/>
      <c r="AC389" s="104"/>
      <c r="AD389" s="104"/>
      <c r="AE389" s="104"/>
      <c r="AF389" s="104"/>
      <c r="AG389" s="104"/>
      <c r="AH389" s="104"/>
      <c r="AI389" s="104"/>
    </row>
    <row r="390" spans="1:35" ht="15.75" customHeight="1" thickBot="1" x14ac:dyDescent="0.3">
      <c r="B390" s="899" t="s">
        <v>1009</v>
      </c>
      <c r="C390" s="899"/>
      <c r="D390" s="899"/>
      <c r="E390" s="899"/>
      <c r="F390" s="100"/>
      <c r="G390" s="100"/>
      <c r="H390" s="101">
        <f>H294+H389</f>
        <v>265703.72471432289</v>
      </c>
      <c r="I390" s="101"/>
      <c r="J390" s="100"/>
      <c r="K390" s="101">
        <f>K294+K389</f>
        <v>229521.89784999998</v>
      </c>
      <c r="L390" s="143">
        <f>SUM(L9:L389)</f>
        <v>102692.93846880001</v>
      </c>
      <c r="M390" s="142" t="e">
        <f>SUM(M9:M389)</f>
        <v>#REF!</v>
      </c>
      <c r="N390" s="217" t="e">
        <f>M390/L390%</f>
        <v>#REF!</v>
      </c>
      <c r="O390" s="144"/>
      <c r="P390" s="104"/>
      <c r="Q390" s="164">
        <f t="shared" si="64"/>
        <v>194510.0829237288</v>
      </c>
      <c r="R390" s="104"/>
      <c r="S390" s="104"/>
      <c r="T390" s="104"/>
      <c r="U390" s="104"/>
      <c r="V390" s="104"/>
      <c r="W390" s="104"/>
      <c r="X390" s="104"/>
      <c r="Y390" s="104"/>
      <c r="Z390" s="104"/>
      <c r="AA390" s="104"/>
      <c r="AB390" s="104"/>
      <c r="AC390" s="104"/>
      <c r="AD390" s="104"/>
      <c r="AE390" s="104"/>
      <c r="AF390" s="104"/>
      <c r="AG390" s="104"/>
      <c r="AH390" s="104"/>
      <c r="AI390" s="104"/>
    </row>
    <row r="391" spans="1:35" s="103" customFormat="1" x14ac:dyDescent="0.25">
      <c r="A391" s="99"/>
      <c r="B391" s="108"/>
      <c r="C391" s="102"/>
      <c r="D391" s="102"/>
      <c r="E391" s="105"/>
      <c r="F391" s="105"/>
      <c r="G391" s="102"/>
      <c r="H391" s="105"/>
      <c r="I391" s="105"/>
      <c r="J391" s="105"/>
      <c r="K391" s="105"/>
      <c r="L391" s="1"/>
      <c r="M391" s="1"/>
      <c r="T391" s="104"/>
      <c r="U391" s="104"/>
      <c r="V391" s="104"/>
      <c r="W391" s="104"/>
      <c r="X391" s="104"/>
      <c r="Y391" s="104"/>
      <c r="Z391" s="104"/>
      <c r="AA391" s="104"/>
      <c r="AB391" s="104"/>
      <c r="AC391" s="104"/>
      <c r="AD391" s="104"/>
      <c r="AE391" s="104"/>
      <c r="AF391" s="104"/>
      <c r="AG391" s="104"/>
      <c r="AH391" s="104"/>
      <c r="AI391" s="104"/>
    </row>
    <row r="392" spans="1:35" x14ac:dyDescent="0.25">
      <c r="A392" s="99"/>
      <c r="B392" s="108"/>
      <c r="C392" s="98"/>
      <c r="D392" s="98"/>
      <c r="E392" s="97"/>
      <c r="F392" s="97"/>
      <c r="G392" s="97"/>
      <c r="H392" s="97"/>
      <c r="I392" s="97"/>
      <c r="J392" s="97"/>
      <c r="K392" s="105"/>
      <c r="O392" s="103"/>
      <c r="Q392" s="1">
        <f>K390-1.8444-1.8444</f>
        <v>229518.20904999998</v>
      </c>
      <c r="T392" s="104"/>
      <c r="U392" s="104"/>
      <c r="V392" s="104"/>
      <c r="W392" s="104"/>
      <c r="X392" s="104"/>
      <c r="Y392" s="104"/>
      <c r="Z392" s="104"/>
      <c r="AA392" s="104"/>
      <c r="AB392" s="104"/>
      <c r="AC392" s="104"/>
      <c r="AD392" s="104"/>
      <c r="AE392" s="104"/>
      <c r="AF392" s="104"/>
      <c r="AG392" s="104"/>
      <c r="AH392" s="104"/>
      <c r="AI392" s="104"/>
    </row>
    <row r="393" spans="1:35" x14ac:dyDescent="0.25">
      <c r="A393" s="99"/>
      <c r="B393" s="242" t="s">
        <v>1011</v>
      </c>
      <c r="C393" s="157"/>
      <c r="D393" s="158"/>
      <c r="E393" s="108"/>
      <c r="F393" s="108"/>
      <c r="G393" s="108"/>
      <c r="H393" s="108"/>
      <c r="I393" s="108"/>
      <c r="J393" s="108"/>
      <c r="K393" s="108"/>
      <c r="L393" s="85"/>
      <c r="M393" s="85"/>
      <c r="N393" s="104"/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  <c r="Z393" s="104"/>
      <c r="AA393" s="104"/>
      <c r="AB393" s="104"/>
      <c r="AC393" s="104"/>
      <c r="AD393" s="104"/>
      <c r="AE393" s="104"/>
      <c r="AF393" s="104"/>
      <c r="AG393" s="104"/>
      <c r="AH393" s="104"/>
      <c r="AI393" s="104"/>
    </row>
    <row r="394" spans="1:35" ht="30.75" customHeight="1" x14ac:dyDescent="0.25">
      <c r="A394" s="99"/>
      <c r="B394" s="242" t="s">
        <v>1012</v>
      </c>
      <c r="C394" s="242"/>
      <c r="D394" s="242"/>
      <c r="E394" s="108"/>
      <c r="F394" s="108"/>
      <c r="G394" s="108"/>
      <c r="H394" s="108"/>
      <c r="I394" s="108"/>
      <c r="J394" s="108"/>
      <c r="K394" s="154"/>
      <c r="L394" s="85"/>
      <c r="M394" s="85"/>
      <c r="N394" s="104"/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  <c r="Y394" s="104"/>
      <c r="Z394" s="104"/>
      <c r="AA394" s="104"/>
      <c r="AB394" s="104"/>
      <c r="AC394" s="104"/>
      <c r="AD394" s="104"/>
      <c r="AE394" s="104"/>
      <c r="AF394" s="104"/>
      <c r="AG394" s="104"/>
      <c r="AH394" s="104"/>
      <c r="AI394" s="104"/>
    </row>
    <row r="395" spans="1:35" x14ac:dyDescent="0.25">
      <c r="A395" s="99"/>
      <c r="B395" s="242"/>
      <c r="C395" s="242"/>
      <c r="D395" s="158"/>
      <c r="E395" s="108"/>
      <c r="F395" s="108"/>
      <c r="G395" s="108"/>
      <c r="H395" s="108"/>
      <c r="I395" s="108"/>
      <c r="J395" s="108"/>
      <c r="K395" s="155"/>
      <c r="L395" s="85"/>
      <c r="M395" s="85"/>
      <c r="N395" s="104"/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  <c r="Z395" s="104"/>
      <c r="AA395" s="104"/>
      <c r="AB395" s="104"/>
      <c r="AC395" s="104"/>
      <c r="AD395" s="104"/>
      <c r="AE395" s="104"/>
      <c r="AF395" s="104"/>
      <c r="AG395" s="104"/>
      <c r="AH395" s="104"/>
      <c r="AI395" s="104"/>
    </row>
    <row r="396" spans="1:35" ht="15.75" x14ac:dyDescent="0.25">
      <c r="A396" s="99"/>
      <c r="B396" s="159" t="s">
        <v>1013</v>
      </c>
      <c r="C396" s="160" t="s">
        <v>1014</v>
      </c>
      <c r="D396" s="160" t="s">
        <v>1015</v>
      </c>
      <c r="E396" s="108"/>
      <c r="F396" s="108"/>
      <c r="G396" s="108"/>
      <c r="H396" s="108"/>
      <c r="I396" s="108"/>
      <c r="J396" s="108"/>
      <c r="K396" s="154"/>
      <c r="L396" s="85"/>
      <c r="M396" s="85"/>
      <c r="N396" s="104"/>
      <c r="O396" s="104"/>
      <c r="P396" s="104"/>
      <c r="Q396" s="210"/>
      <c r="R396" s="104"/>
      <c r="S396" s="104"/>
      <c r="T396" s="104"/>
      <c r="U396" s="104"/>
      <c r="V396" s="104"/>
      <c r="W396" s="104"/>
      <c r="X396" s="104"/>
      <c r="Y396" s="104"/>
      <c r="Z396" s="104"/>
      <c r="AA396" s="104"/>
      <c r="AB396" s="104"/>
      <c r="AC396" s="104"/>
      <c r="AD396" s="104"/>
      <c r="AE396" s="104"/>
      <c r="AF396" s="104"/>
      <c r="AG396" s="104"/>
      <c r="AH396" s="104"/>
      <c r="AI396" s="104"/>
    </row>
    <row r="397" spans="1:35" ht="60" x14ac:dyDescent="0.25">
      <c r="A397" s="99"/>
      <c r="B397" s="161" t="s">
        <v>1039</v>
      </c>
      <c r="C397" s="162">
        <v>229522</v>
      </c>
      <c r="D397" s="162">
        <v>265704</v>
      </c>
      <c r="E397" s="108"/>
      <c r="F397" s="108"/>
      <c r="G397" s="108"/>
      <c r="H397" s="211"/>
      <c r="I397" s="108"/>
      <c r="J397" s="108"/>
      <c r="K397" s="155"/>
      <c r="L397" s="85"/>
      <c r="M397" s="85"/>
      <c r="N397" s="104"/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  <c r="Y397" s="104"/>
      <c r="Z397" s="104"/>
      <c r="AA397" s="104"/>
      <c r="AB397" s="104"/>
      <c r="AC397" s="104"/>
      <c r="AD397" s="104"/>
      <c r="AE397" s="104"/>
      <c r="AF397" s="104"/>
      <c r="AG397" s="104"/>
      <c r="AH397" s="104"/>
      <c r="AI397" s="104"/>
    </row>
    <row r="398" spans="1:35" ht="30" x14ac:dyDescent="0.25">
      <c r="A398" s="99"/>
      <c r="B398" s="161" t="s">
        <v>1016</v>
      </c>
      <c r="C398" s="162">
        <v>72908</v>
      </c>
      <c r="D398" s="162">
        <v>72908</v>
      </c>
      <c r="E398" s="108"/>
      <c r="F398" s="108"/>
      <c r="G398" s="108"/>
      <c r="H398" s="108"/>
      <c r="I398" s="108"/>
      <c r="J398" s="108"/>
      <c r="K398" s="108"/>
      <c r="O398" s="103"/>
      <c r="T398" s="104"/>
      <c r="U398" s="104"/>
      <c r="V398" s="104"/>
      <c r="W398" s="104"/>
      <c r="X398" s="104"/>
      <c r="Y398" s="104"/>
      <c r="Z398" s="104"/>
      <c r="AA398" s="104"/>
      <c r="AB398" s="104"/>
      <c r="AC398" s="104"/>
      <c r="AD398" s="104"/>
      <c r="AE398" s="104"/>
      <c r="AF398" s="104"/>
      <c r="AG398" s="104"/>
      <c r="AH398" s="104"/>
      <c r="AI398" s="104"/>
    </row>
    <row r="399" spans="1:35" x14ac:dyDescent="0.25">
      <c r="A399" s="99"/>
      <c r="B399" s="161" t="s">
        <v>1017</v>
      </c>
      <c r="C399" s="163">
        <v>0</v>
      </c>
      <c r="D399" s="163">
        <v>0</v>
      </c>
      <c r="E399" s="108"/>
      <c r="F399" s="108"/>
      <c r="G399" s="108"/>
      <c r="H399" s="108"/>
      <c r="I399" s="108"/>
      <c r="J399" s="108"/>
      <c r="K399" s="108"/>
      <c r="O399" s="103"/>
      <c r="T399" s="104"/>
      <c r="U399" s="104"/>
      <c r="V399" s="104"/>
      <c r="W399" s="104"/>
      <c r="X399" s="104"/>
      <c r="Y399" s="104"/>
      <c r="Z399" s="104"/>
      <c r="AA399" s="104"/>
      <c r="AB399" s="104"/>
      <c r="AC399" s="104"/>
      <c r="AD399" s="104"/>
      <c r="AE399" s="104"/>
      <c r="AF399" s="104"/>
      <c r="AG399" s="104"/>
      <c r="AH399" s="104"/>
      <c r="AI399" s="104"/>
    </row>
    <row r="400" spans="1:35" ht="30" x14ac:dyDescent="0.25">
      <c r="A400" s="99"/>
      <c r="B400" s="161" t="s">
        <v>1018</v>
      </c>
      <c r="C400" s="162">
        <v>30654</v>
      </c>
      <c r="D400" s="162">
        <v>30491</v>
      </c>
      <c r="E400" s="108"/>
      <c r="F400" s="108"/>
      <c r="G400" s="108"/>
      <c r="H400" s="108"/>
      <c r="I400" s="108"/>
      <c r="J400" s="108"/>
      <c r="K400" s="108"/>
      <c r="O400" s="103"/>
      <c r="T400" s="104"/>
      <c r="U400" s="104"/>
      <c r="V400" s="104"/>
      <c r="W400" s="104"/>
      <c r="X400" s="104"/>
      <c r="Y400" s="104"/>
      <c r="Z400" s="104"/>
      <c r="AA400" s="104"/>
      <c r="AB400" s="104"/>
      <c r="AC400" s="104"/>
      <c r="AD400" s="104"/>
      <c r="AE400" s="104"/>
      <c r="AF400" s="104"/>
      <c r="AG400" s="104"/>
      <c r="AH400" s="104"/>
      <c r="AI400" s="104"/>
    </row>
    <row r="401" spans="1:35" x14ac:dyDescent="0.25">
      <c r="A401" s="99"/>
      <c r="B401" s="161" t="s">
        <v>1019</v>
      </c>
      <c r="C401" s="162">
        <v>5645</v>
      </c>
      <c r="D401" s="162">
        <v>5645</v>
      </c>
      <c r="E401" s="108"/>
      <c r="F401" s="108"/>
      <c r="G401" s="108"/>
      <c r="H401" s="108"/>
      <c r="I401" s="108"/>
      <c r="J401" s="108"/>
      <c r="K401" s="108"/>
      <c r="O401" s="103"/>
      <c r="T401" s="104"/>
      <c r="U401" s="104"/>
      <c r="V401" s="104"/>
      <c r="W401" s="104"/>
      <c r="X401" s="104"/>
      <c r="Y401" s="104"/>
      <c r="Z401" s="104"/>
      <c r="AA401" s="104"/>
      <c r="AB401" s="104"/>
      <c r="AC401" s="104"/>
      <c r="AD401" s="104"/>
      <c r="AE401" s="104"/>
      <c r="AF401" s="104"/>
      <c r="AG401" s="104"/>
      <c r="AH401" s="104"/>
      <c r="AI401" s="104"/>
    </row>
    <row r="402" spans="1:35" ht="75" x14ac:dyDescent="0.25">
      <c r="A402" s="99"/>
      <c r="B402" s="161" t="s">
        <v>1020</v>
      </c>
      <c r="C402" s="163" t="s">
        <v>1040</v>
      </c>
      <c r="D402" s="162">
        <v>1060</v>
      </c>
      <c r="E402" s="108"/>
      <c r="F402" s="108"/>
      <c r="G402" s="108"/>
      <c r="H402" s="108"/>
      <c r="I402" s="108"/>
      <c r="J402" s="108"/>
      <c r="K402" s="108"/>
      <c r="O402" s="103"/>
      <c r="T402" s="104"/>
      <c r="U402" s="104"/>
      <c r="V402" s="104"/>
      <c r="W402" s="104"/>
      <c r="X402" s="104"/>
      <c r="Y402" s="104"/>
      <c r="Z402" s="104"/>
      <c r="AA402" s="104"/>
      <c r="AB402" s="104"/>
      <c r="AC402" s="104"/>
      <c r="AD402" s="104"/>
      <c r="AE402" s="104"/>
      <c r="AF402" s="104"/>
      <c r="AG402" s="104"/>
      <c r="AH402" s="104"/>
      <c r="AI402" s="104"/>
    </row>
    <row r="403" spans="1:35" x14ac:dyDescent="0.25">
      <c r="A403" s="99"/>
      <c r="B403" s="161" t="s">
        <v>1021</v>
      </c>
      <c r="C403" s="163" t="s">
        <v>1045</v>
      </c>
      <c r="D403" s="162">
        <v>23787</v>
      </c>
      <c r="E403" s="108"/>
      <c r="F403" s="108"/>
      <c r="G403" s="108"/>
      <c r="H403" s="108"/>
      <c r="I403" s="108"/>
      <c r="J403" s="108"/>
      <c r="K403" s="108"/>
      <c r="O403" s="103"/>
      <c r="T403" s="104"/>
      <c r="U403" s="104"/>
      <c r="V403" s="104"/>
      <c r="W403" s="104"/>
      <c r="X403" s="104"/>
      <c r="Y403" s="104"/>
      <c r="Z403" s="104"/>
      <c r="AA403" s="104"/>
      <c r="AB403" s="104"/>
      <c r="AC403" s="104"/>
      <c r="AD403" s="104"/>
      <c r="AE403" s="104"/>
      <c r="AF403" s="104"/>
      <c r="AG403" s="104"/>
      <c r="AH403" s="104"/>
      <c r="AI403" s="104"/>
    </row>
    <row r="404" spans="1:35" ht="75" x14ac:dyDescent="0.25">
      <c r="A404" s="99"/>
      <c r="B404" s="161" t="s">
        <v>1022</v>
      </c>
      <c r="C404" s="162">
        <v>147257</v>
      </c>
      <c r="D404" s="162">
        <v>139356</v>
      </c>
      <c r="E404" s="108"/>
      <c r="F404" s="108"/>
      <c r="G404" s="108"/>
      <c r="H404" s="108"/>
      <c r="I404" s="108"/>
      <c r="J404" s="108"/>
      <c r="K404" s="108"/>
      <c r="O404" s="103"/>
      <c r="T404" s="104"/>
      <c r="U404" s="104"/>
      <c r="V404" s="104"/>
      <c r="W404" s="104"/>
      <c r="X404" s="104"/>
      <c r="Y404" s="104"/>
      <c r="Z404" s="104"/>
      <c r="AA404" s="104"/>
      <c r="AB404" s="104"/>
      <c r="AC404" s="104"/>
      <c r="AD404" s="104"/>
      <c r="AE404" s="104"/>
      <c r="AF404" s="104"/>
      <c r="AG404" s="104"/>
      <c r="AH404" s="104"/>
      <c r="AI404" s="104"/>
    </row>
    <row r="405" spans="1:35" ht="30" x14ac:dyDescent="0.25">
      <c r="A405" s="99"/>
      <c r="B405" s="161" t="s">
        <v>1023</v>
      </c>
      <c r="C405" s="162">
        <v>17781</v>
      </c>
      <c r="D405" s="162">
        <v>16830</v>
      </c>
      <c r="E405" s="108"/>
      <c r="F405" s="108"/>
      <c r="G405" s="108"/>
      <c r="H405" s="108"/>
      <c r="I405" s="108"/>
      <c r="J405" s="108"/>
      <c r="K405" s="108"/>
      <c r="O405" s="103"/>
      <c r="T405" s="104"/>
      <c r="U405" s="104"/>
      <c r="V405" s="104"/>
      <c r="W405" s="104"/>
      <c r="X405" s="104"/>
      <c r="Y405" s="104"/>
      <c r="Z405" s="104"/>
      <c r="AA405" s="104"/>
      <c r="AB405" s="104"/>
      <c r="AC405" s="104"/>
      <c r="AD405" s="104"/>
      <c r="AE405" s="104"/>
      <c r="AF405" s="104"/>
      <c r="AG405" s="104"/>
      <c r="AH405" s="104"/>
      <c r="AI405" s="104"/>
    </row>
    <row r="406" spans="1:35" x14ac:dyDescent="0.25">
      <c r="A406" s="99"/>
      <c r="B406" s="161" t="s">
        <v>1024</v>
      </c>
      <c r="C406" s="162">
        <v>21040</v>
      </c>
      <c r="D406" s="162">
        <v>34585</v>
      </c>
      <c r="E406" s="108"/>
      <c r="F406" s="108"/>
      <c r="G406" s="108"/>
      <c r="H406" s="108"/>
      <c r="I406" s="108"/>
      <c r="J406" s="108"/>
      <c r="K406" s="108"/>
      <c r="O406" s="103"/>
      <c r="T406" s="104"/>
      <c r="U406" s="104"/>
      <c r="V406" s="104"/>
      <c r="W406" s="104"/>
      <c r="X406" s="104"/>
      <c r="Y406" s="104"/>
      <c r="Z406" s="104"/>
      <c r="AA406" s="104"/>
      <c r="AB406" s="104"/>
      <c r="AC406" s="104"/>
      <c r="AD406" s="104"/>
      <c r="AE406" s="104"/>
      <c r="AF406" s="104"/>
      <c r="AG406" s="104"/>
      <c r="AH406" s="104"/>
      <c r="AI406" s="104"/>
    </row>
    <row r="407" spans="1:35" ht="30" x14ac:dyDescent="0.25">
      <c r="A407" s="99"/>
      <c r="B407" s="161" t="s">
        <v>1025</v>
      </c>
      <c r="C407" s="162">
        <v>43503</v>
      </c>
      <c r="D407" s="162">
        <v>55260</v>
      </c>
      <c r="E407" s="108"/>
      <c r="F407" s="108"/>
      <c r="G407" s="108"/>
      <c r="H407" s="108"/>
      <c r="I407" s="108"/>
      <c r="J407" s="108"/>
      <c r="K407" s="108"/>
      <c r="O407" s="103"/>
      <c r="T407" s="104"/>
      <c r="U407" s="104"/>
      <c r="V407" s="104"/>
      <c r="W407" s="104"/>
      <c r="X407" s="104"/>
      <c r="Y407" s="104"/>
      <c r="Z407" s="104"/>
      <c r="AA407" s="104"/>
      <c r="AB407" s="104"/>
      <c r="AC407" s="104"/>
      <c r="AD407" s="104"/>
      <c r="AE407" s="104"/>
      <c r="AF407" s="104"/>
      <c r="AG407" s="104"/>
      <c r="AH407" s="104"/>
      <c r="AI407" s="104"/>
    </row>
    <row r="408" spans="1:35" x14ac:dyDescent="0.25">
      <c r="A408" s="99"/>
      <c r="B408" s="161" t="s">
        <v>1026</v>
      </c>
      <c r="C408" s="162">
        <v>22463</v>
      </c>
      <c r="D408" s="162">
        <v>20676</v>
      </c>
      <c r="E408" s="108"/>
      <c r="F408" s="108"/>
      <c r="G408" s="108"/>
      <c r="H408" s="108"/>
      <c r="I408" s="108"/>
      <c r="J408" s="108"/>
      <c r="K408" s="108"/>
      <c r="O408" s="103"/>
      <c r="T408" s="104"/>
      <c r="U408" s="104"/>
      <c r="V408" s="104"/>
      <c r="W408" s="104"/>
      <c r="X408" s="104"/>
      <c r="Y408" s="104"/>
      <c r="Z408" s="104"/>
      <c r="AA408" s="104"/>
      <c r="AB408" s="104"/>
      <c r="AC408" s="104"/>
      <c r="AD408" s="104"/>
      <c r="AE408" s="104"/>
      <c r="AF408" s="104"/>
      <c r="AG408" s="104"/>
      <c r="AH408" s="104"/>
      <c r="AI408" s="104"/>
    </row>
    <row r="409" spans="1:35" x14ac:dyDescent="0.25">
      <c r="A409" s="99"/>
      <c r="B409" s="137"/>
      <c r="C409" s="137"/>
      <c r="D409" s="137"/>
      <c r="E409" s="108"/>
      <c r="F409" s="108"/>
      <c r="G409" s="108"/>
      <c r="H409" s="108"/>
      <c r="I409" s="108"/>
      <c r="J409" s="108"/>
      <c r="K409" s="108"/>
      <c r="O409" s="103"/>
      <c r="T409" s="104"/>
      <c r="U409" s="104"/>
      <c r="V409" s="104"/>
      <c r="W409" s="104"/>
      <c r="X409" s="104"/>
      <c r="Y409" s="104"/>
      <c r="Z409" s="104"/>
      <c r="AA409" s="104"/>
      <c r="AB409" s="104"/>
      <c r="AC409" s="104"/>
      <c r="AD409" s="104"/>
      <c r="AE409" s="104"/>
      <c r="AF409" s="104"/>
      <c r="AG409" s="104"/>
      <c r="AH409" s="104"/>
      <c r="AI409" s="104"/>
    </row>
    <row r="410" spans="1:35" x14ac:dyDescent="0.25">
      <c r="A410" s="99"/>
      <c r="B410" s="138" t="s">
        <v>1027</v>
      </c>
      <c r="C410" s="139"/>
      <c r="D410" s="140" t="s">
        <v>1028</v>
      </c>
      <c r="E410" s="108"/>
      <c r="F410" s="108"/>
      <c r="G410" s="108"/>
      <c r="H410" s="108"/>
      <c r="I410" s="108"/>
      <c r="J410" s="108"/>
      <c r="K410" s="108"/>
      <c r="O410" s="103"/>
      <c r="T410" s="104"/>
      <c r="U410" s="104"/>
      <c r="V410" s="104"/>
      <c r="W410" s="104"/>
      <c r="X410" s="104"/>
      <c r="Y410" s="104"/>
      <c r="Z410" s="104"/>
      <c r="AA410" s="104"/>
      <c r="AB410" s="104"/>
      <c r="AC410" s="104"/>
      <c r="AD410" s="104"/>
      <c r="AE410" s="104"/>
      <c r="AF410" s="104"/>
      <c r="AG410" s="104"/>
      <c r="AH410" s="104"/>
      <c r="AI410" s="104"/>
    </row>
    <row r="411" spans="1:35" x14ac:dyDescent="0.25">
      <c r="A411" s="99"/>
      <c r="B411" s="137"/>
      <c r="C411" s="137"/>
      <c r="D411" s="137"/>
      <c r="E411" s="108"/>
      <c r="F411" s="108"/>
      <c r="G411" s="108"/>
      <c r="H411" s="108"/>
      <c r="I411" s="108"/>
      <c r="J411" s="108"/>
      <c r="K411" s="108"/>
      <c r="O411" s="103"/>
      <c r="T411" s="104"/>
      <c r="U411" s="104"/>
      <c r="V411" s="104"/>
      <c r="W411" s="104"/>
      <c r="X411" s="104"/>
      <c r="Y411" s="104"/>
      <c r="Z411" s="104"/>
      <c r="AA411" s="104"/>
      <c r="AB411" s="104"/>
      <c r="AC411" s="104"/>
      <c r="AD411" s="104"/>
      <c r="AE411" s="104"/>
      <c r="AF411" s="104"/>
      <c r="AG411" s="104"/>
      <c r="AH411" s="104"/>
      <c r="AI411" s="104"/>
    </row>
    <row r="412" spans="1:35" x14ac:dyDescent="0.25">
      <c r="A412" s="99"/>
      <c r="B412" s="138" t="s">
        <v>1029</v>
      </c>
      <c r="C412" s="139"/>
      <c r="D412" s="140" t="s">
        <v>1030</v>
      </c>
      <c r="E412" s="108"/>
      <c r="F412" s="108"/>
      <c r="G412" s="108"/>
      <c r="H412" s="108"/>
      <c r="I412" s="108"/>
      <c r="J412" s="108"/>
      <c r="K412" s="108"/>
      <c r="O412" s="103"/>
      <c r="T412" s="104"/>
      <c r="U412" s="104"/>
      <c r="V412" s="104"/>
      <c r="W412" s="104"/>
      <c r="X412" s="104"/>
      <c r="Y412" s="104"/>
      <c r="Z412" s="104"/>
      <c r="AA412" s="104"/>
      <c r="AB412" s="104"/>
      <c r="AC412" s="104"/>
      <c r="AD412" s="104"/>
      <c r="AE412" s="104"/>
      <c r="AF412" s="104"/>
      <c r="AG412" s="104"/>
      <c r="AH412" s="104"/>
      <c r="AI412" s="104"/>
    </row>
    <row r="413" spans="1:35" x14ac:dyDescent="0.25">
      <c r="A413" s="99"/>
      <c r="B413" s="108"/>
      <c r="C413" s="108"/>
      <c r="D413" s="108"/>
      <c r="E413" s="108"/>
      <c r="F413" s="108"/>
      <c r="G413" s="108"/>
      <c r="H413" s="108"/>
      <c r="I413" s="108"/>
      <c r="J413" s="108"/>
      <c r="K413" s="108"/>
      <c r="O413" s="103"/>
      <c r="T413" s="104"/>
      <c r="U413" s="104"/>
      <c r="V413" s="104"/>
      <c r="W413" s="104"/>
      <c r="X413" s="104"/>
      <c r="Y413" s="104"/>
      <c r="Z413" s="104"/>
      <c r="AA413" s="104"/>
      <c r="AB413" s="104"/>
      <c r="AC413" s="104"/>
      <c r="AD413" s="104"/>
      <c r="AE413" s="104"/>
      <c r="AF413" s="104"/>
      <c r="AG413" s="104"/>
      <c r="AH413" s="104"/>
      <c r="AI413" s="104"/>
    </row>
    <row r="414" spans="1:35" x14ac:dyDescent="0.25">
      <c r="A414" s="99"/>
      <c r="B414" s="108"/>
      <c r="C414" s="108"/>
      <c r="D414" s="108"/>
      <c r="E414" s="108"/>
      <c r="F414" s="108"/>
      <c r="G414" s="108"/>
      <c r="H414" s="108"/>
      <c r="I414" s="108"/>
      <c r="J414" s="108"/>
      <c r="K414" s="108"/>
      <c r="O414" s="103"/>
      <c r="T414" s="104"/>
      <c r="U414" s="104"/>
      <c r="V414" s="104"/>
      <c r="W414" s="104"/>
      <c r="X414" s="104"/>
      <c r="Y414" s="104"/>
      <c r="Z414" s="104"/>
      <c r="AA414" s="104"/>
      <c r="AB414" s="104"/>
      <c r="AC414" s="104"/>
      <c r="AD414" s="104"/>
      <c r="AE414" s="104"/>
      <c r="AF414" s="104"/>
      <c r="AG414" s="104"/>
      <c r="AH414" s="104"/>
      <c r="AI414" s="104"/>
    </row>
    <row r="415" spans="1:35" x14ac:dyDescent="0.25">
      <c r="A415" s="99"/>
      <c r="B415" s="108"/>
      <c r="C415" s="108"/>
      <c r="D415" s="108"/>
      <c r="E415" s="108"/>
      <c r="F415" s="108"/>
      <c r="G415" s="108"/>
      <c r="H415" s="108"/>
      <c r="I415" s="108"/>
      <c r="J415" s="108"/>
      <c r="K415" s="108"/>
      <c r="O415" s="103"/>
      <c r="T415" s="104"/>
      <c r="U415" s="104"/>
      <c r="V415" s="104"/>
      <c r="W415" s="104"/>
      <c r="X415" s="104"/>
      <c r="Y415" s="104"/>
      <c r="Z415" s="104"/>
      <c r="AA415" s="104"/>
      <c r="AB415" s="104"/>
      <c r="AC415" s="104"/>
      <c r="AD415" s="104"/>
      <c r="AE415" s="104"/>
      <c r="AF415" s="104"/>
      <c r="AG415" s="104"/>
      <c r="AH415" s="104"/>
      <c r="AI415" s="104"/>
    </row>
    <row r="416" spans="1:35" x14ac:dyDescent="0.25">
      <c r="A416" s="99"/>
      <c r="B416" s="108"/>
      <c r="C416" s="108"/>
      <c r="D416" s="108"/>
      <c r="E416" s="108"/>
      <c r="F416" s="108"/>
      <c r="G416" s="108"/>
      <c r="H416" s="108"/>
      <c r="I416" s="108"/>
      <c r="J416" s="108"/>
      <c r="K416" s="108"/>
      <c r="O416" s="103"/>
      <c r="T416" s="104"/>
      <c r="U416" s="104"/>
      <c r="V416" s="104"/>
      <c r="W416" s="104"/>
      <c r="X416" s="104"/>
      <c r="Y416" s="104"/>
      <c r="Z416" s="104"/>
      <c r="AA416" s="104"/>
      <c r="AB416" s="104"/>
      <c r="AC416" s="104"/>
      <c r="AD416" s="104"/>
      <c r="AE416" s="104"/>
      <c r="AF416" s="104"/>
      <c r="AG416" s="104"/>
      <c r="AH416" s="104"/>
      <c r="AI416" s="104"/>
    </row>
    <row r="417" spans="1:35" x14ac:dyDescent="0.25">
      <c r="A417" s="99"/>
      <c r="B417" s="108"/>
      <c r="C417" s="108"/>
      <c r="D417" s="108"/>
      <c r="E417" s="108"/>
      <c r="F417" s="108"/>
      <c r="G417" s="108"/>
      <c r="H417" s="108"/>
      <c r="I417" s="108"/>
      <c r="J417" s="108"/>
      <c r="K417" s="108"/>
      <c r="O417" s="103"/>
      <c r="T417" s="104"/>
      <c r="U417" s="104"/>
      <c r="V417" s="104"/>
      <c r="W417" s="104"/>
      <c r="X417" s="104"/>
      <c r="Y417" s="104"/>
      <c r="Z417" s="104"/>
      <c r="AA417" s="104"/>
      <c r="AB417" s="104"/>
      <c r="AC417" s="104"/>
      <c r="AD417" s="104"/>
      <c r="AE417" s="104"/>
      <c r="AF417" s="104"/>
      <c r="AG417" s="104"/>
      <c r="AH417" s="104"/>
      <c r="AI417" s="104"/>
    </row>
    <row r="418" spans="1:35" x14ac:dyDescent="0.25">
      <c r="A418" s="99"/>
      <c r="B418" s="108"/>
      <c r="C418" s="108"/>
      <c r="D418" s="108"/>
      <c r="E418" s="108"/>
      <c r="F418" s="108"/>
      <c r="G418" s="108"/>
      <c r="H418" s="108"/>
      <c r="I418" s="108"/>
      <c r="J418" s="108"/>
      <c r="K418" s="108"/>
      <c r="O418" s="103"/>
      <c r="T418" s="104"/>
      <c r="U418" s="104"/>
      <c r="V418" s="104"/>
      <c r="W418" s="104"/>
      <c r="X418" s="104"/>
      <c r="Y418" s="104"/>
      <c r="Z418" s="104"/>
      <c r="AA418" s="104"/>
      <c r="AB418" s="104"/>
      <c r="AC418" s="104"/>
      <c r="AD418" s="104"/>
      <c r="AE418" s="104"/>
      <c r="AF418" s="104"/>
      <c r="AG418" s="104"/>
      <c r="AH418" s="104"/>
      <c r="AI418" s="104"/>
    </row>
    <row r="419" spans="1:35" x14ac:dyDescent="0.25">
      <c r="A419" s="99"/>
      <c r="B419" s="108"/>
      <c r="C419" s="108"/>
      <c r="D419" s="108"/>
      <c r="E419" s="108"/>
      <c r="F419" s="108"/>
      <c r="G419" s="108"/>
      <c r="H419" s="108"/>
      <c r="I419" s="108"/>
      <c r="J419" s="108"/>
      <c r="K419" s="108"/>
      <c r="O419" s="103"/>
      <c r="T419" s="104"/>
      <c r="U419" s="104"/>
      <c r="V419" s="104"/>
      <c r="W419" s="104"/>
      <c r="X419" s="104"/>
      <c r="Y419" s="104"/>
      <c r="Z419" s="104"/>
      <c r="AA419" s="104"/>
      <c r="AB419" s="104"/>
      <c r="AC419" s="104"/>
      <c r="AD419" s="104"/>
      <c r="AE419" s="104"/>
      <c r="AF419" s="104"/>
      <c r="AG419" s="104"/>
      <c r="AH419" s="104"/>
      <c r="AI419" s="104"/>
    </row>
    <row r="420" spans="1:35" x14ac:dyDescent="0.25">
      <c r="A420" s="99"/>
      <c r="B420" s="108"/>
      <c r="C420" s="108"/>
      <c r="D420" s="108"/>
      <c r="E420" s="108"/>
      <c r="F420" s="108"/>
      <c r="G420" s="108"/>
      <c r="H420" s="108"/>
      <c r="I420" s="108"/>
      <c r="J420" s="108"/>
      <c r="K420" s="108"/>
      <c r="O420" s="103"/>
      <c r="T420" s="104"/>
      <c r="U420" s="104"/>
      <c r="V420" s="104"/>
      <c r="W420" s="104"/>
      <c r="X420" s="104"/>
      <c r="Y420" s="104"/>
      <c r="Z420" s="104"/>
      <c r="AA420" s="104"/>
      <c r="AB420" s="104"/>
      <c r="AC420" s="104"/>
      <c r="AD420" s="104"/>
      <c r="AE420" s="104"/>
      <c r="AF420" s="104"/>
      <c r="AG420" s="104"/>
      <c r="AH420" s="104"/>
      <c r="AI420" s="104"/>
    </row>
    <row r="421" spans="1:35" x14ac:dyDescent="0.25">
      <c r="A421" s="99"/>
      <c r="B421" s="108"/>
      <c r="C421" s="108"/>
      <c r="D421" s="108"/>
      <c r="E421" s="108"/>
      <c r="F421" s="108"/>
      <c r="G421" s="108"/>
      <c r="H421" s="108"/>
      <c r="I421" s="108"/>
      <c r="J421" s="108"/>
      <c r="K421" s="108"/>
      <c r="O421" s="103"/>
      <c r="T421" s="104"/>
      <c r="U421" s="104"/>
      <c r="V421" s="104"/>
      <c r="W421" s="104"/>
      <c r="X421" s="104"/>
      <c r="Y421" s="104"/>
      <c r="Z421" s="104"/>
      <c r="AA421" s="104"/>
      <c r="AB421" s="104"/>
      <c r="AC421" s="104"/>
      <c r="AD421" s="104"/>
      <c r="AE421" s="104"/>
      <c r="AF421" s="104"/>
      <c r="AG421" s="104"/>
      <c r="AH421" s="104"/>
      <c r="AI421" s="104"/>
    </row>
    <row r="422" spans="1:35" x14ac:dyDescent="0.25">
      <c r="A422" s="99"/>
      <c r="B422" s="108"/>
      <c r="C422" s="108"/>
      <c r="D422" s="108"/>
      <c r="E422" s="108"/>
      <c r="F422" s="108"/>
      <c r="G422" s="108"/>
      <c r="H422" s="108"/>
      <c r="I422" s="108"/>
      <c r="J422" s="108"/>
      <c r="K422" s="108"/>
      <c r="O422" s="103"/>
      <c r="T422" s="104"/>
      <c r="U422" s="104"/>
      <c r="V422" s="104"/>
      <c r="W422" s="104"/>
      <c r="X422" s="104"/>
      <c r="Y422" s="104"/>
      <c r="Z422" s="104"/>
      <c r="AA422" s="104"/>
      <c r="AB422" s="104"/>
      <c r="AC422" s="104"/>
      <c r="AD422" s="104"/>
      <c r="AE422" s="104"/>
      <c r="AF422" s="104"/>
      <c r="AG422" s="104"/>
      <c r="AH422" s="104"/>
      <c r="AI422" s="104"/>
    </row>
    <row r="423" spans="1:35" x14ac:dyDescent="0.25">
      <c r="A423" s="99"/>
      <c r="B423" s="108"/>
      <c r="C423" s="108"/>
      <c r="D423" s="108"/>
      <c r="E423" s="108"/>
      <c r="F423" s="108"/>
      <c r="G423" s="108"/>
      <c r="H423" s="108"/>
      <c r="I423" s="108"/>
      <c r="J423" s="108"/>
      <c r="K423" s="108"/>
      <c r="O423" s="103"/>
      <c r="T423" s="104"/>
      <c r="U423" s="104"/>
      <c r="V423" s="104"/>
      <c r="W423" s="104"/>
      <c r="X423" s="104"/>
      <c r="Y423" s="104"/>
      <c r="Z423" s="104"/>
      <c r="AA423" s="104"/>
      <c r="AB423" s="104"/>
      <c r="AC423" s="104"/>
      <c r="AD423" s="104"/>
      <c r="AE423" s="104"/>
      <c r="AF423" s="104"/>
      <c r="AG423" s="104"/>
      <c r="AH423" s="104"/>
      <c r="AI423" s="104"/>
    </row>
    <row r="424" spans="1:35" x14ac:dyDescent="0.25">
      <c r="A424" s="99"/>
      <c r="B424" s="108"/>
      <c r="C424" s="108"/>
      <c r="D424" s="108"/>
      <c r="E424" s="108"/>
      <c r="F424" s="108"/>
      <c r="G424" s="108"/>
      <c r="H424" s="108"/>
      <c r="I424" s="108"/>
      <c r="J424" s="108"/>
      <c r="K424" s="108"/>
      <c r="O424" s="103"/>
      <c r="T424" s="104"/>
      <c r="U424" s="104"/>
      <c r="V424" s="104"/>
      <c r="W424" s="104"/>
      <c r="X424" s="104"/>
      <c r="Y424" s="104"/>
      <c r="Z424" s="104"/>
      <c r="AA424" s="104"/>
      <c r="AB424" s="104"/>
      <c r="AC424" s="104"/>
      <c r="AD424" s="104"/>
      <c r="AE424" s="104"/>
      <c r="AF424" s="104"/>
      <c r="AG424" s="104"/>
      <c r="AH424" s="104"/>
      <c r="AI424" s="104"/>
    </row>
    <row r="425" spans="1:35" x14ac:dyDescent="0.25">
      <c r="A425" s="99"/>
      <c r="B425" s="108"/>
      <c r="C425" s="108"/>
      <c r="D425" s="108"/>
      <c r="E425" s="108"/>
      <c r="F425" s="108"/>
      <c r="G425" s="108"/>
      <c r="H425" s="108"/>
      <c r="I425" s="108"/>
      <c r="J425" s="108"/>
      <c r="K425" s="108"/>
      <c r="O425" s="103"/>
      <c r="T425" s="104"/>
      <c r="U425" s="104"/>
      <c r="V425" s="104"/>
      <c r="W425" s="104"/>
      <c r="X425" s="104"/>
      <c r="Y425" s="104"/>
      <c r="Z425" s="104"/>
      <c r="AA425" s="104"/>
      <c r="AB425" s="104"/>
      <c r="AC425" s="104"/>
      <c r="AD425" s="104"/>
      <c r="AE425" s="104"/>
      <c r="AF425" s="104"/>
      <c r="AG425" s="104"/>
      <c r="AH425" s="104"/>
      <c r="AI425" s="104"/>
    </row>
    <row r="426" spans="1:35" x14ac:dyDescent="0.25">
      <c r="A426" s="99"/>
      <c r="B426" s="108"/>
      <c r="C426" s="108"/>
      <c r="D426" s="108"/>
      <c r="E426" s="108"/>
      <c r="F426" s="108"/>
      <c r="G426" s="108"/>
      <c r="H426" s="108"/>
      <c r="I426" s="108"/>
      <c r="J426" s="108"/>
      <c r="K426" s="108"/>
      <c r="O426" s="103"/>
      <c r="T426" s="104"/>
      <c r="U426" s="104"/>
      <c r="V426" s="104"/>
      <c r="W426" s="104"/>
      <c r="X426" s="104"/>
      <c r="Y426" s="104"/>
      <c r="Z426" s="104"/>
      <c r="AA426" s="104"/>
      <c r="AB426" s="104"/>
      <c r="AC426" s="104"/>
      <c r="AD426" s="104"/>
      <c r="AE426" s="104"/>
      <c r="AF426" s="104"/>
      <c r="AG426" s="104"/>
      <c r="AH426" s="104"/>
      <c r="AI426" s="104"/>
    </row>
    <row r="427" spans="1:35" x14ac:dyDescent="0.25">
      <c r="A427" s="99"/>
      <c r="B427" s="108"/>
      <c r="C427" s="108"/>
      <c r="D427" s="108"/>
      <c r="E427" s="108"/>
      <c r="F427" s="108"/>
      <c r="G427" s="108"/>
      <c r="H427" s="108"/>
      <c r="I427" s="108"/>
      <c r="J427" s="108"/>
      <c r="K427" s="108"/>
      <c r="O427" s="103"/>
      <c r="T427" s="104"/>
      <c r="U427" s="104"/>
      <c r="V427" s="104"/>
      <c r="W427" s="104"/>
      <c r="X427" s="104"/>
      <c r="Y427" s="104"/>
      <c r="Z427" s="104"/>
      <c r="AA427" s="104"/>
      <c r="AB427" s="104"/>
      <c r="AC427" s="104"/>
      <c r="AD427" s="104"/>
      <c r="AE427" s="104"/>
      <c r="AF427" s="104"/>
      <c r="AG427" s="104"/>
      <c r="AH427" s="104"/>
      <c r="AI427" s="104"/>
    </row>
    <row r="428" spans="1:35" x14ac:dyDescent="0.25">
      <c r="A428" s="99"/>
      <c r="B428" s="108"/>
      <c r="C428" s="108"/>
      <c r="D428" s="108"/>
      <c r="E428" s="108"/>
      <c r="F428" s="108"/>
      <c r="G428" s="108"/>
      <c r="H428" s="108"/>
      <c r="I428" s="108"/>
      <c r="J428" s="108"/>
      <c r="K428" s="108"/>
      <c r="O428" s="103"/>
      <c r="T428" s="104"/>
      <c r="U428" s="104"/>
      <c r="V428" s="104"/>
      <c r="W428" s="104"/>
      <c r="X428" s="104"/>
      <c r="Y428" s="104"/>
      <c r="Z428" s="104"/>
      <c r="AA428" s="104"/>
      <c r="AB428" s="104"/>
      <c r="AC428" s="104"/>
      <c r="AD428" s="104"/>
      <c r="AE428" s="104"/>
      <c r="AF428" s="104"/>
      <c r="AG428" s="104"/>
      <c r="AH428" s="104"/>
      <c r="AI428" s="104"/>
    </row>
    <row r="429" spans="1:35" x14ac:dyDescent="0.25">
      <c r="A429" s="99"/>
      <c r="B429" s="108"/>
      <c r="C429" s="108"/>
      <c r="D429" s="108"/>
      <c r="E429" s="108"/>
      <c r="F429" s="108"/>
      <c r="G429" s="108"/>
      <c r="H429" s="108"/>
      <c r="I429" s="108"/>
      <c r="J429" s="108"/>
      <c r="K429" s="108"/>
      <c r="O429" s="103"/>
      <c r="T429" s="104"/>
      <c r="U429" s="104"/>
      <c r="V429" s="104"/>
      <c r="W429" s="104"/>
      <c r="X429" s="104"/>
      <c r="Y429" s="104"/>
      <c r="Z429" s="104"/>
      <c r="AA429" s="104"/>
      <c r="AB429" s="104"/>
      <c r="AC429" s="104"/>
      <c r="AD429" s="104"/>
      <c r="AE429" s="104"/>
      <c r="AF429" s="104"/>
      <c r="AG429" s="104"/>
      <c r="AH429" s="104"/>
      <c r="AI429" s="104"/>
    </row>
    <row r="430" spans="1:35" x14ac:dyDescent="0.25">
      <c r="A430" s="99"/>
      <c r="B430" s="99"/>
      <c r="C430" s="99"/>
      <c r="D430" s="99"/>
      <c r="E430" s="99"/>
      <c r="F430" s="99"/>
      <c r="G430" s="99"/>
      <c r="H430" s="99"/>
      <c r="I430" s="99"/>
      <c r="J430" s="99"/>
      <c r="K430" s="99"/>
      <c r="O430" s="103"/>
      <c r="T430" s="104"/>
      <c r="U430" s="104"/>
      <c r="V430" s="104"/>
      <c r="W430" s="104"/>
      <c r="X430" s="104"/>
      <c r="Y430" s="104"/>
      <c r="Z430" s="104"/>
      <c r="AA430" s="104"/>
      <c r="AB430" s="104"/>
      <c r="AC430" s="104"/>
      <c r="AD430" s="104"/>
      <c r="AE430" s="104"/>
      <c r="AF430" s="104"/>
      <c r="AG430" s="104"/>
      <c r="AH430" s="104"/>
      <c r="AI430" s="104"/>
    </row>
    <row r="431" spans="1:35" x14ac:dyDescent="0.25">
      <c r="A431" s="99"/>
      <c r="B431" s="99"/>
      <c r="C431" s="99"/>
      <c r="D431" s="99"/>
      <c r="E431" s="99"/>
      <c r="F431" s="99"/>
      <c r="G431" s="99"/>
      <c r="H431" s="99"/>
      <c r="I431" s="99"/>
      <c r="J431" s="99"/>
      <c r="K431" s="99"/>
      <c r="O431" s="103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104"/>
      <c r="AE431" s="104"/>
      <c r="AF431" s="104"/>
      <c r="AG431" s="104"/>
      <c r="AH431" s="104"/>
      <c r="AI431" s="104"/>
    </row>
    <row r="432" spans="1:35" s="103" customFormat="1" x14ac:dyDescent="0.25">
      <c r="A432" s="99"/>
      <c r="B432" s="99"/>
      <c r="C432" s="99"/>
      <c r="D432" s="99"/>
      <c r="E432" s="895"/>
      <c r="F432" s="895"/>
      <c r="G432" s="896"/>
      <c r="H432" s="896"/>
      <c r="I432" s="99"/>
      <c r="J432" s="99"/>
      <c r="K432" s="99"/>
      <c r="L432" s="1"/>
      <c r="M432" s="1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104"/>
      <c r="AE432" s="104"/>
      <c r="AF432" s="104"/>
      <c r="AG432" s="104"/>
      <c r="AH432" s="104"/>
      <c r="AI432" s="104"/>
    </row>
    <row r="433" spans="1:35" x14ac:dyDescent="0.25">
      <c r="A433" s="99"/>
      <c r="B433" s="99"/>
      <c r="C433" s="99"/>
      <c r="D433" s="99"/>
      <c r="E433" s="231"/>
      <c r="F433" s="230"/>
      <c r="G433" s="896"/>
      <c r="H433" s="896"/>
      <c r="I433" s="99"/>
      <c r="J433" s="99"/>
      <c r="K433" s="99"/>
      <c r="O433" s="103"/>
      <c r="T433" s="104"/>
      <c r="U433" s="104"/>
      <c r="V433" s="104"/>
      <c r="W433" s="104"/>
      <c r="X433" s="104"/>
      <c r="Y433" s="104"/>
      <c r="Z433" s="104"/>
      <c r="AA433" s="104"/>
      <c r="AB433" s="104"/>
      <c r="AC433" s="104"/>
      <c r="AD433" s="104"/>
      <c r="AE433" s="104"/>
      <c r="AF433" s="104"/>
      <c r="AG433" s="104"/>
      <c r="AH433" s="104"/>
      <c r="AI433" s="104"/>
    </row>
    <row r="434" spans="1:35" x14ac:dyDescent="0.25">
      <c r="A434" s="99"/>
      <c r="B434" s="99"/>
      <c r="C434" s="99"/>
      <c r="D434" s="99"/>
      <c r="E434" s="229"/>
      <c r="F434" s="229"/>
      <c r="G434" s="229"/>
      <c r="H434" s="229"/>
      <c r="I434" s="99"/>
      <c r="J434" s="99"/>
      <c r="K434" s="99"/>
      <c r="O434" s="103"/>
      <c r="T434" s="104"/>
      <c r="U434" s="104"/>
      <c r="V434" s="104"/>
      <c r="W434" s="104"/>
      <c r="X434" s="104"/>
      <c r="Y434" s="104"/>
      <c r="Z434" s="104"/>
      <c r="AA434" s="104"/>
      <c r="AB434" s="104"/>
      <c r="AC434" s="104"/>
      <c r="AD434" s="104"/>
      <c r="AE434" s="104"/>
      <c r="AF434" s="104"/>
      <c r="AG434" s="104"/>
      <c r="AH434" s="104"/>
      <c r="AI434" s="104"/>
    </row>
    <row r="435" spans="1:35" x14ac:dyDescent="0.25">
      <c r="A435" s="99"/>
      <c r="B435" s="99"/>
      <c r="C435" s="99"/>
      <c r="D435" s="99"/>
      <c r="E435" s="99"/>
      <c r="F435" s="99"/>
      <c r="G435" s="99"/>
      <c r="H435" s="99"/>
      <c r="I435" s="99"/>
      <c r="J435" s="99"/>
      <c r="K435" s="99"/>
      <c r="O435" s="103"/>
      <c r="T435" s="104"/>
      <c r="U435" s="104"/>
      <c r="V435" s="104"/>
      <c r="W435" s="104"/>
      <c r="X435" s="104"/>
      <c r="Y435" s="104"/>
      <c r="Z435" s="104"/>
      <c r="AA435" s="104"/>
      <c r="AB435" s="104"/>
      <c r="AC435" s="104"/>
      <c r="AD435" s="104"/>
      <c r="AE435" s="104"/>
      <c r="AF435" s="104"/>
      <c r="AG435" s="104"/>
      <c r="AH435" s="104"/>
      <c r="AI435" s="104"/>
    </row>
    <row r="436" spans="1:35" x14ac:dyDescent="0.25">
      <c r="A436" s="99"/>
      <c r="B436" s="99"/>
      <c r="C436" s="99"/>
      <c r="D436" s="99"/>
      <c r="E436" s="99"/>
      <c r="F436" s="99"/>
      <c r="G436" s="99"/>
      <c r="H436" s="99"/>
      <c r="I436" s="99"/>
      <c r="J436" s="99"/>
      <c r="K436" s="99"/>
      <c r="O436" s="103"/>
      <c r="T436" s="104"/>
      <c r="U436" s="104"/>
      <c r="V436" s="104"/>
      <c r="W436" s="104"/>
      <c r="X436" s="104"/>
      <c r="Y436" s="104"/>
      <c r="Z436" s="104"/>
      <c r="AA436" s="104"/>
      <c r="AB436" s="104"/>
      <c r="AC436" s="104"/>
      <c r="AD436" s="104"/>
      <c r="AE436" s="104"/>
      <c r="AF436" s="104"/>
      <c r="AG436" s="104"/>
      <c r="AH436" s="104"/>
      <c r="AI436" s="104"/>
    </row>
    <row r="437" spans="1:35" x14ac:dyDescent="0.25">
      <c r="A437" s="99"/>
      <c r="B437" s="99"/>
      <c r="C437" s="99"/>
      <c r="D437" s="99"/>
      <c r="E437" s="99"/>
      <c r="F437" s="99"/>
      <c r="G437" s="99"/>
      <c r="H437" s="99"/>
      <c r="I437" s="99"/>
      <c r="J437" s="99"/>
      <c r="K437" s="99"/>
      <c r="O437" s="103"/>
      <c r="T437" s="104"/>
      <c r="U437" s="104"/>
      <c r="V437" s="104"/>
      <c r="W437" s="104"/>
      <c r="X437" s="104"/>
      <c r="Y437" s="104"/>
      <c r="Z437" s="104"/>
      <c r="AA437" s="104"/>
      <c r="AB437" s="104"/>
      <c r="AC437" s="104"/>
      <c r="AD437" s="104"/>
      <c r="AE437" s="104"/>
      <c r="AF437" s="104"/>
      <c r="AG437" s="104"/>
      <c r="AH437" s="104"/>
      <c r="AI437" s="104"/>
    </row>
    <row r="438" spans="1:35" x14ac:dyDescent="0.25">
      <c r="A438" s="99"/>
      <c r="B438" s="99"/>
      <c r="C438" s="99"/>
      <c r="D438" s="99"/>
      <c r="E438" s="99"/>
      <c r="F438" s="99"/>
      <c r="G438" s="99"/>
      <c r="H438" s="99"/>
      <c r="I438" s="99"/>
      <c r="J438" s="99"/>
      <c r="K438" s="99"/>
      <c r="O438" s="103"/>
      <c r="T438" s="104"/>
      <c r="U438" s="104"/>
      <c r="V438" s="104"/>
      <c r="W438" s="104"/>
      <c r="X438" s="104"/>
      <c r="Y438" s="104"/>
      <c r="Z438" s="104"/>
      <c r="AA438" s="104"/>
      <c r="AB438" s="104"/>
      <c r="AC438" s="104"/>
      <c r="AD438" s="104"/>
      <c r="AE438" s="104"/>
      <c r="AF438" s="104"/>
      <c r="AG438" s="104"/>
      <c r="AH438" s="104"/>
      <c r="AI438" s="104"/>
    </row>
    <row r="439" spans="1:35" x14ac:dyDescent="0.25">
      <c r="A439" s="99"/>
      <c r="B439" s="99"/>
      <c r="C439" s="99"/>
      <c r="D439" s="99"/>
      <c r="E439" s="99"/>
      <c r="F439" s="99"/>
      <c r="G439" s="99"/>
      <c r="H439" s="99"/>
      <c r="I439" s="99"/>
      <c r="J439" s="99"/>
      <c r="K439" s="99"/>
      <c r="O439" s="103"/>
      <c r="T439" s="104"/>
      <c r="U439" s="104"/>
      <c r="V439" s="104"/>
      <c r="W439" s="104"/>
      <c r="X439" s="104"/>
      <c r="Y439" s="104"/>
      <c r="Z439" s="104"/>
      <c r="AA439" s="104"/>
      <c r="AB439" s="104"/>
      <c r="AC439" s="104"/>
      <c r="AD439" s="104"/>
      <c r="AE439" s="104"/>
      <c r="AF439" s="104"/>
      <c r="AG439" s="104"/>
      <c r="AH439" s="104"/>
      <c r="AI439" s="104"/>
    </row>
    <row r="440" spans="1:35" x14ac:dyDescent="0.25">
      <c r="A440" s="99"/>
      <c r="B440" s="99"/>
      <c r="C440" s="99"/>
      <c r="D440" s="99"/>
      <c r="E440" s="99"/>
      <c r="F440" s="99"/>
      <c r="G440" s="99"/>
      <c r="H440" s="99"/>
      <c r="I440" s="99"/>
      <c r="J440" s="99"/>
      <c r="K440" s="99"/>
      <c r="O440" s="103"/>
      <c r="T440" s="104"/>
      <c r="U440" s="104"/>
      <c r="V440" s="104"/>
      <c r="W440" s="104"/>
      <c r="X440" s="104"/>
      <c r="Y440" s="104"/>
      <c r="Z440" s="104"/>
      <c r="AA440" s="104"/>
      <c r="AB440" s="104"/>
      <c r="AC440" s="104"/>
      <c r="AD440" s="104"/>
      <c r="AE440" s="104"/>
      <c r="AF440" s="104"/>
      <c r="AG440" s="104"/>
      <c r="AH440" s="104"/>
      <c r="AI440" s="104"/>
    </row>
    <row r="441" spans="1:35" x14ac:dyDescent="0.25">
      <c r="A441" s="99"/>
      <c r="B441" s="99"/>
      <c r="C441" s="99"/>
      <c r="D441" s="99"/>
      <c r="E441" s="99"/>
      <c r="F441" s="99"/>
      <c r="G441" s="99"/>
      <c r="H441" s="99"/>
      <c r="I441" s="99"/>
      <c r="J441" s="99"/>
      <c r="K441" s="99"/>
      <c r="O441" s="103"/>
      <c r="T441" s="104"/>
      <c r="U441" s="104"/>
      <c r="V441" s="104"/>
      <c r="W441" s="104"/>
      <c r="X441" s="104"/>
      <c r="Y441" s="104"/>
      <c r="Z441" s="104"/>
      <c r="AA441" s="104"/>
      <c r="AB441" s="104"/>
      <c r="AC441" s="104"/>
      <c r="AD441" s="104"/>
      <c r="AE441" s="104"/>
      <c r="AF441" s="104"/>
      <c r="AG441" s="104"/>
      <c r="AH441" s="104"/>
      <c r="AI441" s="104"/>
    </row>
    <row r="442" spans="1:35" x14ac:dyDescent="0.25">
      <c r="A442" s="99"/>
      <c r="B442" s="99"/>
      <c r="C442" s="99"/>
      <c r="D442" s="99"/>
      <c r="E442" s="99"/>
      <c r="F442" s="99"/>
      <c r="G442" s="99"/>
      <c r="H442" s="99"/>
      <c r="I442" s="99"/>
      <c r="J442" s="99"/>
      <c r="K442" s="99"/>
      <c r="O442" s="103"/>
      <c r="T442" s="104"/>
      <c r="U442" s="104"/>
      <c r="V442" s="104"/>
      <c r="W442" s="104"/>
      <c r="X442" s="104"/>
      <c r="Y442" s="104"/>
      <c r="Z442" s="104"/>
      <c r="AA442" s="104"/>
      <c r="AB442" s="104"/>
      <c r="AC442" s="104"/>
      <c r="AD442" s="104"/>
      <c r="AE442" s="104"/>
      <c r="AF442" s="104"/>
      <c r="AG442" s="104"/>
      <c r="AH442" s="104"/>
      <c r="AI442" s="104"/>
    </row>
    <row r="443" spans="1:35" x14ac:dyDescent="0.25">
      <c r="A443" s="99"/>
      <c r="B443" s="99"/>
      <c r="C443" s="99"/>
      <c r="D443" s="99"/>
      <c r="E443" s="99"/>
      <c r="F443" s="99"/>
      <c r="G443" s="99"/>
      <c r="H443" s="99"/>
      <c r="I443" s="99"/>
      <c r="J443" s="99"/>
      <c r="K443" s="99"/>
      <c r="O443" s="103"/>
      <c r="T443" s="104"/>
      <c r="U443" s="104"/>
      <c r="V443" s="104"/>
      <c r="W443" s="104"/>
      <c r="X443" s="104"/>
      <c r="Y443" s="104"/>
      <c r="Z443" s="104"/>
      <c r="AA443" s="104"/>
      <c r="AB443" s="104"/>
      <c r="AC443" s="104"/>
      <c r="AD443" s="104"/>
      <c r="AE443" s="104"/>
      <c r="AF443" s="104"/>
      <c r="AG443" s="104"/>
      <c r="AH443" s="104"/>
      <c r="AI443" s="104"/>
    </row>
    <row r="444" spans="1:35" x14ac:dyDescent="0.25">
      <c r="A444" s="99"/>
      <c r="B444" s="99"/>
      <c r="C444" s="99"/>
      <c r="D444" s="99"/>
      <c r="E444" s="99"/>
      <c r="F444" s="99"/>
      <c r="G444" s="99"/>
      <c r="H444" s="99"/>
      <c r="I444" s="99"/>
      <c r="J444" s="99"/>
      <c r="K444" s="99"/>
      <c r="O444" s="103"/>
      <c r="T444" s="104"/>
      <c r="U444" s="104"/>
      <c r="V444" s="104"/>
      <c r="W444" s="104"/>
      <c r="X444" s="104"/>
      <c r="Y444" s="104"/>
      <c r="Z444" s="104"/>
      <c r="AA444" s="104"/>
      <c r="AB444" s="104"/>
      <c r="AC444" s="104"/>
      <c r="AD444" s="104"/>
      <c r="AE444" s="104"/>
      <c r="AF444" s="104"/>
      <c r="AG444" s="104"/>
      <c r="AH444" s="104"/>
      <c r="AI444" s="104"/>
    </row>
    <row r="445" spans="1:35" x14ac:dyDescent="0.25">
      <c r="A445" s="99"/>
      <c r="B445" s="99"/>
      <c r="C445" s="99"/>
      <c r="D445" s="99"/>
      <c r="E445" s="99"/>
      <c r="F445" s="99"/>
      <c r="G445" s="99"/>
      <c r="H445" s="99"/>
      <c r="I445" s="99"/>
      <c r="J445" s="99"/>
      <c r="K445" s="99"/>
      <c r="O445" s="103"/>
      <c r="T445" s="104"/>
      <c r="U445" s="104"/>
      <c r="V445" s="104"/>
      <c r="W445" s="104"/>
      <c r="X445" s="104"/>
      <c r="Y445" s="104"/>
      <c r="Z445" s="104"/>
      <c r="AA445" s="104"/>
      <c r="AB445" s="104"/>
      <c r="AC445" s="104"/>
      <c r="AD445" s="104"/>
      <c r="AE445" s="104"/>
      <c r="AF445" s="104"/>
      <c r="AG445" s="104"/>
      <c r="AH445" s="104"/>
      <c r="AI445" s="104"/>
    </row>
    <row r="446" spans="1:35" x14ac:dyDescent="0.25">
      <c r="A446" s="99"/>
      <c r="B446" s="99"/>
      <c r="C446" s="99"/>
      <c r="D446" s="99"/>
      <c r="E446" s="99"/>
      <c r="F446" s="99"/>
      <c r="G446" s="99"/>
      <c r="H446" s="99"/>
      <c r="I446" s="99"/>
      <c r="J446" s="99"/>
      <c r="K446" s="99"/>
      <c r="O446" s="103"/>
      <c r="T446" s="104"/>
      <c r="U446" s="104"/>
      <c r="V446" s="104"/>
      <c r="W446" s="104"/>
      <c r="X446" s="104"/>
      <c r="Y446" s="104"/>
      <c r="Z446" s="104"/>
      <c r="AA446" s="104"/>
      <c r="AB446" s="104"/>
      <c r="AC446" s="104"/>
      <c r="AD446" s="104"/>
      <c r="AE446" s="104"/>
      <c r="AF446" s="104"/>
      <c r="AG446" s="104"/>
      <c r="AH446" s="104"/>
      <c r="AI446" s="104"/>
    </row>
    <row r="447" spans="1:35" x14ac:dyDescent="0.25">
      <c r="A447" s="99"/>
      <c r="B447" s="99"/>
      <c r="C447" s="99"/>
      <c r="D447" s="99"/>
      <c r="E447" s="99"/>
      <c r="F447" s="99"/>
      <c r="G447" s="99"/>
      <c r="H447" s="99"/>
      <c r="I447" s="99"/>
      <c r="J447" s="99"/>
      <c r="K447" s="99"/>
      <c r="O447" s="103"/>
      <c r="T447" s="104"/>
      <c r="U447" s="104"/>
      <c r="V447" s="104"/>
      <c r="W447" s="104"/>
      <c r="X447" s="104"/>
      <c r="Y447" s="104"/>
      <c r="Z447" s="104"/>
      <c r="AA447" s="104"/>
      <c r="AB447" s="104"/>
      <c r="AC447" s="104"/>
      <c r="AD447" s="104"/>
      <c r="AE447" s="104"/>
      <c r="AF447" s="104"/>
      <c r="AG447" s="104"/>
      <c r="AH447" s="104"/>
      <c r="AI447" s="104"/>
    </row>
    <row r="448" spans="1:35" x14ac:dyDescent="0.25">
      <c r="A448" s="99"/>
      <c r="B448" s="99"/>
      <c r="C448" s="99"/>
      <c r="D448" s="99"/>
      <c r="E448" s="99"/>
      <c r="F448" s="99"/>
      <c r="G448" s="99"/>
      <c r="H448" s="99"/>
      <c r="I448" s="99"/>
      <c r="J448" s="99"/>
      <c r="K448" s="99"/>
      <c r="O448" s="103"/>
      <c r="T448" s="104"/>
      <c r="U448" s="104"/>
      <c r="V448" s="104"/>
      <c r="W448" s="104"/>
      <c r="X448" s="104"/>
      <c r="Y448" s="104"/>
      <c r="Z448" s="104"/>
      <c r="AA448" s="104"/>
      <c r="AB448" s="104"/>
      <c r="AC448" s="104"/>
      <c r="AD448" s="104"/>
      <c r="AE448" s="104"/>
      <c r="AF448" s="104"/>
      <c r="AG448" s="104"/>
      <c r="AH448" s="104"/>
      <c r="AI448" s="104"/>
    </row>
    <row r="449" spans="1:35" x14ac:dyDescent="0.25">
      <c r="A449" s="99"/>
      <c r="B449" s="99"/>
      <c r="C449" s="99"/>
      <c r="D449" s="99"/>
      <c r="E449" s="99"/>
      <c r="F449" s="99"/>
      <c r="G449" s="99"/>
      <c r="H449" s="99"/>
      <c r="I449" s="99"/>
      <c r="J449" s="99"/>
      <c r="K449" s="99"/>
      <c r="O449" s="103"/>
      <c r="T449" s="104"/>
      <c r="U449" s="104"/>
      <c r="V449" s="104"/>
      <c r="W449" s="104"/>
      <c r="X449" s="104"/>
      <c r="Y449" s="104"/>
      <c r="Z449" s="104"/>
      <c r="AA449" s="104"/>
      <c r="AB449" s="104"/>
      <c r="AC449" s="104"/>
      <c r="AD449" s="104"/>
      <c r="AE449" s="104"/>
      <c r="AF449" s="104"/>
      <c r="AG449" s="104"/>
      <c r="AH449" s="104"/>
      <c r="AI449" s="104"/>
    </row>
    <row r="450" spans="1:35" x14ac:dyDescent="0.25">
      <c r="A450" s="99"/>
      <c r="B450" s="99"/>
      <c r="C450" s="99"/>
      <c r="D450" s="99"/>
      <c r="E450" s="99"/>
      <c r="F450" s="99"/>
      <c r="G450" s="99"/>
      <c r="H450" s="99"/>
      <c r="I450" s="99"/>
      <c r="J450" s="99"/>
      <c r="K450" s="99"/>
      <c r="O450" s="103"/>
      <c r="T450" s="104"/>
      <c r="U450" s="104"/>
      <c r="V450" s="104"/>
      <c r="W450" s="104"/>
      <c r="X450" s="104"/>
      <c r="Y450" s="104"/>
      <c r="Z450" s="104"/>
      <c r="AA450" s="104"/>
      <c r="AB450" s="104"/>
      <c r="AC450" s="104"/>
      <c r="AD450" s="104"/>
      <c r="AE450" s="104"/>
      <c r="AF450" s="104"/>
      <c r="AG450" s="104"/>
      <c r="AH450" s="104"/>
      <c r="AI450" s="104"/>
    </row>
    <row r="451" spans="1:35" x14ac:dyDescent="0.25">
      <c r="A451" s="99"/>
      <c r="B451" s="99"/>
      <c r="C451" s="99"/>
      <c r="D451" s="99"/>
      <c r="E451" s="99"/>
      <c r="F451" s="99"/>
      <c r="G451" s="99"/>
      <c r="H451" s="99"/>
      <c r="I451" s="99"/>
      <c r="J451" s="99"/>
      <c r="K451" s="99"/>
      <c r="O451" s="103"/>
      <c r="T451" s="104"/>
      <c r="U451" s="104"/>
      <c r="V451" s="104"/>
      <c r="W451" s="104"/>
      <c r="X451" s="104"/>
      <c r="Y451" s="104"/>
      <c r="Z451" s="104"/>
      <c r="AA451" s="104"/>
      <c r="AB451" s="104"/>
      <c r="AC451" s="104"/>
      <c r="AD451" s="104"/>
      <c r="AE451" s="104"/>
      <c r="AF451" s="104"/>
      <c r="AG451" s="104"/>
      <c r="AH451" s="104"/>
      <c r="AI451" s="104"/>
    </row>
    <row r="452" spans="1:35" x14ac:dyDescent="0.25">
      <c r="A452" s="99"/>
      <c r="B452" s="99"/>
      <c r="C452" s="99"/>
      <c r="D452" s="99"/>
      <c r="E452" s="99"/>
      <c r="F452" s="99"/>
      <c r="G452" s="99"/>
      <c r="H452" s="99"/>
      <c r="I452" s="99"/>
      <c r="J452" s="99"/>
      <c r="K452" s="99"/>
      <c r="O452" s="103"/>
    </row>
    <row r="453" spans="1:35" x14ac:dyDescent="0.25">
      <c r="A453" s="99"/>
      <c r="B453" s="99"/>
      <c r="C453" s="99"/>
      <c r="D453" s="99"/>
      <c r="E453" s="99"/>
      <c r="F453" s="99"/>
      <c r="G453" s="99"/>
      <c r="H453" s="99"/>
      <c r="I453" s="99"/>
      <c r="J453" s="99"/>
      <c r="K453" s="99"/>
      <c r="O453" s="103"/>
    </row>
    <row r="454" spans="1:35" x14ac:dyDescent="0.25">
      <c r="A454" s="99"/>
      <c r="B454" s="99"/>
      <c r="C454" s="99"/>
      <c r="D454" s="99"/>
      <c r="E454" s="99"/>
      <c r="F454" s="99"/>
      <c r="G454" s="99"/>
      <c r="H454" s="99"/>
      <c r="I454" s="99"/>
      <c r="J454" s="99"/>
      <c r="K454" s="99"/>
      <c r="O454" s="103"/>
    </row>
    <row r="455" spans="1:35" x14ac:dyDescent="0.25">
      <c r="A455" s="99"/>
      <c r="B455" s="99"/>
      <c r="C455" s="99"/>
      <c r="D455" s="99"/>
      <c r="E455" s="99"/>
      <c r="F455" s="99"/>
      <c r="G455" s="99"/>
      <c r="H455" s="99"/>
      <c r="I455" s="99"/>
      <c r="J455" s="99"/>
      <c r="K455" s="99"/>
      <c r="O455" s="103"/>
    </row>
    <row r="456" spans="1:35" x14ac:dyDescent="0.25">
      <c r="A456" s="99"/>
      <c r="B456" s="99"/>
      <c r="C456" s="99"/>
      <c r="D456" s="99"/>
      <c r="E456" s="99"/>
      <c r="F456" s="99"/>
      <c r="G456" s="99"/>
      <c r="H456" s="99"/>
      <c r="I456" s="99"/>
      <c r="J456" s="99"/>
      <c r="K456" s="99"/>
      <c r="O456" s="103"/>
    </row>
    <row r="457" spans="1:35" x14ac:dyDescent="0.25">
      <c r="A457" s="99"/>
      <c r="B457" s="99"/>
      <c r="C457" s="99"/>
      <c r="D457" s="99"/>
      <c r="E457" s="99"/>
      <c r="F457" s="99"/>
      <c r="G457" s="99"/>
      <c r="H457" s="99"/>
      <c r="I457" s="99"/>
      <c r="J457" s="99"/>
      <c r="K457" s="99"/>
      <c r="O457" s="103"/>
    </row>
    <row r="458" spans="1:35" x14ac:dyDescent="0.25">
      <c r="A458" s="99"/>
      <c r="B458" s="99"/>
      <c r="C458" s="99"/>
      <c r="D458" s="99"/>
      <c r="E458" s="99"/>
      <c r="F458" s="99"/>
      <c r="G458" s="99"/>
      <c r="H458" s="99"/>
      <c r="I458" s="99"/>
      <c r="J458" s="99"/>
      <c r="K458" s="99"/>
      <c r="O458" s="103"/>
    </row>
    <row r="459" spans="1:35" x14ac:dyDescent="0.25">
      <c r="A459" s="99"/>
      <c r="B459" s="99"/>
      <c r="C459" s="99"/>
      <c r="D459" s="99"/>
      <c r="E459" s="99"/>
      <c r="F459" s="99"/>
      <c r="G459" s="99"/>
      <c r="H459" s="99"/>
      <c r="I459" s="99"/>
      <c r="J459" s="99"/>
      <c r="K459" s="99"/>
      <c r="O459" s="103"/>
    </row>
    <row r="460" spans="1:35" x14ac:dyDescent="0.25">
      <c r="A460" s="99"/>
      <c r="B460" s="99"/>
      <c r="C460" s="99"/>
      <c r="D460" s="99"/>
      <c r="E460" s="99"/>
      <c r="F460" s="99"/>
      <c r="G460" s="99"/>
      <c r="H460" s="99"/>
      <c r="I460" s="99"/>
      <c r="J460" s="99"/>
      <c r="K460" s="99"/>
      <c r="O460" s="103"/>
    </row>
    <row r="461" spans="1:35" x14ac:dyDescent="0.25">
      <c r="A461" s="99"/>
      <c r="B461" s="99"/>
      <c r="C461" s="99"/>
      <c r="D461" s="99"/>
      <c r="E461" s="99"/>
      <c r="F461" s="99"/>
      <c r="G461" s="99"/>
      <c r="H461" s="99"/>
      <c r="I461" s="99"/>
      <c r="J461" s="99"/>
      <c r="K461" s="99"/>
      <c r="O461" s="103"/>
    </row>
    <row r="462" spans="1:35" x14ac:dyDescent="0.25">
      <c r="A462" s="99"/>
      <c r="B462" s="99"/>
      <c r="C462" s="99"/>
      <c r="D462" s="99"/>
      <c r="E462" s="99"/>
      <c r="F462" s="99"/>
      <c r="G462" s="99"/>
      <c r="H462" s="99"/>
      <c r="I462" s="99"/>
      <c r="J462" s="99"/>
      <c r="K462" s="99"/>
      <c r="O462" s="103"/>
    </row>
    <row r="463" spans="1:35" x14ac:dyDescent="0.25">
      <c r="A463" s="99"/>
      <c r="B463" s="99"/>
      <c r="C463" s="99"/>
      <c r="D463" s="99"/>
      <c r="E463" s="99"/>
      <c r="F463" s="99"/>
      <c r="G463" s="99"/>
      <c r="H463" s="99"/>
      <c r="I463" s="99"/>
      <c r="J463" s="99"/>
      <c r="K463" s="99"/>
      <c r="O463" s="103"/>
    </row>
    <row r="464" spans="1:35" x14ac:dyDescent="0.25">
      <c r="A464" s="99"/>
      <c r="B464" s="99"/>
      <c r="C464" s="99"/>
      <c r="D464" s="99"/>
      <c r="E464" s="99"/>
      <c r="F464" s="99"/>
      <c r="G464" s="99"/>
      <c r="H464" s="99"/>
      <c r="I464" s="99"/>
      <c r="J464" s="99"/>
      <c r="K464" s="99"/>
      <c r="O464" s="103"/>
    </row>
    <row r="465" spans="1:15" x14ac:dyDescent="0.25">
      <c r="A465" s="99"/>
      <c r="B465" s="99"/>
      <c r="C465" s="99"/>
      <c r="D465" s="99"/>
      <c r="E465" s="99"/>
      <c r="F465" s="99"/>
      <c r="G465" s="99"/>
      <c r="H465" s="99"/>
      <c r="I465" s="99"/>
      <c r="J465" s="99"/>
      <c r="K465" s="99"/>
      <c r="O465" s="103"/>
    </row>
    <row r="466" spans="1:15" x14ac:dyDescent="0.25">
      <c r="A466" s="99"/>
      <c r="B466" s="99"/>
      <c r="C466" s="99"/>
      <c r="D466" s="99"/>
      <c r="E466" s="99"/>
      <c r="F466" s="99"/>
      <c r="G466" s="99"/>
      <c r="H466" s="99"/>
      <c r="I466" s="99"/>
      <c r="J466" s="99"/>
      <c r="K466" s="99"/>
      <c r="O466" s="103"/>
    </row>
    <row r="467" spans="1:15" x14ac:dyDescent="0.25">
      <c r="A467" s="99"/>
      <c r="B467" s="99"/>
      <c r="C467" s="99"/>
      <c r="D467" s="99"/>
      <c r="E467" s="99"/>
      <c r="F467" s="99"/>
      <c r="G467" s="99"/>
      <c r="H467" s="99"/>
      <c r="I467" s="99"/>
      <c r="J467" s="99"/>
      <c r="K467" s="99"/>
      <c r="O467" s="103"/>
    </row>
    <row r="468" spans="1:15" x14ac:dyDescent="0.25">
      <c r="A468" s="99"/>
      <c r="B468" s="99"/>
      <c r="C468" s="99"/>
      <c r="D468" s="99"/>
      <c r="E468" s="99"/>
      <c r="F468" s="99"/>
      <c r="G468" s="99"/>
      <c r="H468" s="99"/>
      <c r="I468" s="99"/>
      <c r="J468" s="99"/>
      <c r="K468" s="99"/>
      <c r="O468" s="103"/>
    </row>
    <row r="469" spans="1:15" x14ac:dyDescent="0.25">
      <c r="A469" s="99"/>
      <c r="B469" s="99"/>
      <c r="C469" s="99"/>
      <c r="D469" s="99"/>
      <c r="E469" s="99"/>
      <c r="F469" s="99"/>
      <c r="G469" s="99"/>
      <c r="H469" s="99"/>
      <c r="I469" s="99"/>
      <c r="J469" s="99"/>
      <c r="K469" s="99"/>
      <c r="O469" s="103"/>
    </row>
    <row r="470" spans="1:15" x14ac:dyDescent="0.25">
      <c r="A470" s="99"/>
      <c r="B470" s="99"/>
      <c r="C470" s="99"/>
      <c r="D470" s="99"/>
      <c r="E470" s="99"/>
      <c r="F470" s="99"/>
      <c r="G470" s="99"/>
      <c r="H470" s="99"/>
      <c r="I470" s="99"/>
      <c r="J470" s="99"/>
      <c r="K470" s="99"/>
    </row>
    <row r="471" spans="1:15" x14ac:dyDescent="0.25">
      <c r="A471" s="99"/>
      <c r="B471" s="99"/>
      <c r="C471" s="99"/>
      <c r="D471" s="99"/>
      <c r="E471" s="99"/>
      <c r="F471" s="99"/>
      <c r="G471" s="99"/>
      <c r="H471" s="99"/>
      <c r="I471" s="99"/>
      <c r="J471" s="99"/>
      <c r="K471" s="99"/>
    </row>
    <row r="472" spans="1:15" x14ac:dyDescent="0.25">
      <c r="A472" s="99"/>
      <c r="B472" s="99"/>
      <c r="C472" s="99"/>
      <c r="D472" s="99"/>
      <c r="E472" s="99"/>
      <c r="F472" s="99"/>
      <c r="G472" s="99"/>
      <c r="H472" s="99"/>
      <c r="I472" s="99"/>
      <c r="J472" s="99"/>
      <c r="K472" s="99"/>
    </row>
  </sheetData>
  <autoFilter ref="C6:D6"/>
  <mergeCells count="361">
    <mergeCell ref="C186:D186"/>
    <mergeCell ref="C189:D189"/>
    <mergeCell ref="F206:F208"/>
    <mergeCell ref="B197:B230"/>
    <mergeCell ref="B310:B324"/>
    <mergeCell ref="C383:D383"/>
    <mergeCell ref="C368:D368"/>
    <mergeCell ref="C265:D265"/>
    <mergeCell ref="E256:E257"/>
    <mergeCell ref="F210:F211"/>
    <mergeCell ref="C211:D211"/>
    <mergeCell ref="F200:F202"/>
    <mergeCell ref="C217:D217"/>
    <mergeCell ref="C279:D279"/>
    <mergeCell ref="C221:D221"/>
    <mergeCell ref="C266:D266"/>
    <mergeCell ref="C267:D267"/>
    <mergeCell ref="C268:D268"/>
    <mergeCell ref="C269:D269"/>
    <mergeCell ref="C259:D259"/>
    <mergeCell ref="B231:K231"/>
    <mergeCell ref="B232:B293"/>
    <mergeCell ref="C233:C236"/>
    <mergeCell ref="D233:D236"/>
    <mergeCell ref="E198:E199"/>
    <mergeCell ref="I198:I199"/>
    <mergeCell ref="F198:F199"/>
    <mergeCell ref="I213:I217"/>
    <mergeCell ref="I206:I208"/>
    <mergeCell ref="D198:D199"/>
    <mergeCell ref="C208:D208"/>
    <mergeCell ref="C200:C201"/>
    <mergeCell ref="D200:D201"/>
    <mergeCell ref="E200:E201"/>
    <mergeCell ref="I210:I211"/>
    <mergeCell ref="E206:E207"/>
    <mergeCell ref="E243:E244"/>
    <mergeCell ref="F243:F244"/>
    <mergeCell ref="C246:C250"/>
    <mergeCell ref="E219:E220"/>
    <mergeCell ref="F219:F221"/>
    <mergeCell ref="I219:I221"/>
    <mergeCell ref="C213:C216"/>
    <mergeCell ref="D213:D216"/>
    <mergeCell ref="E213:E216"/>
    <mergeCell ref="F213:F217"/>
    <mergeCell ref="E233:E236"/>
    <mergeCell ref="I233:I236"/>
    <mergeCell ref="E239:E240"/>
    <mergeCell ref="C65:C66"/>
    <mergeCell ref="F117:F122"/>
    <mergeCell ref="C127:D127"/>
    <mergeCell ref="E117:E122"/>
    <mergeCell ref="E142:E143"/>
    <mergeCell ref="C133:C137"/>
    <mergeCell ref="B194:K194"/>
    <mergeCell ref="F133:F137"/>
    <mergeCell ref="C146:D146"/>
    <mergeCell ref="E138:E139"/>
    <mergeCell ref="F138:F139"/>
    <mergeCell ref="C155:D155"/>
    <mergeCell ref="B117:B132"/>
    <mergeCell ref="B133:B155"/>
    <mergeCell ref="C132:D132"/>
    <mergeCell ref="C124:D124"/>
    <mergeCell ref="C126:D126"/>
    <mergeCell ref="G138:G139"/>
    <mergeCell ref="H138:H139"/>
    <mergeCell ref="I138:I139"/>
    <mergeCell ref="E140:E141"/>
    <mergeCell ref="C125:D125"/>
    <mergeCell ref="I133:I137"/>
    <mergeCell ref="C138:C139"/>
    <mergeCell ref="C69:D69"/>
    <mergeCell ref="C70:D70"/>
    <mergeCell ref="J198:J199"/>
    <mergeCell ref="D133:D137"/>
    <mergeCell ref="E109:E111"/>
    <mergeCell ref="B39:K39"/>
    <mergeCell ref="B42:B43"/>
    <mergeCell ref="C53:D53"/>
    <mergeCell ref="C52:D52"/>
    <mergeCell ref="C54:D54"/>
    <mergeCell ref="D55:D56"/>
    <mergeCell ref="C55:C56"/>
    <mergeCell ref="E55:E56"/>
    <mergeCell ref="B40:B41"/>
    <mergeCell ref="C41:D41"/>
    <mergeCell ref="B46:B47"/>
    <mergeCell ref="C106:D106"/>
    <mergeCell ref="D65:D66"/>
    <mergeCell ref="E65:E66"/>
    <mergeCell ref="F65:F66"/>
    <mergeCell ref="B60:K60"/>
    <mergeCell ref="K198:K199"/>
    <mergeCell ref="I112:I115"/>
    <mergeCell ref="I109:I111"/>
    <mergeCell ref="B7:K7"/>
    <mergeCell ref="B8:K8"/>
    <mergeCell ref="B30:K30"/>
    <mergeCell ref="B31:B38"/>
    <mergeCell ref="C33:D33"/>
    <mergeCell ref="C34:D34"/>
    <mergeCell ref="C36:D36"/>
    <mergeCell ref="B109:B111"/>
    <mergeCell ref="B112:B115"/>
    <mergeCell ref="C112:C115"/>
    <mergeCell ref="D112:D115"/>
    <mergeCell ref="E112:E115"/>
    <mergeCell ref="C109:C111"/>
    <mergeCell ref="D109:D111"/>
    <mergeCell ref="C73:D73"/>
    <mergeCell ref="C74:D74"/>
    <mergeCell ref="C78:D78"/>
    <mergeCell ref="C82:D82"/>
    <mergeCell ref="C96:D96"/>
    <mergeCell ref="C90:D90"/>
    <mergeCell ref="C68:D68"/>
    <mergeCell ref="C71:D71"/>
    <mergeCell ref="C38:D38"/>
    <mergeCell ref="B9:B11"/>
    <mergeCell ref="B2:K2"/>
    <mergeCell ref="B3:K3"/>
    <mergeCell ref="B5:B6"/>
    <mergeCell ref="C5:D5"/>
    <mergeCell ref="E5:E6"/>
    <mergeCell ref="F5:F6"/>
    <mergeCell ref="G5:H5"/>
    <mergeCell ref="I5:I6"/>
    <mergeCell ref="J5:K5"/>
    <mergeCell ref="B4:K4"/>
    <mergeCell ref="C11:D11"/>
    <mergeCell ref="C13:D13"/>
    <mergeCell ref="B27:B29"/>
    <mergeCell ref="C10:D10"/>
    <mergeCell ref="B12:B14"/>
    <mergeCell ref="C14:D14"/>
    <mergeCell ref="C37:D37"/>
    <mergeCell ref="C26:D26"/>
    <mergeCell ref="B15:B26"/>
    <mergeCell ref="C24:D24"/>
    <mergeCell ref="C25:D25"/>
    <mergeCell ref="C35:D35"/>
    <mergeCell ref="D117:D122"/>
    <mergeCell ref="C150:D150"/>
    <mergeCell ref="C167:D167"/>
    <mergeCell ref="F140:F141"/>
    <mergeCell ref="I140:I141"/>
    <mergeCell ref="C151:D151"/>
    <mergeCell ref="D138:D139"/>
    <mergeCell ref="C153:D153"/>
    <mergeCell ref="C140:C141"/>
    <mergeCell ref="E133:E137"/>
    <mergeCell ref="C152:D152"/>
    <mergeCell ref="J369:J370"/>
    <mergeCell ref="K369:K370"/>
    <mergeCell ref="C369:C370"/>
    <mergeCell ref="D369:D370"/>
    <mergeCell ref="E369:E370"/>
    <mergeCell ref="I369:I370"/>
    <mergeCell ref="C326:C332"/>
    <mergeCell ref="D326:D332"/>
    <mergeCell ref="E326:E332"/>
    <mergeCell ref="E340:E344"/>
    <mergeCell ref="C357:D357"/>
    <mergeCell ref="F369:F370"/>
    <mergeCell ref="I333:I337"/>
    <mergeCell ref="E360:E362"/>
    <mergeCell ref="F360:F362"/>
    <mergeCell ref="I347:I348"/>
    <mergeCell ref="E347:E348"/>
    <mergeCell ref="E333:E337"/>
    <mergeCell ref="F333:F337"/>
    <mergeCell ref="C363:D363"/>
    <mergeCell ref="E253:E254"/>
    <mergeCell ref="C253:C254"/>
    <mergeCell ref="D253:D254"/>
    <mergeCell ref="C278:D278"/>
    <mergeCell ref="C262:D262"/>
    <mergeCell ref="C263:D263"/>
    <mergeCell ref="C282:D282"/>
    <mergeCell ref="C270:D270"/>
    <mergeCell ref="C271:D271"/>
    <mergeCell ref="C272:D272"/>
    <mergeCell ref="C273:D273"/>
    <mergeCell ref="C274:D274"/>
    <mergeCell ref="C275:D275"/>
    <mergeCell ref="C264:D264"/>
    <mergeCell ref="C276:D276"/>
    <mergeCell ref="C277:D277"/>
    <mergeCell ref="C77:D77"/>
    <mergeCell ref="C81:D81"/>
    <mergeCell ref="C85:D85"/>
    <mergeCell ref="C104:D104"/>
    <mergeCell ref="C292:D292"/>
    <mergeCell ref="C192:D192"/>
    <mergeCell ref="C147:D147"/>
    <mergeCell ref="C206:C207"/>
    <mergeCell ref="D206:D207"/>
    <mergeCell ref="C172:C184"/>
    <mergeCell ref="D172:D184"/>
    <mergeCell ref="C163:D163"/>
    <mergeCell ref="C164:D164"/>
    <mergeCell ref="C165:D165"/>
    <mergeCell ref="C166:D166"/>
    <mergeCell ref="C156:C161"/>
    <mergeCell ref="D156:D161"/>
    <mergeCell ref="D140:D141"/>
    <mergeCell ref="C149:D149"/>
    <mergeCell ref="C168:D168"/>
    <mergeCell ref="C169:D169"/>
    <mergeCell ref="C170:D170"/>
    <mergeCell ref="C283:D283"/>
    <mergeCell ref="C117:C122"/>
    <mergeCell ref="C308:D308"/>
    <mergeCell ref="C145:D145"/>
    <mergeCell ref="C284:D284"/>
    <mergeCell ref="C128:D128"/>
    <mergeCell ref="C129:D129"/>
    <mergeCell ref="C130:D130"/>
    <mergeCell ref="C131:D131"/>
    <mergeCell ref="C148:D148"/>
    <mergeCell ref="C142:C143"/>
    <mergeCell ref="D142:D143"/>
    <mergeCell ref="C219:C220"/>
    <mergeCell ref="D219:D220"/>
    <mergeCell ref="B295:K295"/>
    <mergeCell ref="J138:J139"/>
    <mergeCell ref="I156:I157"/>
    <mergeCell ref="E156:E161"/>
    <mergeCell ref="F156:F161"/>
    <mergeCell ref="E172:E184"/>
    <mergeCell ref="J142:J143"/>
    <mergeCell ref="E299:E301"/>
    <mergeCell ref="F299:F301"/>
    <mergeCell ref="I299:I301"/>
    <mergeCell ref="E303:E307"/>
    <mergeCell ref="F303:F307"/>
    <mergeCell ref="B44:B45"/>
    <mergeCell ref="B48:B50"/>
    <mergeCell ref="C50:D50"/>
    <mergeCell ref="B51:B54"/>
    <mergeCell ref="B297:B309"/>
    <mergeCell ref="C303:C307"/>
    <mergeCell ref="D303:D307"/>
    <mergeCell ref="B55:B58"/>
    <mergeCell ref="B61:B72"/>
    <mergeCell ref="B97:B100"/>
    <mergeCell ref="C100:D100"/>
    <mergeCell ref="B101:B104"/>
    <mergeCell ref="B105:B108"/>
    <mergeCell ref="C108:D108"/>
    <mergeCell ref="C93:D93"/>
    <mergeCell ref="C97:D97"/>
    <mergeCell ref="C101:D101"/>
    <mergeCell ref="C105:D105"/>
    <mergeCell ref="C94:D94"/>
    <mergeCell ref="C98:D98"/>
    <mergeCell ref="C102:D102"/>
    <mergeCell ref="B116:K116"/>
    <mergeCell ref="B294:E294"/>
    <mergeCell ref="B296:K296"/>
    <mergeCell ref="C309:D309"/>
    <mergeCell ref="F142:F143"/>
    <mergeCell ref="C89:D89"/>
    <mergeCell ref="C72:D72"/>
    <mergeCell ref="B73:B76"/>
    <mergeCell ref="C76:D76"/>
    <mergeCell ref="B77:B80"/>
    <mergeCell ref="C80:D80"/>
    <mergeCell ref="B81:B84"/>
    <mergeCell ref="C84:D84"/>
    <mergeCell ref="B85:B88"/>
    <mergeCell ref="C88:D88"/>
    <mergeCell ref="C86:D86"/>
    <mergeCell ref="B89:B92"/>
    <mergeCell ref="C92:D92"/>
    <mergeCell ref="B93:B96"/>
    <mergeCell ref="C299:C301"/>
    <mergeCell ref="D299:D301"/>
    <mergeCell ref="B156:B171"/>
    <mergeCell ref="C171:D171"/>
    <mergeCell ref="B172:B184"/>
    <mergeCell ref="B185:B187"/>
    <mergeCell ref="C187:D187"/>
    <mergeCell ref="B188:B190"/>
    <mergeCell ref="B360:B364"/>
    <mergeCell ref="C364:D364"/>
    <mergeCell ref="C360:C362"/>
    <mergeCell ref="D360:D362"/>
    <mergeCell ref="C347:C348"/>
    <mergeCell ref="D347:D348"/>
    <mergeCell ref="C333:C337"/>
    <mergeCell ref="C349:D349"/>
    <mergeCell ref="C350:D350"/>
    <mergeCell ref="C351:D351"/>
    <mergeCell ref="C352:D352"/>
    <mergeCell ref="C353:D353"/>
    <mergeCell ref="C340:C344"/>
    <mergeCell ref="D340:D344"/>
    <mergeCell ref="B325:B358"/>
    <mergeCell ref="D333:D337"/>
    <mergeCell ref="C354:D354"/>
    <mergeCell ref="C355:D355"/>
    <mergeCell ref="C356:D356"/>
    <mergeCell ref="C358:D358"/>
    <mergeCell ref="C190:D190"/>
    <mergeCell ref="B191:B193"/>
    <mergeCell ref="C193:D193"/>
    <mergeCell ref="C287:D287"/>
    <mergeCell ref="C288:D288"/>
    <mergeCell ref="C293:D293"/>
    <mergeCell ref="C289:D289"/>
    <mergeCell ref="C290:D290"/>
    <mergeCell ref="C291:D291"/>
    <mergeCell ref="C258:D258"/>
    <mergeCell ref="C243:C244"/>
    <mergeCell ref="D243:D244"/>
    <mergeCell ref="C285:D285"/>
    <mergeCell ref="C286:D286"/>
    <mergeCell ref="C202:D202"/>
    <mergeCell ref="C198:C199"/>
    <mergeCell ref="C256:C257"/>
    <mergeCell ref="D256:D257"/>
    <mergeCell ref="C239:C240"/>
    <mergeCell ref="D239:D240"/>
    <mergeCell ref="C280:D280"/>
    <mergeCell ref="C281:D281"/>
    <mergeCell ref="B369:B371"/>
    <mergeCell ref="C371:D371"/>
    <mergeCell ref="C374:D374"/>
    <mergeCell ref="B372:B375"/>
    <mergeCell ref="C375:D375"/>
    <mergeCell ref="S124:S131"/>
    <mergeCell ref="S262:S268"/>
    <mergeCell ref="T364:U364"/>
    <mergeCell ref="K135:K136"/>
    <mergeCell ref="I340:I344"/>
    <mergeCell ref="F326:F332"/>
    <mergeCell ref="I326:I332"/>
    <mergeCell ref="F340:F344"/>
    <mergeCell ref="I303:I307"/>
    <mergeCell ref="I142:I143"/>
    <mergeCell ref="J135:J136"/>
    <mergeCell ref="F239:F240"/>
    <mergeCell ref="F253:F254"/>
    <mergeCell ref="K142:K143"/>
    <mergeCell ref="I243:I244"/>
    <mergeCell ref="F256:F257"/>
    <mergeCell ref="F172:F184"/>
    <mergeCell ref="I172:I184"/>
    <mergeCell ref="I200:I202"/>
    <mergeCell ref="E432:F432"/>
    <mergeCell ref="G432:G433"/>
    <mergeCell ref="H432:H433"/>
    <mergeCell ref="B377:B378"/>
    <mergeCell ref="B379:B380"/>
    <mergeCell ref="B381:B382"/>
    <mergeCell ref="B389:E389"/>
    <mergeCell ref="B390:E390"/>
    <mergeCell ref="B386:B388"/>
  </mergeCells>
  <printOptions horizontalCentered="1"/>
  <pageMargins left="1" right="1" top="1" bottom="1" header="0.5" footer="0.5"/>
  <pageSetup paperSize="9" scale="44" fitToHeight="1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B2:Q673"/>
  <sheetViews>
    <sheetView topLeftCell="A632" workbookViewId="0">
      <selection activeCell="H653" sqref="H653"/>
    </sheetView>
  </sheetViews>
  <sheetFormatPr defaultRowHeight="15" x14ac:dyDescent="0.25"/>
  <cols>
    <col min="2" max="2" width="32.7109375" customWidth="1"/>
    <col min="3" max="3" width="29" customWidth="1"/>
    <col min="4" max="4" width="14.42578125" customWidth="1"/>
    <col min="5" max="5" width="14.5703125" customWidth="1"/>
    <col min="6" max="6" width="14.7109375" customWidth="1"/>
    <col min="7" max="7" width="15" customWidth="1"/>
    <col min="8" max="8" width="13.85546875" customWidth="1"/>
    <col min="9" max="9" width="13.140625" customWidth="1"/>
    <col min="10" max="10" width="14.42578125" customWidth="1"/>
    <col min="11" max="11" width="13.5703125" customWidth="1"/>
    <col min="12" max="12" width="17.7109375" customWidth="1"/>
    <col min="13" max="13" width="9.5703125" bestFit="1" customWidth="1"/>
    <col min="15" max="15" width="11" bestFit="1" customWidth="1"/>
  </cols>
  <sheetData>
    <row r="2" spans="2:17" x14ac:dyDescent="0.25">
      <c r="B2" s="925" t="s">
        <v>210</v>
      </c>
      <c r="C2" s="925"/>
      <c r="D2" s="925"/>
      <c r="E2" s="925"/>
      <c r="F2" s="925"/>
      <c r="G2" s="925"/>
      <c r="H2" s="925"/>
      <c r="I2" s="925"/>
      <c r="J2" s="925"/>
      <c r="K2" s="925"/>
      <c r="L2" s="103"/>
      <c r="M2" s="103"/>
      <c r="N2" s="103"/>
      <c r="O2" s="103"/>
      <c r="P2" s="103"/>
      <c r="Q2" s="103"/>
    </row>
    <row r="3" spans="2:17" ht="29.25" customHeight="1" x14ac:dyDescent="0.3">
      <c r="B3" s="926" t="s">
        <v>211</v>
      </c>
      <c r="C3" s="926"/>
      <c r="D3" s="926"/>
      <c r="E3" s="926"/>
      <c r="F3" s="926"/>
      <c r="G3" s="926"/>
      <c r="H3" s="926"/>
      <c r="I3" s="926"/>
      <c r="J3" s="926"/>
      <c r="K3" s="926"/>
      <c r="L3" s="103"/>
      <c r="M3" s="103"/>
      <c r="N3" s="103"/>
      <c r="O3" s="103"/>
      <c r="P3" s="103"/>
      <c r="Q3" s="228"/>
    </row>
    <row r="4" spans="2:17" ht="15.75" thickBot="1" x14ac:dyDescent="0.3">
      <c r="B4" s="933" t="s">
        <v>1063</v>
      </c>
      <c r="C4" s="933"/>
      <c r="D4" s="933"/>
      <c r="E4" s="933"/>
      <c r="F4" s="933"/>
      <c r="G4" s="933"/>
      <c r="H4" s="933"/>
      <c r="I4" s="933"/>
      <c r="J4" s="933"/>
      <c r="K4" s="933"/>
      <c r="L4" s="103"/>
      <c r="M4" s="103"/>
      <c r="N4" s="103"/>
      <c r="O4" s="103"/>
      <c r="P4" s="103"/>
      <c r="Q4" s="103"/>
    </row>
    <row r="5" spans="2:17" ht="25.5" customHeight="1" x14ac:dyDescent="0.25">
      <c r="B5" s="726" t="s">
        <v>213</v>
      </c>
      <c r="C5" s="730" t="s">
        <v>0</v>
      </c>
      <c r="D5" s="731"/>
      <c r="E5" s="728" t="s">
        <v>373</v>
      </c>
      <c r="F5" s="728" t="s">
        <v>214</v>
      </c>
      <c r="G5" s="927" t="s">
        <v>1</v>
      </c>
      <c r="H5" s="928"/>
      <c r="I5" s="929" t="s">
        <v>2</v>
      </c>
      <c r="J5" s="931" t="s">
        <v>215</v>
      </c>
      <c r="K5" s="987"/>
      <c r="L5" s="952" t="s">
        <v>1281</v>
      </c>
      <c r="M5" s="104"/>
      <c r="N5" s="104"/>
      <c r="O5" s="104"/>
      <c r="P5" s="104"/>
      <c r="Q5" s="104"/>
    </row>
    <row r="6" spans="2:17" ht="30" customHeight="1" thickBot="1" x14ac:dyDescent="0.3">
      <c r="B6" s="727"/>
      <c r="C6" s="109" t="s">
        <v>3</v>
      </c>
      <c r="D6" s="109" t="s">
        <v>4</v>
      </c>
      <c r="E6" s="729"/>
      <c r="F6" s="729"/>
      <c r="G6" s="121" t="s">
        <v>5</v>
      </c>
      <c r="H6" s="122" t="s">
        <v>216</v>
      </c>
      <c r="I6" s="930"/>
      <c r="J6" s="121" t="s">
        <v>5</v>
      </c>
      <c r="K6" s="494" t="s">
        <v>216</v>
      </c>
      <c r="L6" s="953"/>
      <c r="M6" s="104"/>
      <c r="N6" s="104"/>
      <c r="O6" s="104"/>
      <c r="P6" s="104"/>
      <c r="Q6" s="104"/>
    </row>
    <row r="7" spans="2:17" ht="15.75" thickBot="1" x14ac:dyDescent="0.3">
      <c r="B7" s="934" t="s">
        <v>6</v>
      </c>
      <c r="C7" s="935"/>
      <c r="D7" s="935"/>
      <c r="E7" s="935"/>
      <c r="F7" s="935"/>
      <c r="G7" s="935"/>
      <c r="H7" s="935"/>
      <c r="I7" s="935"/>
      <c r="J7" s="935"/>
      <c r="K7" s="935"/>
      <c r="L7" s="514"/>
      <c r="M7" s="104"/>
      <c r="N7" s="104"/>
      <c r="O7" s="104"/>
      <c r="P7" s="104"/>
      <c r="Q7" s="104"/>
    </row>
    <row r="8" spans="2:17" s="103" customFormat="1" ht="24" customHeight="1" x14ac:dyDescent="0.25">
      <c r="B8" s="897" t="s">
        <v>805</v>
      </c>
      <c r="C8" s="909" t="s">
        <v>217</v>
      </c>
      <c r="D8" s="754" t="s">
        <v>1069</v>
      </c>
      <c r="E8" s="904">
        <v>1000</v>
      </c>
      <c r="F8" s="904">
        <f>H8+H9</f>
        <v>350</v>
      </c>
      <c r="G8" s="366" t="s">
        <v>9</v>
      </c>
      <c r="H8" s="366">
        <v>300</v>
      </c>
      <c r="I8" s="981">
        <f>K8+K9</f>
        <v>350</v>
      </c>
      <c r="J8" s="367" t="s">
        <v>1065</v>
      </c>
      <c r="K8" s="495">
        <v>300</v>
      </c>
      <c r="L8" s="511"/>
      <c r="M8" s="104"/>
      <c r="N8" s="104"/>
      <c r="O8" s="104"/>
      <c r="P8" s="104"/>
      <c r="Q8" s="104"/>
    </row>
    <row r="9" spans="2:17" s="103" customFormat="1" ht="39.75" customHeight="1" x14ac:dyDescent="0.25">
      <c r="B9" s="849"/>
      <c r="C9" s="806"/>
      <c r="D9" s="694"/>
      <c r="E9" s="803"/>
      <c r="F9" s="803"/>
      <c r="G9" s="358" t="s">
        <v>1156</v>
      </c>
      <c r="H9" s="358">
        <v>50</v>
      </c>
      <c r="I9" s="861"/>
      <c r="J9" s="356" t="s">
        <v>1155</v>
      </c>
      <c r="K9" s="383">
        <v>50</v>
      </c>
      <c r="L9" s="511"/>
      <c r="M9" s="104"/>
      <c r="N9" s="104"/>
      <c r="O9" s="104"/>
      <c r="P9" s="104"/>
      <c r="Q9" s="104"/>
    </row>
    <row r="10" spans="2:17" ht="38.25" customHeight="1" x14ac:dyDescent="0.25">
      <c r="B10" s="849"/>
      <c r="C10" s="363" t="s">
        <v>217</v>
      </c>
      <c r="D10" s="362" t="s">
        <v>1068</v>
      </c>
      <c r="E10" s="364">
        <v>2950</v>
      </c>
      <c r="F10" s="364">
        <f>H10</f>
        <v>2065</v>
      </c>
      <c r="G10" s="364" t="s">
        <v>375</v>
      </c>
      <c r="H10" s="364">
        <v>2065</v>
      </c>
      <c r="I10" s="156">
        <f>K10</f>
        <v>1914</v>
      </c>
      <c r="J10" s="362" t="s">
        <v>1070</v>
      </c>
      <c r="K10" s="496">
        <v>1914</v>
      </c>
      <c r="L10" s="511"/>
      <c r="M10" s="164"/>
      <c r="N10" s="104"/>
      <c r="O10" s="104"/>
      <c r="P10" s="167"/>
      <c r="Q10" s="168"/>
    </row>
    <row r="11" spans="2:17" s="103" customFormat="1" ht="54.75" customHeight="1" x14ac:dyDescent="0.25">
      <c r="B11" s="849"/>
      <c r="C11" s="265" t="s">
        <v>377</v>
      </c>
      <c r="D11" s="265" t="s">
        <v>819</v>
      </c>
      <c r="E11" s="271">
        <v>18.75</v>
      </c>
      <c r="F11" s="293">
        <f>H11</f>
        <v>9.375</v>
      </c>
      <c r="G11" s="292" t="s">
        <v>379</v>
      </c>
      <c r="H11" s="293">
        <v>9.375</v>
      </c>
      <c r="I11" s="265">
        <f>K11</f>
        <v>9.375</v>
      </c>
      <c r="J11" s="265" t="s">
        <v>820</v>
      </c>
      <c r="K11" s="497">
        <v>9.375</v>
      </c>
      <c r="L11" s="511"/>
      <c r="M11" s="164"/>
      <c r="N11" s="104"/>
      <c r="O11" s="104"/>
      <c r="P11" s="167"/>
      <c r="Q11" s="168"/>
    </row>
    <row r="12" spans="2:17" s="103" customFormat="1" ht="19.5" customHeight="1" x14ac:dyDescent="0.25">
      <c r="B12" s="849"/>
      <c r="C12" s="829" t="s">
        <v>565</v>
      </c>
      <c r="D12" s="769"/>
      <c r="E12" s="271" t="s">
        <v>176</v>
      </c>
      <c r="F12" s="271">
        <f>H12</f>
        <v>2.05369</v>
      </c>
      <c r="G12" s="271" t="s">
        <v>176</v>
      </c>
      <c r="H12" s="271">
        <f>(2053.69/1000+2053.69/1000)/2</f>
        <v>2.05369</v>
      </c>
      <c r="I12" s="271">
        <f>K12</f>
        <v>2.05369</v>
      </c>
      <c r="J12" s="271" t="s">
        <v>176</v>
      </c>
      <c r="K12" s="110">
        <v>2.05369</v>
      </c>
      <c r="L12" s="511"/>
      <c r="M12" s="164"/>
      <c r="N12" s="104"/>
      <c r="O12" s="104"/>
      <c r="P12" s="167"/>
      <c r="Q12" s="168"/>
    </row>
    <row r="13" spans="2:17" x14ac:dyDescent="0.25">
      <c r="B13" s="849"/>
      <c r="C13" s="794" t="s">
        <v>421</v>
      </c>
      <c r="D13" s="798"/>
      <c r="E13" s="262" t="s">
        <v>176</v>
      </c>
      <c r="F13" s="272">
        <f>H13</f>
        <v>0.29255999999999999</v>
      </c>
      <c r="G13" s="262" t="s">
        <v>176</v>
      </c>
      <c r="H13" s="272">
        <v>0.29255999999999999</v>
      </c>
      <c r="I13" s="113">
        <f t="shared" ref="I13:I15" si="0">K13</f>
        <v>0.29255999999999999</v>
      </c>
      <c r="J13" s="262" t="s">
        <v>176</v>
      </c>
      <c r="K13" s="497">
        <v>0.29255999999999999</v>
      </c>
      <c r="L13" s="511"/>
      <c r="M13" s="164"/>
      <c r="N13" s="104"/>
      <c r="O13" s="104"/>
      <c r="P13" s="167"/>
      <c r="Q13" s="216"/>
    </row>
    <row r="14" spans="2:17" s="103" customFormat="1" x14ac:dyDescent="0.25">
      <c r="B14" s="849"/>
      <c r="C14" s="794" t="s">
        <v>1066</v>
      </c>
      <c r="D14" s="798"/>
      <c r="E14" s="292" t="s">
        <v>176</v>
      </c>
      <c r="F14" s="293">
        <f t="shared" ref="F14" si="1">H14</f>
        <v>121.9624400818242</v>
      </c>
      <c r="G14" s="292" t="s">
        <v>176</v>
      </c>
      <c r="H14" s="293">
        <v>121.9624400818242</v>
      </c>
      <c r="I14" s="293">
        <f t="shared" si="0"/>
        <v>121.9624400818242</v>
      </c>
      <c r="J14" s="292" t="s">
        <v>176</v>
      </c>
      <c r="K14" s="110">
        <v>121.9624400818242</v>
      </c>
      <c r="L14" s="511"/>
      <c r="M14" s="164"/>
      <c r="N14" s="104"/>
      <c r="O14" s="104"/>
      <c r="P14" s="167"/>
      <c r="Q14" s="216"/>
    </row>
    <row r="15" spans="2:17" ht="15.75" thickBot="1" x14ac:dyDescent="0.3">
      <c r="B15" s="898"/>
      <c r="C15" s="900" t="s">
        <v>1067</v>
      </c>
      <c r="D15" s="901"/>
      <c r="E15" s="273" t="s">
        <v>176</v>
      </c>
      <c r="F15" s="126">
        <f t="shared" ref="F15:F22" si="2">H15</f>
        <v>0.81759000000000004</v>
      </c>
      <c r="G15" s="273" t="s">
        <v>176</v>
      </c>
      <c r="H15" s="126">
        <v>0.81759000000000004</v>
      </c>
      <c r="I15" s="124">
        <f t="shared" si="0"/>
        <v>0.81759000000000004</v>
      </c>
      <c r="J15" s="273" t="s">
        <v>176</v>
      </c>
      <c r="K15" s="389">
        <f>H15</f>
        <v>0.81759000000000004</v>
      </c>
      <c r="L15" s="511"/>
      <c r="M15" s="164"/>
      <c r="N15" s="104"/>
      <c r="O15" s="104"/>
      <c r="P15" s="167"/>
      <c r="Q15" s="168"/>
    </row>
    <row r="16" spans="2:17" s="103" customFormat="1" ht="39" customHeight="1" x14ac:dyDescent="0.25">
      <c r="B16" s="897" t="s">
        <v>806</v>
      </c>
      <c r="C16" s="119" t="s">
        <v>217</v>
      </c>
      <c r="D16" s="368" t="s">
        <v>1069</v>
      </c>
      <c r="E16" s="120">
        <v>1000</v>
      </c>
      <c r="F16" s="120">
        <f t="shared" si="2"/>
        <v>650</v>
      </c>
      <c r="G16" s="120" t="s">
        <v>1156</v>
      </c>
      <c r="H16" s="120">
        <v>650</v>
      </c>
      <c r="I16" s="136">
        <f>K16</f>
        <v>650</v>
      </c>
      <c r="J16" s="119" t="s">
        <v>1155</v>
      </c>
      <c r="K16" s="498">
        <v>650</v>
      </c>
      <c r="L16" s="511"/>
      <c r="M16" s="164"/>
      <c r="N16" s="104"/>
      <c r="O16" s="104"/>
      <c r="P16" s="167"/>
      <c r="Q16" s="168"/>
    </row>
    <row r="17" spans="2:17" ht="41.25" customHeight="1" x14ac:dyDescent="0.25">
      <c r="B17" s="849"/>
      <c r="C17" s="363" t="s">
        <v>217</v>
      </c>
      <c r="D17" s="359" t="s">
        <v>1068</v>
      </c>
      <c r="E17" s="361">
        <v>2950</v>
      </c>
      <c r="F17" s="361">
        <f t="shared" si="2"/>
        <v>885</v>
      </c>
      <c r="G17" s="361" t="s">
        <v>220</v>
      </c>
      <c r="H17" s="361">
        <v>885</v>
      </c>
      <c r="I17" s="360">
        <f>K17</f>
        <v>1036</v>
      </c>
      <c r="J17" s="359" t="s">
        <v>1070</v>
      </c>
      <c r="K17" s="496">
        <v>1036</v>
      </c>
      <c r="L17" s="511"/>
      <c r="M17" s="164"/>
      <c r="N17" s="104"/>
      <c r="O17" s="104"/>
      <c r="P17" s="167"/>
      <c r="Q17" s="216"/>
    </row>
    <row r="18" spans="2:17" s="103" customFormat="1" ht="54" customHeight="1" x14ac:dyDescent="0.25">
      <c r="B18" s="849"/>
      <c r="C18" s="265" t="s">
        <v>377</v>
      </c>
      <c r="D18" s="265" t="s">
        <v>819</v>
      </c>
      <c r="E18" s="271">
        <v>18.75</v>
      </c>
      <c r="F18" s="293">
        <f t="shared" si="2"/>
        <v>9.375</v>
      </c>
      <c r="G18" s="292" t="s">
        <v>379</v>
      </c>
      <c r="H18" s="293">
        <v>9.375</v>
      </c>
      <c r="I18" s="265">
        <f>K18</f>
        <v>9.375</v>
      </c>
      <c r="J18" s="265" t="s">
        <v>820</v>
      </c>
      <c r="K18" s="497">
        <v>9.375</v>
      </c>
      <c r="L18" s="511"/>
      <c r="M18" s="164"/>
      <c r="N18" s="104"/>
      <c r="O18" s="104"/>
      <c r="P18" s="167"/>
      <c r="Q18" s="216"/>
    </row>
    <row r="19" spans="2:17" s="103" customFormat="1" ht="17.25" customHeight="1" x14ac:dyDescent="0.25">
      <c r="B19" s="849"/>
      <c r="C19" s="829" t="s">
        <v>565</v>
      </c>
      <c r="D19" s="769"/>
      <c r="E19" s="271" t="s">
        <v>176</v>
      </c>
      <c r="F19" s="271">
        <f t="shared" si="2"/>
        <v>2.05369</v>
      </c>
      <c r="G19" s="271" t="s">
        <v>176</v>
      </c>
      <c r="H19" s="271">
        <f>(2053.69/1000+2053.69/1000)/2</f>
        <v>2.05369</v>
      </c>
      <c r="I19" s="271">
        <f>K19</f>
        <v>2.05369</v>
      </c>
      <c r="J19" s="271" t="s">
        <v>176</v>
      </c>
      <c r="K19" s="110">
        <v>2.05369</v>
      </c>
      <c r="L19" s="511"/>
      <c r="M19" s="164"/>
      <c r="N19" s="104"/>
      <c r="O19" s="104"/>
      <c r="P19" s="167"/>
      <c r="Q19" s="216"/>
    </row>
    <row r="20" spans="2:17" x14ac:dyDescent="0.25">
      <c r="B20" s="849"/>
      <c r="C20" s="794" t="s">
        <v>421</v>
      </c>
      <c r="D20" s="798"/>
      <c r="E20" s="262" t="s">
        <v>176</v>
      </c>
      <c r="F20" s="272">
        <f t="shared" si="2"/>
        <v>0.29255999999999999</v>
      </c>
      <c r="G20" s="262" t="s">
        <v>176</v>
      </c>
      <c r="H20" s="272">
        <v>0.29255999999999999</v>
      </c>
      <c r="I20" s="113">
        <f t="shared" ref="I20:I22" si="3">K20</f>
        <v>0.29255999999999999</v>
      </c>
      <c r="J20" s="262" t="s">
        <v>176</v>
      </c>
      <c r="K20" s="497">
        <v>0.29255999999999999</v>
      </c>
      <c r="L20" s="511"/>
      <c r="M20" s="164"/>
      <c r="N20" s="104"/>
      <c r="O20" s="104"/>
      <c r="P20" s="167"/>
      <c r="Q20" s="168"/>
    </row>
    <row r="21" spans="2:17" s="103" customFormat="1" x14ac:dyDescent="0.25">
      <c r="B21" s="849"/>
      <c r="C21" s="794" t="s">
        <v>1066</v>
      </c>
      <c r="D21" s="798"/>
      <c r="E21" s="262" t="s">
        <v>176</v>
      </c>
      <c r="F21" s="272">
        <f t="shared" si="2"/>
        <v>225.441</v>
      </c>
      <c r="G21" s="262" t="s">
        <v>176</v>
      </c>
      <c r="H21" s="272">
        <v>225.441</v>
      </c>
      <c r="I21" s="296">
        <f>K21</f>
        <v>225.4407872614938</v>
      </c>
      <c r="J21" s="294" t="s">
        <v>176</v>
      </c>
      <c r="K21" s="497">
        <v>225.4407872614938</v>
      </c>
      <c r="L21" s="511"/>
      <c r="M21" s="164"/>
      <c r="N21" s="104"/>
      <c r="O21" s="104"/>
      <c r="P21" s="167"/>
      <c r="Q21" s="168"/>
    </row>
    <row r="22" spans="2:17" ht="19.5" customHeight="1" thickBot="1" x14ac:dyDescent="0.3">
      <c r="B22" s="898"/>
      <c r="C22" s="900" t="s">
        <v>1067</v>
      </c>
      <c r="D22" s="901"/>
      <c r="E22" s="273" t="s">
        <v>176</v>
      </c>
      <c r="F22" s="126">
        <f t="shared" si="2"/>
        <v>0.81759000000000004</v>
      </c>
      <c r="G22" s="273" t="s">
        <v>176</v>
      </c>
      <c r="H22" s="126">
        <f>H15</f>
        <v>0.81759000000000004</v>
      </c>
      <c r="I22" s="124">
        <f t="shared" si="3"/>
        <v>0.81759000000000004</v>
      </c>
      <c r="J22" s="273" t="s">
        <v>176</v>
      </c>
      <c r="K22" s="389">
        <f>K15</f>
        <v>0.81759000000000004</v>
      </c>
      <c r="L22" s="511"/>
      <c r="M22" s="164"/>
      <c r="N22" s="104"/>
      <c r="O22" s="104"/>
      <c r="P22" s="167"/>
      <c r="Q22" s="168"/>
    </row>
    <row r="23" spans="2:17" s="103" customFormat="1" ht="27" customHeight="1" x14ac:dyDescent="0.25">
      <c r="B23" s="897" t="s">
        <v>784</v>
      </c>
      <c r="C23" s="708" t="s">
        <v>15</v>
      </c>
      <c r="D23" s="708" t="s">
        <v>1073</v>
      </c>
      <c r="E23" s="755">
        <v>3773</v>
      </c>
      <c r="F23" s="755">
        <f>H23+H24</f>
        <v>3773</v>
      </c>
      <c r="G23" s="285" t="s">
        <v>16</v>
      </c>
      <c r="H23" s="259">
        <v>3000</v>
      </c>
      <c r="I23" s="755">
        <v>3773</v>
      </c>
      <c r="J23" s="754" t="s">
        <v>17</v>
      </c>
      <c r="K23" s="985">
        <v>3773</v>
      </c>
      <c r="L23" s="511"/>
      <c r="M23" s="164"/>
      <c r="N23" s="104"/>
      <c r="O23" s="104"/>
      <c r="P23" s="167"/>
      <c r="Q23" s="168"/>
    </row>
    <row r="24" spans="2:17" s="103" customFormat="1" ht="25.5" customHeight="1" x14ac:dyDescent="0.25">
      <c r="B24" s="849"/>
      <c r="C24" s="694"/>
      <c r="D24" s="694"/>
      <c r="E24" s="690"/>
      <c r="F24" s="747"/>
      <c r="G24" s="289" t="s">
        <v>222</v>
      </c>
      <c r="H24" s="291">
        <v>773</v>
      </c>
      <c r="I24" s="690"/>
      <c r="J24" s="694"/>
      <c r="K24" s="719"/>
      <c r="L24" s="511"/>
      <c r="M24" s="164"/>
      <c r="N24" s="104"/>
      <c r="O24" s="104"/>
      <c r="P24" s="167"/>
      <c r="Q24" s="168"/>
    </row>
    <row r="25" spans="2:17" s="103" customFormat="1" ht="34.5" customHeight="1" x14ac:dyDescent="0.25">
      <c r="B25" s="849"/>
      <c r="C25" s="775" t="s">
        <v>177</v>
      </c>
      <c r="D25" s="775"/>
      <c r="E25" s="287" t="s">
        <v>176</v>
      </c>
      <c r="F25" s="290">
        <f>H25</f>
        <v>51.895569999999999</v>
      </c>
      <c r="G25" s="286" t="s">
        <v>176</v>
      </c>
      <c r="H25" s="287">
        <v>51.895569999999999</v>
      </c>
      <c r="I25" s="290">
        <f>K25</f>
        <v>51.895569999999999</v>
      </c>
      <c r="J25" s="9" t="s">
        <v>176</v>
      </c>
      <c r="K25" s="11">
        <v>51.895569999999999</v>
      </c>
      <c r="L25" s="511"/>
      <c r="M25" s="164"/>
      <c r="N25" s="104"/>
      <c r="O25" s="104"/>
      <c r="P25" s="167"/>
      <c r="Q25" s="168"/>
    </row>
    <row r="26" spans="2:17" s="103" customFormat="1" ht="25.5" x14ac:dyDescent="0.25">
      <c r="B26" s="849"/>
      <c r="C26" s="693" t="s">
        <v>624</v>
      </c>
      <c r="D26" s="693" t="s">
        <v>1072</v>
      </c>
      <c r="E26" s="689">
        <v>208.9</v>
      </c>
      <c r="F26" s="689">
        <f>H26</f>
        <v>79</v>
      </c>
      <c r="G26" s="285" t="s">
        <v>756</v>
      </c>
      <c r="H26" s="689">
        <v>79</v>
      </c>
      <c r="I26" s="718">
        <v>79</v>
      </c>
      <c r="J26" s="693" t="s">
        <v>18</v>
      </c>
      <c r="K26" s="718">
        <v>79</v>
      </c>
      <c r="L26" s="511"/>
      <c r="M26" s="164"/>
      <c r="N26" s="104"/>
      <c r="O26" s="104"/>
      <c r="P26" s="167"/>
      <c r="Q26" s="168"/>
    </row>
    <row r="27" spans="2:17" s="103" customFormat="1" ht="25.5" x14ac:dyDescent="0.25">
      <c r="B27" s="849"/>
      <c r="C27" s="694"/>
      <c r="D27" s="694"/>
      <c r="E27" s="690"/>
      <c r="F27" s="690"/>
      <c r="G27" s="285" t="s">
        <v>757</v>
      </c>
      <c r="H27" s="690"/>
      <c r="I27" s="719"/>
      <c r="J27" s="694"/>
      <c r="K27" s="719"/>
      <c r="L27" s="511"/>
      <c r="M27" s="164"/>
      <c r="N27" s="104"/>
      <c r="O27" s="104"/>
      <c r="P27" s="167"/>
      <c r="Q27" s="168"/>
    </row>
    <row r="28" spans="2:17" s="103" customFormat="1" x14ac:dyDescent="0.25">
      <c r="B28" s="849"/>
      <c r="C28" s="775" t="s">
        <v>223</v>
      </c>
      <c r="D28" s="775" t="s">
        <v>1071</v>
      </c>
      <c r="E28" s="774">
        <v>1390</v>
      </c>
      <c r="F28" s="774">
        <f>H28+H29</f>
        <v>1390</v>
      </c>
      <c r="G28" s="286" t="s">
        <v>225</v>
      </c>
      <c r="H28" s="287">
        <v>417</v>
      </c>
      <c r="I28" s="774">
        <f>K28</f>
        <v>1390</v>
      </c>
      <c r="J28" s="775" t="s">
        <v>226</v>
      </c>
      <c r="K28" s="988">
        <v>1390</v>
      </c>
      <c r="L28" s="511"/>
      <c r="M28" s="164"/>
      <c r="N28" s="104"/>
      <c r="O28" s="104"/>
      <c r="P28" s="167"/>
      <c r="Q28" s="168"/>
    </row>
    <row r="29" spans="2:17" s="103" customFormat="1" x14ac:dyDescent="0.25">
      <c r="B29" s="849"/>
      <c r="C29" s="775"/>
      <c r="D29" s="775"/>
      <c r="E29" s="774"/>
      <c r="F29" s="774"/>
      <c r="G29" s="286" t="s">
        <v>332</v>
      </c>
      <c r="H29" s="287">
        <f>973000/1000</f>
        <v>973</v>
      </c>
      <c r="I29" s="774"/>
      <c r="J29" s="775"/>
      <c r="K29" s="988"/>
      <c r="L29" s="511"/>
      <c r="M29" s="164"/>
      <c r="N29" s="104"/>
      <c r="O29" s="104"/>
      <c r="P29" s="167"/>
      <c r="Q29" s="168"/>
    </row>
    <row r="30" spans="2:17" s="103" customFormat="1" ht="25.5" x14ac:dyDescent="0.25">
      <c r="B30" s="849"/>
      <c r="C30" s="778" t="s">
        <v>223</v>
      </c>
      <c r="D30" s="778" t="s">
        <v>1119</v>
      </c>
      <c r="E30" s="807">
        <v>2590</v>
      </c>
      <c r="F30" s="807">
        <f>H30+H31+H32</f>
        <v>2590</v>
      </c>
      <c r="G30" s="286" t="s">
        <v>228</v>
      </c>
      <c r="H30" s="287">
        <v>79.265600000000006</v>
      </c>
      <c r="I30" s="807">
        <f>K30</f>
        <v>2590</v>
      </c>
      <c r="J30" s="778" t="s">
        <v>333</v>
      </c>
      <c r="K30" s="961">
        <v>2590</v>
      </c>
      <c r="L30" s="511"/>
      <c r="M30" s="164"/>
      <c r="N30" s="104"/>
      <c r="O30" s="104"/>
      <c r="P30" s="167"/>
      <c r="Q30" s="168"/>
    </row>
    <row r="31" spans="2:17" s="103" customFormat="1" ht="25.5" x14ac:dyDescent="0.25">
      <c r="B31" s="849"/>
      <c r="C31" s="785"/>
      <c r="D31" s="785"/>
      <c r="E31" s="843"/>
      <c r="F31" s="843"/>
      <c r="G31" s="286" t="s">
        <v>229</v>
      </c>
      <c r="H31" s="287">
        <v>697.73440000000005</v>
      </c>
      <c r="I31" s="843"/>
      <c r="J31" s="785"/>
      <c r="K31" s="986"/>
      <c r="L31" s="511"/>
      <c r="M31" s="164"/>
      <c r="N31" s="104"/>
      <c r="O31" s="104"/>
      <c r="P31" s="167"/>
      <c r="Q31" s="168"/>
    </row>
    <row r="32" spans="2:17" s="103" customFormat="1" x14ac:dyDescent="0.25">
      <c r="B32" s="849"/>
      <c r="C32" s="779"/>
      <c r="D32" s="779"/>
      <c r="E32" s="808"/>
      <c r="F32" s="808"/>
      <c r="G32" s="286" t="s">
        <v>380</v>
      </c>
      <c r="H32" s="287">
        <f>1813000/1000</f>
        <v>1813</v>
      </c>
      <c r="I32" s="808"/>
      <c r="J32" s="779"/>
      <c r="K32" s="962"/>
      <c r="L32" s="511"/>
      <c r="M32" s="164"/>
      <c r="N32" s="104"/>
      <c r="O32" s="104"/>
      <c r="P32" s="167"/>
      <c r="Q32" s="168"/>
    </row>
    <row r="33" spans="2:17" s="103" customFormat="1" ht="25.5" x14ac:dyDescent="0.25">
      <c r="B33" s="849"/>
      <c r="C33" s="286" t="s">
        <v>334</v>
      </c>
      <c r="D33" s="286" t="s">
        <v>1120</v>
      </c>
      <c r="E33" s="287">
        <f>124000/1000</f>
        <v>124</v>
      </c>
      <c r="F33" s="287">
        <f>H33</f>
        <v>124</v>
      </c>
      <c r="G33" s="286" t="s">
        <v>381</v>
      </c>
      <c r="H33" s="287">
        <f>124000/1000</f>
        <v>124</v>
      </c>
      <c r="I33" s="287">
        <f>K33</f>
        <v>124</v>
      </c>
      <c r="J33" s="286" t="s">
        <v>336</v>
      </c>
      <c r="K33" s="11">
        <v>124</v>
      </c>
      <c r="L33" s="511"/>
      <c r="M33" s="164"/>
      <c r="N33" s="104"/>
      <c r="O33" s="104"/>
      <c r="P33" s="167"/>
      <c r="Q33" s="168"/>
    </row>
    <row r="34" spans="2:17" s="103" customFormat="1" ht="25.5" x14ac:dyDescent="0.25">
      <c r="B34" s="849"/>
      <c r="C34" s="292" t="s">
        <v>382</v>
      </c>
      <c r="D34" s="292" t="s">
        <v>667</v>
      </c>
      <c r="E34" s="293">
        <v>655.36099999999999</v>
      </c>
      <c r="F34" s="110">
        <f t="shared" ref="F34" si="4">H34</f>
        <v>349.80099999999999</v>
      </c>
      <c r="G34" s="292" t="s">
        <v>668</v>
      </c>
      <c r="H34" s="293">
        <v>349.80099999999999</v>
      </c>
      <c r="I34" s="287">
        <f>K34</f>
        <v>349.80099999999999</v>
      </c>
      <c r="J34" s="286" t="s">
        <v>384</v>
      </c>
      <c r="K34" s="11">
        <f>349801/1000</f>
        <v>349.80099999999999</v>
      </c>
      <c r="L34" s="511"/>
      <c r="M34" s="164"/>
      <c r="N34" s="104"/>
      <c r="O34" s="104"/>
      <c r="P34" s="167"/>
      <c r="Q34" s="168"/>
    </row>
    <row r="35" spans="2:17" s="103" customFormat="1" ht="25.5" x14ac:dyDescent="0.25">
      <c r="B35" s="849"/>
      <c r="C35" s="292" t="s">
        <v>385</v>
      </c>
      <c r="D35" s="286" t="s">
        <v>959</v>
      </c>
      <c r="E35" s="287">
        <f>95098.56/1000</f>
        <v>95.098559999999992</v>
      </c>
      <c r="F35" s="353">
        <f>95098.56/1000</f>
        <v>95.098559999999992</v>
      </c>
      <c r="G35" s="295" t="s">
        <v>538</v>
      </c>
      <c r="H35" s="353">
        <f>95098.56/1000</f>
        <v>95.098559999999992</v>
      </c>
      <c r="I35" s="287">
        <f>K35</f>
        <v>95.098559999999992</v>
      </c>
      <c r="J35" s="286" t="s">
        <v>387</v>
      </c>
      <c r="K35" s="11">
        <f>95098.56/1000</f>
        <v>95.098559999999992</v>
      </c>
      <c r="L35" s="511"/>
      <c r="M35" s="164"/>
      <c r="N35" s="104"/>
      <c r="O35" s="104"/>
      <c r="P35" s="167"/>
      <c r="Q35" s="168"/>
    </row>
    <row r="36" spans="2:17" s="103" customFormat="1" ht="25.5" x14ac:dyDescent="0.25">
      <c r="B36" s="849"/>
      <c r="C36" s="286" t="s">
        <v>385</v>
      </c>
      <c r="D36" s="286" t="s">
        <v>1121</v>
      </c>
      <c r="E36" s="287">
        <f>53350.12/1000</f>
        <v>53.350120000000004</v>
      </c>
      <c r="F36" s="287">
        <f t="shared" ref="F36:F40" si="5">H36</f>
        <v>53.350120000000004</v>
      </c>
      <c r="G36" s="286" t="s">
        <v>389</v>
      </c>
      <c r="H36" s="287">
        <f>53350.12/1000</f>
        <v>53.350120000000004</v>
      </c>
      <c r="I36" s="287">
        <f t="shared" ref="I36:I40" si="6">K36</f>
        <v>53.350120000000004</v>
      </c>
      <c r="J36" s="286" t="s">
        <v>390</v>
      </c>
      <c r="K36" s="11">
        <v>53.350120000000004</v>
      </c>
      <c r="L36" s="511"/>
      <c r="M36" s="164"/>
      <c r="N36" s="104"/>
      <c r="O36" s="104"/>
      <c r="P36" s="167"/>
      <c r="Q36" s="168"/>
    </row>
    <row r="37" spans="2:17" s="103" customFormat="1" ht="25.5" x14ac:dyDescent="0.25">
      <c r="B37" s="849"/>
      <c r="C37" s="286" t="s">
        <v>385</v>
      </c>
      <c r="D37" s="286" t="s">
        <v>1122</v>
      </c>
      <c r="E37" s="287">
        <f>133056.33/1000</f>
        <v>133.05632999999997</v>
      </c>
      <c r="F37" s="287">
        <f t="shared" si="5"/>
        <v>133.05632999999997</v>
      </c>
      <c r="G37" s="286" t="s">
        <v>392</v>
      </c>
      <c r="H37" s="287">
        <f>133056.33/1000</f>
        <v>133.05632999999997</v>
      </c>
      <c r="I37" s="287">
        <f t="shared" si="6"/>
        <v>133.05632999999997</v>
      </c>
      <c r="J37" s="286" t="s">
        <v>393</v>
      </c>
      <c r="K37" s="11">
        <f>133056.33/1000</f>
        <v>133.05632999999997</v>
      </c>
      <c r="L37" s="511"/>
      <c r="M37" s="164"/>
      <c r="N37" s="104"/>
      <c r="O37" s="104"/>
      <c r="P37" s="167"/>
      <c r="Q37" s="168"/>
    </row>
    <row r="38" spans="2:17" s="103" customFormat="1" ht="25.5" x14ac:dyDescent="0.25">
      <c r="B38" s="849"/>
      <c r="C38" s="286" t="s">
        <v>394</v>
      </c>
      <c r="D38" s="286" t="s">
        <v>1123</v>
      </c>
      <c r="E38" s="287">
        <f>1000000/1000</f>
        <v>1000</v>
      </c>
      <c r="F38" s="287">
        <f t="shared" si="5"/>
        <v>1000</v>
      </c>
      <c r="G38" s="286" t="s">
        <v>396</v>
      </c>
      <c r="H38" s="287">
        <f>1000000/1000</f>
        <v>1000</v>
      </c>
      <c r="I38" s="287">
        <f t="shared" si="6"/>
        <v>1000</v>
      </c>
      <c r="J38" s="286" t="s">
        <v>397</v>
      </c>
      <c r="K38" s="11">
        <f>1000000/1000</f>
        <v>1000</v>
      </c>
      <c r="L38" s="511"/>
      <c r="M38" s="164"/>
      <c r="N38" s="104"/>
      <c r="O38" s="104"/>
      <c r="P38" s="167"/>
      <c r="Q38" s="168"/>
    </row>
    <row r="39" spans="2:17" s="103" customFormat="1" ht="25.5" x14ac:dyDescent="0.25">
      <c r="B39" s="849"/>
      <c r="C39" s="286" t="s">
        <v>385</v>
      </c>
      <c r="D39" s="286" t="s">
        <v>1124</v>
      </c>
      <c r="E39" s="287">
        <f>63100.38/1000</f>
        <v>63.100379999999994</v>
      </c>
      <c r="F39" s="287">
        <f t="shared" si="5"/>
        <v>63.100379999999994</v>
      </c>
      <c r="G39" s="286" t="s">
        <v>399</v>
      </c>
      <c r="H39" s="287">
        <f>63100.38/1000</f>
        <v>63.100379999999994</v>
      </c>
      <c r="I39" s="287">
        <f t="shared" si="6"/>
        <v>63.100379999999994</v>
      </c>
      <c r="J39" s="286" t="s">
        <v>400</v>
      </c>
      <c r="K39" s="11">
        <f>63100.38/1000</f>
        <v>63.100379999999994</v>
      </c>
      <c r="L39" s="511"/>
      <c r="M39" s="164"/>
      <c r="N39" s="104"/>
      <c r="O39" s="104"/>
      <c r="P39" s="167"/>
      <c r="Q39" s="168"/>
    </row>
    <row r="40" spans="2:17" s="103" customFormat="1" ht="25.5" x14ac:dyDescent="0.25">
      <c r="B40" s="849"/>
      <c r="C40" s="292" t="s">
        <v>385</v>
      </c>
      <c r="D40" s="286" t="s">
        <v>960</v>
      </c>
      <c r="E40" s="287">
        <f>98500/1000</f>
        <v>98.5</v>
      </c>
      <c r="F40" s="293">
        <f t="shared" si="5"/>
        <v>98.5</v>
      </c>
      <c r="G40" s="292" t="s">
        <v>539</v>
      </c>
      <c r="H40" s="110">
        <f>98500/1000</f>
        <v>98.5</v>
      </c>
      <c r="I40" s="287">
        <f t="shared" si="6"/>
        <v>98.5</v>
      </c>
      <c r="J40" s="286" t="s">
        <v>402</v>
      </c>
      <c r="K40" s="11">
        <f>98500/1000</f>
        <v>98.5</v>
      </c>
      <c r="L40" s="511"/>
      <c r="M40" s="164"/>
      <c r="N40" s="104"/>
      <c r="O40" s="104"/>
      <c r="P40" s="167"/>
      <c r="Q40" s="168"/>
    </row>
    <row r="41" spans="2:17" ht="42.75" customHeight="1" x14ac:dyDescent="0.25">
      <c r="B41" s="849"/>
      <c r="C41" s="265" t="s">
        <v>669</v>
      </c>
      <c r="D41" s="265" t="s">
        <v>670</v>
      </c>
      <c r="E41" s="271">
        <v>120</v>
      </c>
      <c r="F41" s="271">
        <f t="shared" ref="F41:F51" si="7">H41</f>
        <v>120</v>
      </c>
      <c r="G41" s="265" t="s">
        <v>671</v>
      </c>
      <c r="H41" s="110">
        <f>120000/1000</f>
        <v>120</v>
      </c>
      <c r="I41" s="271">
        <f>K41</f>
        <v>120</v>
      </c>
      <c r="J41" s="271" t="s">
        <v>744</v>
      </c>
      <c r="K41" s="110">
        <v>120</v>
      </c>
      <c r="L41" s="511"/>
      <c r="M41" s="164"/>
      <c r="N41" s="104"/>
      <c r="O41" s="104"/>
      <c r="P41" s="104"/>
      <c r="Q41" s="104"/>
    </row>
    <row r="42" spans="2:17" ht="25.5" x14ac:dyDescent="0.25">
      <c r="B42" s="849"/>
      <c r="C42" s="265" t="s">
        <v>780</v>
      </c>
      <c r="D42" s="271" t="s">
        <v>176</v>
      </c>
      <c r="E42" s="271" t="s">
        <v>176</v>
      </c>
      <c r="F42" s="271">
        <f t="shared" si="7"/>
        <v>0.41</v>
      </c>
      <c r="G42" s="265" t="s">
        <v>781</v>
      </c>
      <c r="H42" s="110">
        <v>0.41</v>
      </c>
      <c r="I42" s="271" t="s">
        <v>176</v>
      </c>
      <c r="J42" s="271" t="s">
        <v>176</v>
      </c>
      <c r="K42" s="110" t="s">
        <v>176</v>
      </c>
      <c r="L42" s="949" t="s">
        <v>1301</v>
      </c>
      <c r="M42" s="164"/>
      <c r="N42" s="104"/>
      <c r="O42" s="104"/>
      <c r="P42" s="104"/>
      <c r="Q42" s="104"/>
    </row>
    <row r="43" spans="2:17" ht="25.5" x14ac:dyDescent="0.25">
      <c r="B43" s="849"/>
      <c r="C43" s="123" t="s">
        <v>598</v>
      </c>
      <c r="D43" s="271" t="s">
        <v>176</v>
      </c>
      <c r="E43" s="271" t="s">
        <v>176</v>
      </c>
      <c r="F43" s="271">
        <f t="shared" si="7"/>
        <v>0.72909999999999997</v>
      </c>
      <c r="G43" s="265" t="s">
        <v>782</v>
      </c>
      <c r="H43" s="110">
        <v>0.72909999999999997</v>
      </c>
      <c r="I43" s="271" t="s">
        <v>176</v>
      </c>
      <c r="J43" s="271" t="s">
        <v>176</v>
      </c>
      <c r="K43" s="110" t="s">
        <v>176</v>
      </c>
      <c r="L43" s="950"/>
      <c r="M43" s="164"/>
      <c r="N43" s="104"/>
      <c r="O43" s="104"/>
      <c r="P43" s="104"/>
      <c r="Q43" s="104"/>
    </row>
    <row r="44" spans="2:17" ht="25.5" x14ac:dyDescent="0.25">
      <c r="B44" s="849"/>
      <c r="C44" s="265" t="s">
        <v>849</v>
      </c>
      <c r="D44" s="271" t="s">
        <v>176</v>
      </c>
      <c r="E44" s="271" t="s">
        <v>176</v>
      </c>
      <c r="F44" s="271">
        <f t="shared" si="7"/>
        <v>0.96299999999999997</v>
      </c>
      <c r="G44" s="265" t="s">
        <v>783</v>
      </c>
      <c r="H44" s="110">
        <v>0.96299999999999997</v>
      </c>
      <c r="I44" s="271" t="s">
        <v>176</v>
      </c>
      <c r="J44" s="271" t="s">
        <v>176</v>
      </c>
      <c r="K44" s="110" t="s">
        <v>176</v>
      </c>
      <c r="L44" s="950"/>
      <c r="M44" s="164"/>
      <c r="N44" s="104"/>
      <c r="O44" s="104"/>
      <c r="P44" s="104"/>
      <c r="Q44" s="218"/>
    </row>
    <row r="45" spans="2:17" ht="25.5" x14ac:dyDescent="0.25">
      <c r="B45" s="849"/>
      <c r="C45" s="265" t="s">
        <v>847</v>
      </c>
      <c r="D45" s="271" t="s">
        <v>176</v>
      </c>
      <c r="E45" s="271" t="s">
        <v>176</v>
      </c>
      <c r="F45" s="271">
        <f t="shared" si="7"/>
        <v>10.26</v>
      </c>
      <c r="G45" s="265" t="s">
        <v>789</v>
      </c>
      <c r="H45" s="110">
        <v>10.26</v>
      </c>
      <c r="I45" s="271" t="s">
        <v>176</v>
      </c>
      <c r="J45" s="271" t="s">
        <v>176</v>
      </c>
      <c r="K45" s="110" t="s">
        <v>176</v>
      </c>
      <c r="L45" s="950"/>
      <c r="M45" s="164"/>
      <c r="N45" s="104"/>
      <c r="O45" s="104"/>
      <c r="P45" s="104"/>
      <c r="Q45" s="104"/>
    </row>
    <row r="46" spans="2:17" ht="25.5" x14ac:dyDescent="0.25">
      <c r="B46" s="849"/>
      <c r="C46" s="265" t="s">
        <v>848</v>
      </c>
      <c r="D46" s="271" t="s">
        <v>176</v>
      </c>
      <c r="E46" s="271" t="s">
        <v>176</v>
      </c>
      <c r="F46" s="271">
        <f t="shared" si="7"/>
        <v>7.28</v>
      </c>
      <c r="G46" s="265" t="s">
        <v>793</v>
      </c>
      <c r="H46" s="110">
        <v>7.28</v>
      </c>
      <c r="I46" s="271" t="s">
        <v>176</v>
      </c>
      <c r="J46" s="271" t="s">
        <v>176</v>
      </c>
      <c r="K46" s="110" t="s">
        <v>176</v>
      </c>
      <c r="L46" s="951"/>
      <c r="M46" s="164"/>
      <c r="N46" s="104"/>
      <c r="O46" s="104"/>
      <c r="P46" s="104"/>
      <c r="Q46" s="104"/>
    </row>
    <row r="47" spans="2:17" x14ac:dyDescent="0.25">
      <c r="B47" s="849"/>
      <c r="C47" s="829" t="s">
        <v>861</v>
      </c>
      <c r="D47" s="769"/>
      <c r="E47" s="271" t="s">
        <v>176</v>
      </c>
      <c r="F47" s="271" t="s">
        <v>176</v>
      </c>
      <c r="G47" s="271" t="s">
        <v>176</v>
      </c>
      <c r="H47" s="271" t="s">
        <v>176</v>
      </c>
      <c r="I47" s="271">
        <f>K47</f>
        <v>18.42022</v>
      </c>
      <c r="J47" s="271" t="s">
        <v>176</v>
      </c>
      <c r="K47" s="383">
        <v>18.42022</v>
      </c>
      <c r="L47" s="511"/>
      <c r="M47" s="164"/>
      <c r="N47" s="104"/>
      <c r="O47" s="104"/>
      <c r="P47" s="104"/>
      <c r="Q47" s="104"/>
    </row>
    <row r="48" spans="2:17" x14ac:dyDescent="0.25">
      <c r="B48" s="849"/>
      <c r="C48" s="829" t="s">
        <v>864</v>
      </c>
      <c r="D48" s="769"/>
      <c r="E48" s="271" t="s">
        <v>176</v>
      </c>
      <c r="F48" s="271">
        <f>H48</f>
        <v>-0.67184999999999995</v>
      </c>
      <c r="G48" s="271" t="s">
        <v>176</v>
      </c>
      <c r="H48" s="271">
        <v>-0.67184999999999995</v>
      </c>
      <c r="I48" s="271" t="s">
        <v>176</v>
      </c>
      <c r="J48" s="271" t="s">
        <v>176</v>
      </c>
      <c r="K48" s="110" t="s">
        <v>176</v>
      </c>
      <c r="L48" s="511"/>
      <c r="M48" s="164"/>
      <c r="N48" s="104"/>
      <c r="O48" s="104"/>
      <c r="P48" s="104"/>
      <c r="Q48" s="104"/>
    </row>
    <row r="49" spans="2:17" ht="15.75" thickBot="1" x14ac:dyDescent="0.3">
      <c r="B49" s="898"/>
      <c r="C49" s="794" t="s">
        <v>862</v>
      </c>
      <c r="D49" s="798"/>
      <c r="E49" s="262" t="s">
        <v>176</v>
      </c>
      <c r="F49" s="268">
        <f t="shared" ref="F49" si="8">H49</f>
        <v>2.1976599999999999</v>
      </c>
      <c r="G49" s="268" t="s">
        <v>176</v>
      </c>
      <c r="H49" s="268">
        <f>K49</f>
        <v>2.1976599999999999</v>
      </c>
      <c r="I49" s="113">
        <v>2.1976599999999999</v>
      </c>
      <c r="J49" s="268" t="s">
        <v>176</v>
      </c>
      <c r="K49" s="280">
        <v>2.1976599999999999</v>
      </c>
      <c r="L49" s="511"/>
      <c r="M49" s="164"/>
      <c r="N49" s="104"/>
      <c r="O49" s="104"/>
      <c r="P49" s="104"/>
      <c r="Q49" s="104"/>
    </row>
    <row r="50" spans="2:17" x14ac:dyDescent="0.25">
      <c r="B50" s="897" t="s">
        <v>785</v>
      </c>
      <c r="C50" s="119" t="s">
        <v>404</v>
      </c>
      <c r="D50" s="119" t="s">
        <v>961</v>
      </c>
      <c r="E50" s="120">
        <f>6869857.79/1000</f>
        <v>6869.85779</v>
      </c>
      <c r="F50" s="120">
        <f t="shared" si="7"/>
        <v>2060.9573399999999</v>
      </c>
      <c r="G50" s="119" t="s">
        <v>540</v>
      </c>
      <c r="H50" s="120">
        <f>2060957.34/1000</f>
        <v>2060.9573399999999</v>
      </c>
      <c r="I50" s="120" t="s">
        <v>176</v>
      </c>
      <c r="J50" s="120" t="s">
        <v>176</v>
      </c>
      <c r="K50" s="125" t="s">
        <v>176</v>
      </c>
      <c r="L50" s="511"/>
      <c r="M50" s="164"/>
      <c r="N50" s="104"/>
      <c r="O50" s="104"/>
      <c r="P50" s="104"/>
      <c r="Q50" s="104"/>
    </row>
    <row r="51" spans="2:17" ht="25.5" x14ac:dyDescent="0.25">
      <c r="B51" s="849"/>
      <c r="C51" s="265" t="s">
        <v>786</v>
      </c>
      <c r="D51" s="265" t="s">
        <v>787</v>
      </c>
      <c r="E51" s="271">
        <f>13830581/1000</f>
        <v>13830.581</v>
      </c>
      <c r="F51" s="271">
        <f t="shared" si="7"/>
        <v>1273.1196</v>
      </c>
      <c r="G51" s="265" t="s">
        <v>788</v>
      </c>
      <c r="H51" s="271">
        <v>1273.1196</v>
      </c>
      <c r="I51" s="271" t="s">
        <v>176</v>
      </c>
      <c r="J51" s="271" t="s">
        <v>176</v>
      </c>
      <c r="K51" s="110" t="s">
        <v>176</v>
      </c>
      <c r="L51" s="511"/>
      <c r="M51" s="164"/>
      <c r="N51" s="104"/>
      <c r="O51" s="104"/>
      <c r="P51" s="104"/>
      <c r="Q51" s="104"/>
    </row>
    <row r="52" spans="2:17" ht="64.5" thickBot="1" x14ac:dyDescent="0.3">
      <c r="B52" s="898"/>
      <c r="C52" s="277" t="s">
        <v>917</v>
      </c>
      <c r="D52" s="277" t="s">
        <v>918</v>
      </c>
      <c r="E52" s="273" t="s">
        <v>919</v>
      </c>
      <c r="F52" s="273">
        <v>675.91049999999996</v>
      </c>
      <c r="G52" s="273" t="s">
        <v>921</v>
      </c>
      <c r="H52" s="273">
        <v>675.91049999999996</v>
      </c>
      <c r="I52" s="284">
        <f t="shared" ref="I52" si="9">K52</f>
        <v>675.91049999999996</v>
      </c>
      <c r="J52" s="273" t="s">
        <v>1004</v>
      </c>
      <c r="K52" s="373">
        <v>675.91049999999996</v>
      </c>
      <c r="L52" s="511"/>
      <c r="M52" s="164"/>
      <c r="N52" s="104"/>
      <c r="O52" s="104"/>
      <c r="P52" s="104"/>
      <c r="Q52" s="219"/>
    </row>
    <row r="53" spans="2:17" ht="15.75" thickBot="1" x14ac:dyDescent="0.3">
      <c r="B53" s="915"/>
      <c r="C53" s="916"/>
      <c r="D53" s="916"/>
      <c r="E53" s="916"/>
      <c r="F53" s="916"/>
      <c r="G53" s="916"/>
      <c r="H53" s="916"/>
      <c r="I53" s="916"/>
      <c r="J53" s="916"/>
      <c r="K53" s="916"/>
      <c r="L53" s="511"/>
      <c r="M53" s="164"/>
      <c r="N53" s="104"/>
      <c r="O53" s="104"/>
      <c r="P53" s="104"/>
      <c r="Q53" s="104"/>
    </row>
    <row r="54" spans="2:17" s="103" customFormat="1" ht="25.5" x14ac:dyDescent="0.25">
      <c r="B54" s="897" t="s">
        <v>1075</v>
      </c>
      <c r="C54" s="119" t="s">
        <v>21</v>
      </c>
      <c r="D54" s="297" t="s">
        <v>1074</v>
      </c>
      <c r="E54" s="125">
        <v>4900</v>
      </c>
      <c r="F54" s="120">
        <v>2800</v>
      </c>
      <c r="G54" s="119" t="s">
        <v>22</v>
      </c>
      <c r="H54" s="125">
        <v>2800</v>
      </c>
      <c r="I54" s="120">
        <f>K54</f>
        <v>2800</v>
      </c>
      <c r="J54" s="120" t="s">
        <v>180</v>
      </c>
      <c r="K54" s="125">
        <v>2800</v>
      </c>
      <c r="L54" s="511"/>
      <c r="M54" s="164"/>
      <c r="N54" s="104"/>
      <c r="O54" s="104"/>
      <c r="P54" s="104"/>
      <c r="Q54" s="104"/>
    </row>
    <row r="55" spans="2:17" s="103" customFormat="1" ht="25.5" x14ac:dyDescent="0.25">
      <c r="B55" s="849"/>
      <c r="C55" s="286" t="s">
        <v>230</v>
      </c>
      <c r="D55" s="286" t="s">
        <v>1076</v>
      </c>
      <c r="E55" s="287">
        <f>421270/1000</f>
        <v>421.27</v>
      </c>
      <c r="F55" s="293">
        <f>H55</f>
        <v>421.27</v>
      </c>
      <c r="G55" s="286" t="s">
        <v>178</v>
      </c>
      <c r="H55" s="287">
        <v>421.27</v>
      </c>
      <c r="I55" s="293">
        <f>K55</f>
        <v>421.27</v>
      </c>
      <c r="J55" s="293" t="s">
        <v>179</v>
      </c>
      <c r="K55" s="110">
        <v>421.27</v>
      </c>
      <c r="L55" s="511"/>
      <c r="M55" s="164"/>
      <c r="N55" s="104"/>
      <c r="O55" s="104"/>
      <c r="P55" s="104"/>
      <c r="Q55" s="104"/>
    </row>
    <row r="56" spans="2:17" s="103" customFormat="1" x14ac:dyDescent="0.25">
      <c r="B56" s="849"/>
      <c r="C56" s="778" t="s">
        <v>337</v>
      </c>
      <c r="D56" s="778" t="s">
        <v>1125</v>
      </c>
      <c r="E56" s="807">
        <f>2700000/1000</f>
        <v>2700</v>
      </c>
      <c r="F56" s="774">
        <f>H56+H57</f>
        <v>2700</v>
      </c>
      <c r="G56" s="286" t="s">
        <v>339</v>
      </c>
      <c r="H56" s="287">
        <f>810000/1000</f>
        <v>810</v>
      </c>
      <c r="I56" s="774">
        <f>K56</f>
        <v>2700</v>
      </c>
      <c r="J56" s="778" t="s">
        <v>406</v>
      </c>
      <c r="K56" s="961">
        <f>2700000/1000</f>
        <v>2700</v>
      </c>
      <c r="L56" s="511"/>
      <c r="M56" s="164"/>
      <c r="N56" s="104"/>
      <c r="O56" s="104"/>
      <c r="P56" s="104"/>
      <c r="Q56" s="104"/>
    </row>
    <row r="57" spans="2:17" s="103" customFormat="1" x14ac:dyDescent="0.25">
      <c r="B57" s="849"/>
      <c r="C57" s="779"/>
      <c r="D57" s="779"/>
      <c r="E57" s="808"/>
      <c r="F57" s="774"/>
      <c r="G57" s="286" t="s">
        <v>407</v>
      </c>
      <c r="H57" s="287">
        <f>1890000/1000</f>
        <v>1890</v>
      </c>
      <c r="I57" s="774"/>
      <c r="J57" s="779"/>
      <c r="K57" s="962"/>
      <c r="L57" s="511"/>
      <c r="M57" s="164"/>
      <c r="N57" s="104"/>
      <c r="O57" s="104"/>
      <c r="P57" s="104"/>
      <c r="Q57" s="104"/>
    </row>
    <row r="58" spans="2:17" s="103" customFormat="1" ht="25.5" x14ac:dyDescent="0.25">
      <c r="B58" s="849"/>
      <c r="C58" s="288" t="s">
        <v>337</v>
      </c>
      <c r="D58" s="286" t="s">
        <v>176</v>
      </c>
      <c r="E58" s="286" t="s">
        <v>176</v>
      </c>
      <c r="F58" s="287">
        <f t="shared" ref="F58" si="10">H58</f>
        <v>182.29012879999999</v>
      </c>
      <c r="G58" s="288" t="s">
        <v>176</v>
      </c>
      <c r="H58" s="287">
        <f>(154483.16)/1000*1.18</f>
        <v>182.29012879999999</v>
      </c>
      <c r="I58" s="84">
        <f t="shared" ref="I58:I63" si="11">K58</f>
        <v>182.29012879999999</v>
      </c>
      <c r="J58" s="286" t="s">
        <v>408</v>
      </c>
      <c r="K58" s="11">
        <f>(154483.16)/1000*1.18</f>
        <v>182.29012879999999</v>
      </c>
      <c r="L58" s="511"/>
      <c r="M58" s="164"/>
      <c r="N58" s="104"/>
      <c r="O58" s="104"/>
      <c r="P58" s="104"/>
      <c r="Q58" s="104"/>
    </row>
    <row r="59" spans="2:17" s="103" customFormat="1" ht="21" customHeight="1" thickBot="1" x14ac:dyDescent="0.3">
      <c r="B59" s="898"/>
      <c r="C59" s="900" t="s">
        <v>1066</v>
      </c>
      <c r="D59" s="901"/>
      <c r="E59" s="357" t="s">
        <v>176</v>
      </c>
      <c r="F59" s="115">
        <v>222.72972640758169</v>
      </c>
      <c r="G59" s="357" t="s">
        <v>176</v>
      </c>
      <c r="H59" s="115">
        <v>222.73</v>
      </c>
      <c r="I59" s="124">
        <f>K59</f>
        <v>222.72972640758169</v>
      </c>
      <c r="J59" s="357" t="s">
        <v>176</v>
      </c>
      <c r="K59" s="389">
        <v>222.72972640758169</v>
      </c>
      <c r="L59" s="511"/>
      <c r="M59" s="164"/>
      <c r="N59" s="104"/>
      <c r="O59" s="104"/>
      <c r="P59" s="104"/>
      <c r="Q59" s="104"/>
    </row>
    <row r="60" spans="2:17" s="103" customFormat="1" ht="33" customHeight="1" x14ac:dyDescent="0.25">
      <c r="B60" s="897" t="s">
        <v>822</v>
      </c>
      <c r="C60" s="286" t="s">
        <v>21</v>
      </c>
      <c r="D60" s="286" t="s">
        <v>1074</v>
      </c>
      <c r="E60" s="355">
        <v>4900</v>
      </c>
      <c r="F60" s="361">
        <v>2100</v>
      </c>
      <c r="G60" s="354" t="s">
        <v>24</v>
      </c>
      <c r="H60" s="355">
        <v>2100</v>
      </c>
      <c r="I60" s="361">
        <f t="shared" si="11"/>
        <v>2100</v>
      </c>
      <c r="J60" s="361" t="s">
        <v>181</v>
      </c>
      <c r="K60" s="353">
        <v>2100</v>
      </c>
      <c r="L60" s="511"/>
      <c r="M60" s="164"/>
      <c r="N60" s="104"/>
      <c r="O60" s="104"/>
      <c r="P60" s="104"/>
      <c r="Q60" s="104"/>
    </row>
    <row r="61" spans="2:17" s="103" customFormat="1" ht="53.25" customHeight="1" x14ac:dyDescent="0.25">
      <c r="B61" s="849"/>
      <c r="C61" s="333" t="s">
        <v>230</v>
      </c>
      <c r="D61" s="341" t="s">
        <v>1076</v>
      </c>
      <c r="E61" s="342">
        <v>490.19</v>
      </c>
      <c r="F61" s="293">
        <f>H61</f>
        <v>490.19</v>
      </c>
      <c r="G61" s="286" t="s">
        <v>233</v>
      </c>
      <c r="H61" s="287">
        <v>490.19</v>
      </c>
      <c r="I61" s="293">
        <f t="shared" si="11"/>
        <v>490.19</v>
      </c>
      <c r="J61" s="342" t="s">
        <v>234</v>
      </c>
      <c r="K61" s="11">
        <v>490.19</v>
      </c>
      <c r="L61" s="511"/>
      <c r="M61" s="164"/>
      <c r="N61" s="104"/>
      <c r="O61" s="104"/>
      <c r="P61" s="104"/>
      <c r="Q61" s="104"/>
    </row>
    <row r="62" spans="2:17" s="103" customFormat="1" ht="58.5" customHeight="1" x14ac:dyDescent="0.25">
      <c r="B62" s="849"/>
      <c r="C62" s="333" t="s">
        <v>377</v>
      </c>
      <c r="D62" s="341" t="s">
        <v>952</v>
      </c>
      <c r="E62" s="342">
        <f>18750/1000</f>
        <v>18.75</v>
      </c>
      <c r="F62" s="342" t="str">
        <f>H62</f>
        <v>__</v>
      </c>
      <c r="G62" s="341" t="s">
        <v>176</v>
      </c>
      <c r="H62" s="342" t="s">
        <v>176</v>
      </c>
      <c r="I62" s="342">
        <f t="shared" si="11"/>
        <v>18.75</v>
      </c>
      <c r="J62" s="341" t="s">
        <v>410</v>
      </c>
      <c r="K62" s="11">
        <f>18750/1000</f>
        <v>18.75</v>
      </c>
      <c r="L62" s="511"/>
      <c r="M62" s="164"/>
      <c r="N62" s="104"/>
      <c r="O62" s="104"/>
      <c r="P62" s="104"/>
      <c r="Q62" s="104"/>
    </row>
    <row r="63" spans="2:17" s="103" customFormat="1" ht="27.75" customHeight="1" x14ac:dyDescent="0.25">
      <c r="B63" s="849"/>
      <c r="C63" s="844" t="s">
        <v>423</v>
      </c>
      <c r="D63" s="792"/>
      <c r="E63" s="342">
        <f>89882.82/1000</f>
        <v>89.882820000000009</v>
      </c>
      <c r="F63" s="342">
        <f>H63</f>
        <v>89.882820000000009</v>
      </c>
      <c r="G63" s="341" t="s">
        <v>411</v>
      </c>
      <c r="H63" s="342">
        <f>89882.82/1000</f>
        <v>89.882820000000009</v>
      </c>
      <c r="I63" s="342" t="str">
        <f t="shared" si="11"/>
        <v>__</v>
      </c>
      <c r="J63" s="341" t="s">
        <v>176</v>
      </c>
      <c r="K63" s="405" t="s">
        <v>176</v>
      </c>
      <c r="L63" s="954" t="s">
        <v>1301</v>
      </c>
      <c r="M63" s="164"/>
      <c r="N63" s="104"/>
      <c r="O63" s="104"/>
      <c r="P63" s="104"/>
      <c r="Q63" s="104"/>
    </row>
    <row r="64" spans="2:17" s="103" customFormat="1" ht="25.5" customHeight="1" x14ac:dyDescent="0.25">
      <c r="B64" s="849"/>
      <c r="C64" s="333" t="s">
        <v>412</v>
      </c>
      <c r="D64" s="341" t="s">
        <v>1126</v>
      </c>
      <c r="E64" s="341" t="s">
        <v>176</v>
      </c>
      <c r="F64" s="342">
        <f t="shared" ref="F64:F68" si="12">H64</f>
        <v>59.650680999999999</v>
      </c>
      <c r="G64" s="341" t="s">
        <v>414</v>
      </c>
      <c r="H64" s="342">
        <f>59650.681/1000</f>
        <v>59.650680999999999</v>
      </c>
      <c r="I64" s="341" t="s">
        <v>176</v>
      </c>
      <c r="J64" s="341" t="s">
        <v>176</v>
      </c>
      <c r="K64" s="405" t="s">
        <v>176</v>
      </c>
      <c r="L64" s="955"/>
      <c r="M64" s="164"/>
      <c r="N64" s="104"/>
      <c r="O64" s="104"/>
      <c r="P64" s="104"/>
      <c r="Q64" s="104"/>
    </row>
    <row r="65" spans="2:17" s="103" customFormat="1" ht="21" customHeight="1" x14ac:dyDescent="0.25">
      <c r="B65" s="849"/>
      <c r="C65" s="333" t="s">
        <v>415</v>
      </c>
      <c r="D65" s="341" t="s">
        <v>176</v>
      </c>
      <c r="E65" s="341" t="s">
        <v>176</v>
      </c>
      <c r="F65" s="342">
        <f t="shared" si="12"/>
        <v>42.716000000000001</v>
      </c>
      <c r="G65" s="341" t="s">
        <v>416</v>
      </c>
      <c r="H65" s="342">
        <f>42716/1000</f>
        <v>42.716000000000001</v>
      </c>
      <c r="I65" s="341" t="s">
        <v>176</v>
      </c>
      <c r="J65" s="341" t="s">
        <v>176</v>
      </c>
      <c r="K65" s="405" t="s">
        <v>176</v>
      </c>
      <c r="L65" s="955"/>
      <c r="M65" s="164"/>
      <c r="N65" s="104"/>
      <c r="O65" s="104"/>
      <c r="P65" s="104"/>
      <c r="Q65" s="104"/>
    </row>
    <row r="66" spans="2:17" s="103" customFormat="1" ht="21" customHeight="1" x14ac:dyDescent="0.25">
      <c r="B66" s="849"/>
      <c r="C66" s="333" t="s">
        <v>417</v>
      </c>
      <c r="D66" s="341" t="s">
        <v>176</v>
      </c>
      <c r="E66" s="341" t="s">
        <v>176</v>
      </c>
      <c r="F66" s="342">
        <f t="shared" si="12"/>
        <v>9.6846299999999985</v>
      </c>
      <c r="G66" s="341" t="s">
        <v>418</v>
      </c>
      <c r="H66" s="342">
        <f>9684.63/1000</f>
        <v>9.6846299999999985</v>
      </c>
      <c r="I66" s="341" t="s">
        <v>176</v>
      </c>
      <c r="J66" s="341" t="s">
        <v>176</v>
      </c>
      <c r="K66" s="405" t="s">
        <v>176</v>
      </c>
      <c r="L66" s="955"/>
      <c r="M66" s="164"/>
      <c r="N66" s="104"/>
      <c r="O66" s="104"/>
      <c r="P66" s="104"/>
      <c r="Q66" s="104"/>
    </row>
    <row r="67" spans="2:17" s="103" customFormat="1" ht="26.25" customHeight="1" x14ac:dyDescent="0.25">
      <c r="B67" s="849"/>
      <c r="C67" s="333" t="s">
        <v>419</v>
      </c>
      <c r="D67" s="341" t="s">
        <v>176</v>
      </c>
      <c r="E67" s="341" t="s">
        <v>176</v>
      </c>
      <c r="F67" s="342">
        <f t="shared" si="12"/>
        <v>5.9776800000000003</v>
      </c>
      <c r="G67" s="341" t="s">
        <v>420</v>
      </c>
      <c r="H67" s="342">
        <f>5977.68/1000</f>
        <v>5.9776800000000003</v>
      </c>
      <c r="I67" s="341" t="s">
        <v>176</v>
      </c>
      <c r="J67" s="341" t="s">
        <v>176</v>
      </c>
      <c r="K67" s="405" t="s">
        <v>176</v>
      </c>
      <c r="L67" s="956"/>
      <c r="M67" s="164"/>
      <c r="N67" s="104"/>
      <c r="O67" s="104"/>
      <c r="P67" s="104"/>
      <c r="Q67" s="104"/>
    </row>
    <row r="68" spans="2:17" s="103" customFormat="1" ht="28.5" customHeight="1" x14ac:dyDescent="0.25">
      <c r="B68" s="849"/>
      <c r="C68" s="844" t="s">
        <v>421</v>
      </c>
      <c r="D68" s="792"/>
      <c r="E68" s="341" t="s">
        <v>176</v>
      </c>
      <c r="F68" s="342">
        <f t="shared" si="12"/>
        <v>47.725278719999999</v>
      </c>
      <c r="G68" s="341" t="s">
        <v>422</v>
      </c>
      <c r="H68" s="342">
        <f>47725.27872/1000</f>
        <v>47.725278719999999</v>
      </c>
      <c r="I68" s="342">
        <f t="shared" ref="I68:I70" si="13">K68</f>
        <v>47.725278719999999</v>
      </c>
      <c r="J68" s="341" t="s">
        <v>422</v>
      </c>
      <c r="K68" s="11">
        <f>47725.27872/1000</f>
        <v>47.725278719999999</v>
      </c>
      <c r="L68" s="511"/>
      <c r="M68" s="164"/>
      <c r="N68" s="104"/>
      <c r="O68" s="104"/>
      <c r="P68" s="104"/>
      <c r="Q68" s="104"/>
    </row>
    <row r="69" spans="2:17" s="103" customFormat="1" ht="41.25" customHeight="1" x14ac:dyDescent="0.25">
      <c r="B69" s="849"/>
      <c r="C69" s="844" t="s">
        <v>423</v>
      </c>
      <c r="D69" s="792"/>
      <c r="E69" s="341" t="s">
        <v>176</v>
      </c>
      <c r="F69" s="341" t="s">
        <v>176</v>
      </c>
      <c r="G69" s="341" t="s">
        <v>176</v>
      </c>
      <c r="H69" s="341" t="s">
        <v>176</v>
      </c>
      <c r="I69" s="342">
        <f t="shared" si="13"/>
        <v>525.13949459999992</v>
      </c>
      <c r="J69" s="342" t="s">
        <v>424</v>
      </c>
      <c r="K69" s="11">
        <f>525139.4946/1000</f>
        <v>525.13949459999992</v>
      </c>
      <c r="L69" s="511"/>
      <c r="M69" s="164"/>
      <c r="N69" s="104"/>
      <c r="O69" s="104"/>
      <c r="P69" s="104"/>
      <c r="Q69" s="104"/>
    </row>
    <row r="70" spans="2:17" s="103" customFormat="1" ht="39.75" customHeight="1" x14ac:dyDescent="0.25">
      <c r="B70" s="849"/>
      <c r="C70" s="844" t="s">
        <v>421</v>
      </c>
      <c r="D70" s="792"/>
      <c r="E70" s="341" t="s">
        <v>176</v>
      </c>
      <c r="F70" s="341" t="s">
        <v>176</v>
      </c>
      <c r="G70" s="341" t="s">
        <v>176</v>
      </c>
      <c r="H70" s="341" t="s">
        <v>176</v>
      </c>
      <c r="I70" s="342">
        <f t="shared" si="13"/>
        <v>123.50758979999999</v>
      </c>
      <c r="J70" s="342" t="s">
        <v>424</v>
      </c>
      <c r="K70" s="11">
        <f>(94859.9+94859.9*30.2%)/1000</f>
        <v>123.50758979999999</v>
      </c>
      <c r="L70" s="511"/>
      <c r="M70" s="164"/>
      <c r="N70" s="104"/>
      <c r="O70" s="104"/>
      <c r="P70" s="104"/>
      <c r="Q70" s="104"/>
    </row>
    <row r="71" spans="2:17" s="103" customFormat="1" ht="16.5" customHeight="1" x14ac:dyDescent="0.25">
      <c r="B71" s="849"/>
      <c r="C71" s="829" t="s">
        <v>1066</v>
      </c>
      <c r="D71" s="769"/>
      <c r="E71" s="356" t="s">
        <v>176</v>
      </c>
      <c r="F71" s="358">
        <v>111.38878862756614</v>
      </c>
      <c r="G71" s="356" t="s">
        <v>176</v>
      </c>
      <c r="H71" s="358">
        <v>111.389</v>
      </c>
      <c r="I71" s="111">
        <f>K71</f>
        <v>111.38878862756614</v>
      </c>
      <c r="J71" s="356" t="s">
        <v>176</v>
      </c>
      <c r="K71" s="383">
        <v>111.38878862756614</v>
      </c>
      <c r="L71" s="511"/>
      <c r="M71" s="164"/>
      <c r="N71" s="104"/>
      <c r="O71" s="104"/>
      <c r="P71" s="104"/>
      <c r="Q71" s="104"/>
    </row>
    <row r="72" spans="2:17" ht="73.5" customHeight="1" x14ac:dyDescent="0.25">
      <c r="B72" s="849"/>
      <c r="C72" s="292" t="s">
        <v>377</v>
      </c>
      <c r="D72" s="292" t="s">
        <v>952</v>
      </c>
      <c r="E72" s="293">
        <f>18750/1000</f>
        <v>18.75</v>
      </c>
      <c r="F72" s="293">
        <f>H72</f>
        <v>18.75</v>
      </c>
      <c r="G72" s="292" t="s">
        <v>541</v>
      </c>
      <c r="H72" s="293">
        <f>18750/1000</f>
        <v>18.75</v>
      </c>
      <c r="I72" s="293" t="s">
        <v>176</v>
      </c>
      <c r="J72" s="293" t="s">
        <v>176</v>
      </c>
      <c r="K72" s="110" t="s">
        <v>176</v>
      </c>
      <c r="L72" s="511"/>
      <c r="M72" s="164"/>
      <c r="N72" s="104"/>
      <c r="O72" s="104"/>
      <c r="P72" s="104"/>
      <c r="Q72" s="104"/>
    </row>
    <row r="73" spans="2:17" ht="25.5" x14ac:dyDescent="0.25">
      <c r="B73" s="849"/>
      <c r="C73" s="265" t="s">
        <v>542</v>
      </c>
      <c r="D73" s="258" t="s">
        <v>543</v>
      </c>
      <c r="E73" s="110">
        <f>330000/1000</f>
        <v>330</v>
      </c>
      <c r="F73" s="271">
        <f>H73</f>
        <v>330</v>
      </c>
      <c r="G73" s="265" t="s">
        <v>544</v>
      </c>
      <c r="H73" s="110">
        <f>330000/1000</f>
        <v>330</v>
      </c>
      <c r="I73" s="271" t="s">
        <v>176</v>
      </c>
      <c r="J73" s="271" t="s">
        <v>176</v>
      </c>
      <c r="K73" s="110" t="s">
        <v>176</v>
      </c>
      <c r="L73" s="515" t="s">
        <v>1301</v>
      </c>
      <c r="M73" s="164"/>
      <c r="N73" s="104"/>
      <c r="O73" s="104"/>
      <c r="P73" s="104"/>
      <c r="Q73" s="104"/>
    </row>
    <row r="74" spans="2:17" x14ac:dyDescent="0.25">
      <c r="B74" s="849"/>
      <c r="C74" s="829" t="s">
        <v>545</v>
      </c>
      <c r="D74" s="769"/>
      <c r="E74" s="271" t="s">
        <v>176</v>
      </c>
      <c r="F74" s="271" t="s">
        <v>176</v>
      </c>
      <c r="G74" s="271" t="s">
        <v>176</v>
      </c>
      <c r="H74" s="271" t="s">
        <v>176</v>
      </c>
      <c r="I74" s="271">
        <f>K74</f>
        <v>3.3901399999999997</v>
      </c>
      <c r="J74" s="271" t="s">
        <v>176</v>
      </c>
      <c r="K74" s="383">
        <f>3390.14/1000</f>
        <v>3.3901399999999997</v>
      </c>
      <c r="L74" s="511"/>
      <c r="M74" s="164"/>
      <c r="N74" s="104"/>
      <c r="O74" s="104"/>
      <c r="P74" s="104"/>
      <c r="Q74" s="104"/>
    </row>
    <row r="75" spans="2:17" x14ac:dyDescent="0.25">
      <c r="B75" s="849"/>
      <c r="C75" s="829" t="s">
        <v>545</v>
      </c>
      <c r="D75" s="769"/>
      <c r="E75" s="271" t="s">
        <v>176</v>
      </c>
      <c r="F75" s="271" t="s">
        <v>176</v>
      </c>
      <c r="G75" s="271" t="s">
        <v>176</v>
      </c>
      <c r="H75" s="271" t="s">
        <v>176</v>
      </c>
      <c r="I75" s="271">
        <f>K75</f>
        <v>25.953200000000002</v>
      </c>
      <c r="J75" s="271" t="s">
        <v>176</v>
      </c>
      <c r="K75" s="383">
        <f>25953.2/1000</f>
        <v>25.953200000000002</v>
      </c>
      <c r="L75" s="511"/>
      <c r="M75" s="164"/>
      <c r="N75" s="104"/>
      <c r="O75" s="104"/>
      <c r="P75" s="104"/>
      <c r="Q75" s="104"/>
    </row>
    <row r="76" spans="2:17" x14ac:dyDescent="0.25">
      <c r="B76" s="849"/>
      <c r="C76" s="829" t="s">
        <v>865</v>
      </c>
      <c r="D76" s="769"/>
      <c r="E76" s="271" t="s">
        <v>176</v>
      </c>
      <c r="F76" s="271">
        <f>H76</f>
        <v>-4.07904</v>
      </c>
      <c r="G76" s="271" t="s">
        <v>176</v>
      </c>
      <c r="H76" s="271">
        <v>-4.07904</v>
      </c>
      <c r="I76" s="271" t="s">
        <v>176</v>
      </c>
      <c r="J76" s="271" t="s">
        <v>176</v>
      </c>
      <c r="K76" s="110" t="s">
        <v>176</v>
      </c>
      <c r="L76" s="511"/>
      <c r="M76" s="164"/>
      <c r="N76" s="104"/>
      <c r="O76" s="220"/>
      <c r="P76" s="104"/>
      <c r="Q76" s="104"/>
    </row>
    <row r="77" spans="2:17" x14ac:dyDescent="0.25">
      <c r="B77" s="849"/>
      <c r="C77" s="829" t="s">
        <v>421</v>
      </c>
      <c r="D77" s="769"/>
      <c r="E77" s="265" t="s">
        <v>176</v>
      </c>
      <c r="F77" s="271">
        <f t="shared" ref="F77:F78" si="14">H77</f>
        <v>123.50758979999999</v>
      </c>
      <c r="G77" s="271" t="s">
        <v>176</v>
      </c>
      <c r="H77" s="271">
        <f>(94859.9+94859.9*30.2%)/1000</f>
        <v>123.50758979999999</v>
      </c>
      <c r="I77" s="111" t="s">
        <v>176</v>
      </c>
      <c r="J77" s="271" t="s">
        <v>176</v>
      </c>
      <c r="K77" s="110" t="s">
        <v>176</v>
      </c>
      <c r="L77" s="511"/>
      <c r="M77" s="164"/>
      <c r="N77" s="104"/>
      <c r="O77" s="104"/>
      <c r="P77" s="104"/>
      <c r="Q77" s="104"/>
    </row>
    <row r="78" spans="2:17" x14ac:dyDescent="0.25">
      <c r="B78" s="849"/>
      <c r="C78" s="794" t="s">
        <v>421</v>
      </c>
      <c r="D78" s="798"/>
      <c r="E78" s="262" t="s">
        <v>176</v>
      </c>
      <c r="F78" s="268">
        <f t="shared" si="14"/>
        <v>5.7024300000000006</v>
      </c>
      <c r="G78" s="262" t="s">
        <v>176</v>
      </c>
      <c r="H78" s="272">
        <f>5702.43/1000</f>
        <v>5.7024300000000006</v>
      </c>
      <c r="I78" s="113">
        <f t="shared" ref="I78:I79" si="15">K78</f>
        <v>5.7024300000000006</v>
      </c>
      <c r="J78" s="262" t="s">
        <v>176</v>
      </c>
      <c r="K78" s="497">
        <f>5702.43/1000</f>
        <v>5.7024300000000006</v>
      </c>
      <c r="L78" s="511"/>
      <c r="M78" s="164"/>
      <c r="N78" s="104"/>
      <c r="O78" s="104"/>
      <c r="P78" s="104"/>
      <c r="Q78" s="104"/>
    </row>
    <row r="79" spans="2:17" ht="15.75" thickBot="1" x14ac:dyDescent="0.3">
      <c r="B79" s="898"/>
      <c r="C79" s="900" t="s">
        <v>1067</v>
      </c>
      <c r="D79" s="901"/>
      <c r="E79" s="273" t="s">
        <v>176</v>
      </c>
      <c r="F79" s="126">
        <f>H79</f>
        <v>2.85642</v>
      </c>
      <c r="G79" s="126" t="s">
        <v>176</v>
      </c>
      <c r="H79" s="126">
        <f>K79</f>
        <v>2.85642</v>
      </c>
      <c r="I79" s="124">
        <f t="shared" si="15"/>
        <v>2.85642</v>
      </c>
      <c r="J79" s="273" t="s">
        <v>176</v>
      </c>
      <c r="K79" s="389">
        <v>2.85642</v>
      </c>
      <c r="L79" s="511"/>
      <c r="M79" s="164"/>
      <c r="N79" s="104"/>
      <c r="O79" s="104"/>
      <c r="P79" s="104"/>
      <c r="Q79" s="104"/>
    </row>
    <row r="80" spans="2:17" ht="15.75" thickBot="1" x14ac:dyDescent="0.3">
      <c r="B80" s="915"/>
      <c r="C80" s="916"/>
      <c r="D80" s="916"/>
      <c r="E80" s="916"/>
      <c r="F80" s="916"/>
      <c r="G80" s="916"/>
      <c r="H80" s="916"/>
      <c r="I80" s="916"/>
      <c r="J80" s="916"/>
      <c r="K80" s="916"/>
      <c r="L80" s="511"/>
      <c r="M80" s="164"/>
      <c r="N80" s="104"/>
      <c r="O80" s="104"/>
      <c r="P80" s="104"/>
      <c r="Q80" s="104"/>
    </row>
    <row r="81" spans="2:17" s="103" customFormat="1" ht="22.5" customHeight="1" x14ac:dyDescent="0.25">
      <c r="B81" s="924" t="s">
        <v>26</v>
      </c>
      <c r="C81" s="754" t="s">
        <v>27</v>
      </c>
      <c r="D81" s="754" t="s">
        <v>1127</v>
      </c>
      <c r="E81" s="755">
        <v>9937.8240000000005</v>
      </c>
      <c r="F81" s="755">
        <v>1474.97</v>
      </c>
      <c r="G81" s="315" t="s">
        <v>28</v>
      </c>
      <c r="H81" s="371">
        <v>1000</v>
      </c>
      <c r="I81" s="985">
        <v>491.89231999999998</v>
      </c>
      <c r="J81" s="755" t="s">
        <v>10</v>
      </c>
      <c r="K81" s="985">
        <v>491.89231999999998</v>
      </c>
      <c r="L81" s="511"/>
      <c r="M81" s="164"/>
      <c r="N81" s="104"/>
      <c r="O81" s="104"/>
      <c r="P81" s="104"/>
      <c r="Q81" s="104"/>
    </row>
    <row r="82" spans="2:17" s="103" customFormat="1" ht="18.75" customHeight="1" x14ac:dyDescent="0.25">
      <c r="B82" s="787"/>
      <c r="C82" s="708"/>
      <c r="D82" s="708"/>
      <c r="E82" s="747"/>
      <c r="F82" s="690"/>
      <c r="G82" s="325" t="s">
        <v>29</v>
      </c>
      <c r="H82" s="259">
        <v>474.97</v>
      </c>
      <c r="I82" s="719"/>
      <c r="J82" s="690"/>
      <c r="K82" s="719"/>
      <c r="L82" s="511"/>
      <c r="M82" s="164"/>
      <c r="N82" s="104"/>
      <c r="O82" s="104"/>
      <c r="P82" s="104"/>
      <c r="Q82" s="104"/>
    </row>
    <row r="83" spans="2:17" s="103" customFormat="1" ht="27" customHeight="1" x14ac:dyDescent="0.25">
      <c r="B83" s="787"/>
      <c r="C83" s="708"/>
      <c r="D83" s="708"/>
      <c r="E83" s="747"/>
      <c r="F83" s="774">
        <f>H83+H84+H85</f>
        <v>5479.3590000000004</v>
      </c>
      <c r="G83" s="341" t="s">
        <v>236</v>
      </c>
      <c r="H83" s="342">
        <v>1506.377</v>
      </c>
      <c r="I83" s="774">
        <f>K83+K84</f>
        <v>6462.4366800000007</v>
      </c>
      <c r="J83" s="342" t="s">
        <v>340</v>
      </c>
      <c r="K83" s="11">
        <f>3478940.68/1000</f>
        <v>3478.9406800000002</v>
      </c>
      <c r="L83" s="511"/>
      <c r="M83" s="164"/>
      <c r="N83" s="85"/>
      <c r="O83" s="104"/>
      <c r="P83" s="104"/>
      <c r="Q83" s="104"/>
    </row>
    <row r="84" spans="2:17" s="103" customFormat="1" ht="20.25" customHeight="1" x14ac:dyDescent="0.25">
      <c r="B84" s="787"/>
      <c r="C84" s="708"/>
      <c r="D84" s="708"/>
      <c r="E84" s="747"/>
      <c r="F84" s="774"/>
      <c r="G84" s="341" t="s">
        <v>341</v>
      </c>
      <c r="H84" s="342">
        <f>989486/1000</f>
        <v>989.48599999999999</v>
      </c>
      <c r="I84" s="774"/>
      <c r="J84" s="807" t="s">
        <v>425</v>
      </c>
      <c r="K84" s="961">
        <f>2983496/1000</f>
        <v>2983.4960000000001</v>
      </c>
      <c r="L84" s="511"/>
      <c r="M84" s="164"/>
      <c r="N84" s="104"/>
      <c r="O84" s="104"/>
      <c r="P84" s="104"/>
      <c r="Q84" s="104"/>
    </row>
    <row r="85" spans="2:17" s="103" customFormat="1" ht="21" customHeight="1" x14ac:dyDescent="0.25">
      <c r="B85" s="787"/>
      <c r="C85" s="694"/>
      <c r="D85" s="694"/>
      <c r="E85" s="690"/>
      <c r="F85" s="774"/>
      <c r="G85" s="341" t="s">
        <v>426</v>
      </c>
      <c r="H85" s="342">
        <f>2983496/1000</f>
        <v>2983.4960000000001</v>
      </c>
      <c r="I85" s="774"/>
      <c r="J85" s="808"/>
      <c r="K85" s="962"/>
      <c r="L85" s="511"/>
      <c r="M85" s="164"/>
      <c r="N85" s="104"/>
      <c r="O85" s="104"/>
      <c r="P85" s="104"/>
      <c r="Q85" s="104"/>
    </row>
    <row r="86" spans="2:17" ht="64.5" customHeight="1" thickBot="1" x14ac:dyDescent="0.3">
      <c r="B86" s="948"/>
      <c r="C86" s="350" t="s">
        <v>917</v>
      </c>
      <c r="D86" s="350" t="s">
        <v>918</v>
      </c>
      <c r="E86" s="350" t="s">
        <v>919</v>
      </c>
      <c r="F86" s="350">
        <v>675.91049999999996</v>
      </c>
      <c r="G86" s="350" t="s">
        <v>921</v>
      </c>
      <c r="H86" s="372">
        <v>675.91049999999996</v>
      </c>
      <c r="I86" s="351">
        <f t="shared" ref="I86:I87" si="16">K86</f>
        <v>675.91049999999996</v>
      </c>
      <c r="J86" s="350" t="s">
        <v>1004</v>
      </c>
      <c r="K86" s="373">
        <v>675.91049999999996</v>
      </c>
      <c r="L86" s="511"/>
      <c r="M86" s="164"/>
      <c r="N86" s="104"/>
      <c r="O86" s="104"/>
      <c r="P86" s="104"/>
      <c r="Q86" s="219"/>
    </row>
    <row r="87" spans="2:17" s="103" customFormat="1" ht="30" customHeight="1" x14ac:dyDescent="0.25">
      <c r="B87" s="897" t="s">
        <v>823</v>
      </c>
      <c r="C87" s="907" t="s">
        <v>290</v>
      </c>
      <c r="D87" s="909" t="s">
        <v>1077</v>
      </c>
      <c r="E87" s="904">
        <f>568820/1000</f>
        <v>568.82000000000005</v>
      </c>
      <c r="F87" s="904">
        <f>H87+H88</f>
        <v>568.82000000000005</v>
      </c>
      <c r="G87" s="119" t="s">
        <v>429</v>
      </c>
      <c r="H87" s="120">
        <f>284410/1000</f>
        <v>284.41000000000003</v>
      </c>
      <c r="I87" s="904">
        <f t="shared" si="16"/>
        <v>568.82000000000005</v>
      </c>
      <c r="J87" s="909" t="s">
        <v>430</v>
      </c>
      <c r="K87" s="959">
        <f>568820/1000</f>
        <v>568.82000000000005</v>
      </c>
      <c r="L87" s="511"/>
      <c r="M87" s="164"/>
      <c r="N87" s="104"/>
      <c r="O87" s="104"/>
      <c r="P87" s="104"/>
      <c r="Q87" s="219"/>
    </row>
    <row r="88" spans="2:17" s="103" customFormat="1" ht="30" customHeight="1" x14ac:dyDescent="0.25">
      <c r="B88" s="849"/>
      <c r="C88" s="795"/>
      <c r="D88" s="806"/>
      <c r="E88" s="803"/>
      <c r="F88" s="803"/>
      <c r="G88" s="329" t="s">
        <v>548</v>
      </c>
      <c r="H88" s="337">
        <f>284410/1000</f>
        <v>284.41000000000003</v>
      </c>
      <c r="I88" s="803"/>
      <c r="J88" s="806"/>
      <c r="K88" s="960"/>
      <c r="L88" s="511"/>
      <c r="M88" s="164"/>
      <c r="N88" s="104"/>
      <c r="O88" s="104"/>
      <c r="P88" s="104"/>
      <c r="Q88" s="219"/>
    </row>
    <row r="89" spans="2:17" s="103" customFormat="1" ht="18.75" customHeight="1" x14ac:dyDescent="0.25">
      <c r="B89" s="849"/>
      <c r="C89" s="829" t="s">
        <v>565</v>
      </c>
      <c r="D89" s="769"/>
      <c r="E89" s="343" t="s">
        <v>176</v>
      </c>
      <c r="F89" s="343">
        <f>H89</f>
        <v>2.9228100000000001</v>
      </c>
      <c r="G89" s="343" t="s">
        <v>176</v>
      </c>
      <c r="H89" s="343">
        <f>2922.81/1000</f>
        <v>2.9228100000000001</v>
      </c>
      <c r="I89" s="343">
        <f>K89</f>
        <v>2.9228100000000001</v>
      </c>
      <c r="J89" s="343" t="s">
        <v>176</v>
      </c>
      <c r="K89" s="110">
        <f>2922.81/1000</f>
        <v>2.9228100000000001</v>
      </c>
      <c r="L89" s="511"/>
      <c r="M89" s="164"/>
      <c r="N89" s="104"/>
      <c r="O89" s="104"/>
      <c r="P89" s="104"/>
      <c r="Q89" s="219"/>
    </row>
    <row r="90" spans="2:17" s="103" customFormat="1" ht="19.5" customHeight="1" x14ac:dyDescent="0.25">
      <c r="B90" s="849"/>
      <c r="C90" s="829" t="s">
        <v>1066</v>
      </c>
      <c r="D90" s="769"/>
      <c r="E90" s="356" t="s">
        <v>176</v>
      </c>
      <c r="F90" s="358">
        <v>50.269475501892693</v>
      </c>
      <c r="G90" s="356" t="s">
        <v>176</v>
      </c>
      <c r="H90" s="358">
        <v>50.269475501892693</v>
      </c>
      <c r="I90" s="111">
        <f>K90</f>
        <v>50.269475501892693</v>
      </c>
      <c r="J90" s="356" t="s">
        <v>176</v>
      </c>
      <c r="K90" s="383">
        <v>50.269475501892693</v>
      </c>
      <c r="L90" s="511"/>
      <c r="M90" s="164"/>
      <c r="N90" s="104"/>
      <c r="O90" s="104"/>
      <c r="P90" s="104"/>
      <c r="Q90" s="219"/>
    </row>
    <row r="91" spans="2:17" ht="66" customHeight="1" thickBot="1" x14ac:dyDescent="0.3">
      <c r="B91" s="898"/>
      <c r="C91" s="350" t="s">
        <v>377</v>
      </c>
      <c r="D91" s="350" t="s">
        <v>546</v>
      </c>
      <c r="E91" s="351">
        <f>18750/1000</f>
        <v>18.75</v>
      </c>
      <c r="F91" s="373">
        <f t="shared" ref="F91:F106" si="17">H91</f>
        <v>18.75</v>
      </c>
      <c r="G91" s="374" t="s">
        <v>547</v>
      </c>
      <c r="H91" s="351">
        <f t="shared" ref="H91:H106" si="18">18750/1000</f>
        <v>18.75</v>
      </c>
      <c r="I91" s="351" t="s">
        <v>176</v>
      </c>
      <c r="J91" s="351" t="s">
        <v>176</v>
      </c>
      <c r="K91" s="373" t="s">
        <v>176</v>
      </c>
      <c r="L91" s="511"/>
      <c r="M91" s="164"/>
      <c r="N91" s="104"/>
      <c r="O91" s="104"/>
      <c r="P91" s="104"/>
      <c r="Q91" s="104"/>
    </row>
    <row r="92" spans="2:17" s="103" customFormat="1" ht="27.75" customHeight="1" x14ac:dyDescent="0.25">
      <c r="B92" s="897" t="s">
        <v>824</v>
      </c>
      <c r="C92" s="909" t="s">
        <v>290</v>
      </c>
      <c r="D92" s="909" t="s">
        <v>1077</v>
      </c>
      <c r="E92" s="904">
        <f>562330/1000</f>
        <v>562.33000000000004</v>
      </c>
      <c r="F92" s="904">
        <f>H92+H93</f>
        <v>562.33000000000004</v>
      </c>
      <c r="G92" s="119" t="s">
        <v>429</v>
      </c>
      <c r="H92" s="120">
        <f>281165/1000</f>
        <v>281.16500000000002</v>
      </c>
      <c r="I92" s="904">
        <f>K92</f>
        <v>562.33000000000004</v>
      </c>
      <c r="J92" s="909" t="s">
        <v>432</v>
      </c>
      <c r="K92" s="959">
        <f>562330/1000</f>
        <v>562.33000000000004</v>
      </c>
      <c r="L92" s="511"/>
      <c r="M92" s="164"/>
      <c r="N92" s="104"/>
      <c r="O92" s="104"/>
      <c r="P92" s="104"/>
      <c r="Q92" s="104"/>
    </row>
    <row r="93" spans="2:17" s="103" customFormat="1" ht="30.75" customHeight="1" x14ac:dyDescent="0.25">
      <c r="B93" s="849"/>
      <c r="C93" s="806"/>
      <c r="D93" s="806"/>
      <c r="E93" s="803"/>
      <c r="F93" s="803"/>
      <c r="G93" s="329" t="s">
        <v>548</v>
      </c>
      <c r="H93" s="337">
        <f>281165/1000</f>
        <v>281.16500000000002</v>
      </c>
      <c r="I93" s="803"/>
      <c r="J93" s="806"/>
      <c r="K93" s="960"/>
      <c r="L93" s="511"/>
      <c r="M93" s="164"/>
      <c r="N93" s="104"/>
      <c r="O93" s="104"/>
      <c r="P93" s="104"/>
      <c r="Q93" s="104"/>
    </row>
    <row r="94" spans="2:17" s="103" customFormat="1" ht="19.5" customHeight="1" x14ac:dyDescent="0.25">
      <c r="B94" s="849"/>
      <c r="C94" s="829" t="s">
        <v>565</v>
      </c>
      <c r="D94" s="769"/>
      <c r="E94" s="343" t="s">
        <v>176</v>
      </c>
      <c r="F94" s="343">
        <f>H94</f>
        <v>2.8894600000000001</v>
      </c>
      <c r="G94" s="343" t="s">
        <v>176</v>
      </c>
      <c r="H94" s="343">
        <f>2889.46/1000</f>
        <v>2.8894600000000001</v>
      </c>
      <c r="I94" s="343">
        <f>K94</f>
        <v>2.8894600000000001</v>
      </c>
      <c r="J94" s="343" t="s">
        <v>176</v>
      </c>
      <c r="K94" s="110">
        <f>2889.46/1000</f>
        <v>2.8894600000000001</v>
      </c>
      <c r="L94" s="511"/>
      <c r="M94" s="164"/>
      <c r="N94" s="104"/>
      <c r="O94" s="104"/>
      <c r="P94" s="104"/>
      <c r="Q94" s="104"/>
    </row>
    <row r="95" spans="2:17" s="103" customFormat="1" ht="19.5" customHeight="1" x14ac:dyDescent="0.25">
      <c r="B95" s="849"/>
      <c r="C95" s="829" t="s">
        <v>1066</v>
      </c>
      <c r="D95" s="769"/>
      <c r="E95" s="356" t="s">
        <v>176</v>
      </c>
      <c r="F95" s="358">
        <v>49.695921461311613</v>
      </c>
      <c r="G95" s="356" t="s">
        <v>176</v>
      </c>
      <c r="H95" s="358">
        <v>49.695999999999998</v>
      </c>
      <c r="I95" s="111">
        <f>K95</f>
        <v>49.695921461311613</v>
      </c>
      <c r="J95" s="356" t="s">
        <v>176</v>
      </c>
      <c r="K95" s="383">
        <v>49.695921461311613</v>
      </c>
      <c r="L95" s="511"/>
      <c r="M95" s="164"/>
      <c r="N95" s="104"/>
      <c r="O95" s="104"/>
      <c r="P95" s="104"/>
      <c r="Q95" s="104"/>
    </row>
    <row r="96" spans="2:17" ht="59.25" customHeight="1" thickBot="1" x14ac:dyDescent="0.3">
      <c r="B96" s="898"/>
      <c r="C96" s="350" t="s">
        <v>377</v>
      </c>
      <c r="D96" s="350" t="s">
        <v>546</v>
      </c>
      <c r="E96" s="351">
        <f>18750/1000</f>
        <v>18.75</v>
      </c>
      <c r="F96" s="351">
        <f t="shared" si="17"/>
        <v>18.75</v>
      </c>
      <c r="G96" s="350" t="s">
        <v>547</v>
      </c>
      <c r="H96" s="351">
        <f t="shared" si="18"/>
        <v>18.75</v>
      </c>
      <c r="I96" s="351" t="s">
        <v>176</v>
      </c>
      <c r="J96" s="351" t="s">
        <v>176</v>
      </c>
      <c r="K96" s="373" t="s">
        <v>176</v>
      </c>
      <c r="L96" s="511"/>
      <c r="M96" s="164"/>
      <c r="N96" s="104"/>
      <c r="O96" s="104"/>
      <c r="P96" s="104"/>
      <c r="Q96" s="104"/>
    </row>
    <row r="97" spans="2:17" s="103" customFormat="1" ht="27" customHeight="1" x14ac:dyDescent="0.25">
      <c r="B97" s="897" t="s">
        <v>825</v>
      </c>
      <c r="C97" s="909" t="s">
        <v>290</v>
      </c>
      <c r="D97" s="909" t="s">
        <v>1077</v>
      </c>
      <c r="E97" s="904">
        <f>524700/1000</f>
        <v>524.70000000000005</v>
      </c>
      <c r="F97" s="904">
        <f>H97+H98</f>
        <v>524.70000000000005</v>
      </c>
      <c r="G97" s="119" t="s">
        <v>429</v>
      </c>
      <c r="H97" s="120">
        <f>262350/1000</f>
        <v>262.35000000000002</v>
      </c>
      <c r="I97" s="904">
        <f t="shared" ref="I97" si="19">K97</f>
        <v>524.70000000000005</v>
      </c>
      <c r="J97" s="909" t="s">
        <v>434</v>
      </c>
      <c r="K97" s="959">
        <f>524700/1000</f>
        <v>524.70000000000005</v>
      </c>
      <c r="L97" s="511"/>
      <c r="M97" s="164"/>
      <c r="N97" s="104"/>
      <c r="O97" s="104"/>
      <c r="P97" s="104"/>
      <c r="Q97" s="104"/>
    </row>
    <row r="98" spans="2:17" s="103" customFormat="1" ht="27.75" customHeight="1" x14ac:dyDescent="0.25">
      <c r="B98" s="849"/>
      <c r="C98" s="806"/>
      <c r="D98" s="806"/>
      <c r="E98" s="803"/>
      <c r="F98" s="803"/>
      <c r="G98" s="329" t="s">
        <v>548</v>
      </c>
      <c r="H98" s="337">
        <f>262350/1000</f>
        <v>262.35000000000002</v>
      </c>
      <c r="I98" s="803"/>
      <c r="J98" s="806"/>
      <c r="K98" s="960"/>
      <c r="L98" s="511"/>
      <c r="M98" s="164"/>
      <c r="N98" s="104"/>
      <c r="O98" s="104"/>
      <c r="P98" s="104"/>
      <c r="Q98" s="104"/>
    </row>
    <row r="99" spans="2:17" s="103" customFormat="1" ht="18" customHeight="1" x14ac:dyDescent="0.25">
      <c r="B99" s="849"/>
      <c r="C99" s="829" t="s">
        <v>565</v>
      </c>
      <c r="D99" s="769"/>
      <c r="E99" s="343" t="s">
        <v>176</v>
      </c>
      <c r="F99" s="343">
        <f>H99</f>
        <v>2.69611</v>
      </c>
      <c r="G99" s="343" t="s">
        <v>176</v>
      </c>
      <c r="H99" s="343">
        <f>2696.11/1000</f>
        <v>2.69611</v>
      </c>
      <c r="I99" s="343">
        <f>K99</f>
        <v>2.69611</v>
      </c>
      <c r="J99" s="343" t="s">
        <v>176</v>
      </c>
      <c r="K99" s="110">
        <f>2696.11/1000</f>
        <v>2.69611</v>
      </c>
      <c r="L99" s="511"/>
      <c r="M99" s="164"/>
      <c r="N99" s="104"/>
      <c r="O99" s="104"/>
      <c r="P99" s="104"/>
      <c r="Q99" s="104"/>
    </row>
    <row r="100" spans="2:17" s="103" customFormat="1" ht="19.5" customHeight="1" x14ac:dyDescent="0.25">
      <c r="B100" s="849"/>
      <c r="C100" s="829" t="s">
        <v>1066</v>
      </c>
      <c r="D100" s="769"/>
      <c r="E100" s="356" t="s">
        <v>176</v>
      </c>
      <c r="F100" s="358">
        <v>46.370370479774159</v>
      </c>
      <c r="G100" s="356" t="s">
        <v>176</v>
      </c>
      <c r="H100" s="358">
        <v>46.370370479774159</v>
      </c>
      <c r="I100" s="111">
        <f>K100</f>
        <v>46.370370479774159</v>
      </c>
      <c r="J100" s="356" t="s">
        <v>176</v>
      </c>
      <c r="K100" s="383">
        <v>46.370370479774159</v>
      </c>
      <c r="L100" s="511"/>
      <c r="M100" s="164"/>
      <c r="N100" s="104"/>
      <c r="O100" s="104"/>
      <c r="P100" s="104"/>
      <c r="Q100" s="104"/>
    </row>
    <row r="101" spans="2:17" ht="54" customHeight="1" thickBot="1" x14ac:dyDescent="0.3">
      <c r="B101" s="898"/>
      <c r="C101" s="350" t="s">
        <v>377</v>
      </c>
      <c r="D101" s="375" t="s">
        <v>549</v>
      </c>
      <c r="E101" s="351">
        <f>18750/1000</f>
        <v>18.75</v>
      </c>
      <c r="F101" s="351">
        <f t="shared" si="17"/>
        <v>18.75</v>
      </c>
      <c r="G101" s="350" t="s">
        <v>550</v>
      </c>
      <c r="H101" s="351">
        <f t="shared" si="18"/>
        <v>18.75</v>
      </c>
      <c r="I101" s="351" t="s">
        <v>176</v>
      </c>
      <c r="J101" s="351" t="s">
        <v>176</v>
      </c>
      <c r="K101" s="373" t="s">
        <v>176</v>
      </c>
      <c r="L101" s="511"/>
      <c r="M101" s="164"/>
      <c r="N101" s="104"/>
      <c r="O101" s="104"/>
      <c r="P101" s="104"/>
      <c r="Q101" s="104"/>
    </row>
    <row r="102" spans="2:17" s="103" customFormat="1" ht="25.5" customHeight="1" x14ac:dyDescent="0.25">
      <c r="B102" s="849" t="s">
        <v>826</v>
      </c>
      <c r="C102" s="909" t="s">
        <v>290</v>
      </c>
      <c r="D102" s="909" t="s">
        <v>1077</v>
      </c>
      <c r="E102" s="904">
        <f>544150/1000</f>
        <v>544.15</v>
      </c>
      <c r="F102" s="904">
        <f>H102+H103</f>
        <v>544.15</v>
      </c>
      <c r="G102" s="335" t="s">
        <v>429</v>
      </c>
      <c r="H102" s="343">
        <f>272075/1000</f>
        <v>272.07499999999999</v>
      </c>
      <c r="I102" s="904">
        <f t="shared" ref="I102" si="20">K102</f>
        <v>544.15</v>
      </c>
      <c r="J102" s="909" t="s">
        <v>436</v>
      </c>
      <c r="K102" s="959">
        <f>544150/1000</f>
        <v>544.15</v>
      </c>
      <c r="L102" s="511"/>
      <c r="M102" s="164"/>
      <c r="N102" s="104"/>
      <c r="O102" s="104"/>
      <c r="P102" s="104"/>
      <c r="Q102" s="104"/>
    </row>
    <row r="103" spans="2:17" s="103" customFormat="1" ht="27.75" customHeight="1" x14ac:dyDescent="0.25">
      <c r="B103" s="849"/>
      <c r="C103" s="806"/>
      <c r="D103" s="806"/>
      <c r="E103" s="803"/>
      <c r="F103" s="803"/>
      <c r="G103" s="329" t="s">
        <v>548</v>
      </c>
      <c r="H103" s="337">
        <v>272.07499999999999</v>
      </c>
      <c r="I103" s="803"/>
      <c r="J103" s="806"/>
      <c r="K103" s="960"/>
      <c r="L103" s="511"/>
      <c r="M103" s="164"/>
      <c r="N103" s="104"/>
      <c r="O103" s="104"/>
      <c r="P103" s="104"/>
      <c r="Q103" s="104"/>
    </row>
    <row r="104" spans="2:17" s="103" customFormat="1" ht="24" customHeight="1" x14ac:dyDescent="0.25">
      <c r="B104" s="849"/>
      <c r="C104" s="829" t="s">
        <v>565</v>
      </c>
      <c r="D104" s="769"/>
      <c r="E104" s="343" t="s">
        <v>176</v>
      </c>
      <c r="F104" s="343">
        <f>H104</f>
        <v>2.7960500000000001</v>
      </c>
      <c r="G104" s="343" t="s">
        <v>176</v>
      </c>
      <c r="H104" s="343">
        <f>2796.05/1000</f>
        <v>2.7960500000000001</v>
      </c>
      <c r="I104" s="343">
        <f>K104</f>
        <v>2.7960500000000001</v>
      </c>
      <c r="J104" s="343" t="s">
        <v>176</v>
      </c>
      <c r="K104" s="110">
        <f>2796.05/1000</f>
        <v>2.7960500000000001</v>
      </c>
      <c r="L104" s="511"/>
      <c r="M104" s="164"/>
      <c r="N104" s="104"/>
      <c r="O104" s="104"/>
      <c r="P104" s="104"/>
      <c r="Q104" s="104"/>
    </row>
    <row r="105" spans="2:17" s="103" customFormat="1" ht="19.5" customHeight="1" x14ac:dyDescent="0.25">
      <c r="B105" s="849"/>
      <c r="C105" s="829" t="s">
        <v>1066</v>
      </c>
      <c r="D105" s="769"/>
      <c r="E105" s="335" t="s">
        <v>176</v>
      </c>
      <c r="F105" s="343">
        <v>48.089264263723429</v>
      </c>
      <c r="G105" s="335" t="s">
        <v>176</v>
      </c>
      <c r="H105" s="343">
        <v>48.089264263723429</v>
      </c>
      <c r="I105" s="111">
        <v>48.089264263723429</v>
      </c>
      <c r="J105" s="335" t="s">
        <v>176</v>
      </c>
      <c r="K105" s="383">
        <v>48.089264263723429</v>
      </c>
      <c r="L105" s="511"/>
      <c r="M105" s="164"/>
      <c r="N105" s="104"/>
      <c r="O105" s="104"/>
      <c r="P105" s="104"/>
      <c r="Q105" s="104"/>
    </row>
    <row r="106" spans="2:17" ht="57.75" customHeight="1" thickBot="1" x14ac:dyDescent="0.3">
      <c r="B106" s="849"/>
      <c r="C106" s="331" t="s">
        <v>377</v>
      </c>
      <c r="D106" s="349" t="s">
        <v>549</v>
      </c>
      <c r="E106" s="339">
        <f>18750/1000</f>
        <v>18.75</v>
      </c>
      <c r="F106" s="339">
        <f t="shared" si="17"/>
        <v>18.75</v>
      </c>
      <c r="G106" s="331" t="s">
        <v>550</v>
      </c>
      <c r="H106" s="339">
        <f t="shared" si="18"/>
        <v>18.75</v>
      </c>
      <c r="I106" s="339" t="s">
        <v>176</v>
      </c>
      <c r="J106" s="339" t="s">
        <v>176</v>
      </c>
      <c r="K106" s="353" t="s">
        <v>176</v>
      </c>
      <c r="L106" s="511"/>
      <c r="M106" s="164"/>
      <c r="N106" s="104"/>
      <c r="O106" s="104"/>
      <c r="P106" s="104"/>
      <c r="Q106" s="104"/>
    </row>
    <row r="107" spans="2:17" ht="25.5" x14ac:dyDescent="0.25">
      <c r="B107" s="897" t="s">
        <v>866</v>
      </c>
      <c r="C107" s="119" t="s">
        <v>869</v>
      </c>
      <c r="D107" s="119" t="s">
        <v>868</v>
      </c>
      <c r="E107" s="120">
        <v>483.904</v>
      </c>
      <c r="F107" s="120">
        <f>H107</f>
        <v>483.904</v>
      </c>
      <c r="G107" s="119" t="s">
        <v>870</v>
      </c>
      <c r="H107" s="120">
        <v>483.904</v>
      </c>
      <c r="I107" s="120" t="s">
        <v>176</v>
      </c>
      <c r="J107" s="120" t="s">
        <v>176</v>
      </c>
      <c r="K107" s="125" t="s">
        <v>176</v>
      </c>
      <c r="L107" s="511"/>
      <c r="M107" s="164"/>
      <c r="N107" s="104"/>
      <c r="O107" s="104"/>
      <c r="P107" s="104"/>
      <c r="Q107" s="104"/>
    </row>
    <row r="108" spans="2:17" x14ac:dyDescent="0.25">
      <c r="B108" s="849"/>
      <c r="C108" s="829" t="s">
        <v>545</v>
      </c>
      <c r="D108" s="769"/>
      <c r="E108" s="271" t="s">
        <v>176</v>
      </c>
      <c r="F108" s="271" t="s">
        <v>176</v>
      </c>
      <c r="G108" s="271" t="s">
        <v>176</v>
      </c>
      <c r="H108" s="271" t="s">
        <v>176</v>
      </c>
      <c r="I108" s="271">
        <f>K108</f>
        <v>245.96252000000001</v>
      </c>
      <c r="J108" s="271" t="s">
        <v>176</v>
      </c>
      <c r="K108" s="383">
        <v>245.96252000000001</v>
      </c>
      <c r="L108" s="515"/>
      <c r="M108" s="164"/>
      <c r="N108" s="104"/>
      <c r="O108" s="104"/>
      <c r="P108" s="104"/>
      <c r="Q108" s="218"/>
    </row>
    <row r="109" spans="2:17" x14ac:dyDescent="0.25">
      <c r="B109" s="849"/>
      <c r="C109" s="829" t="s">
        <v>421</v>
      </c>
      <c r="D109" s="769"/>
      <c r="E109" s="265" t="s">
        <v>176</v>
      </c>
      <c r="F109" s="271">
        <f t="shared" ref="F109" si="21">H109</f>
        <v>253.78399999999999</v>
      </c>
      <c r="G109" s="265" t="s">
        <v>176</v>
      </c>
      <c r="H109" s="279">
        <v>253.78399999999999</v>
      </c>
      <c r="I109" s="111">
        <f t="shared" ref="I109:I110" si="22">K109</f>
        <v>253.78399999999999</v>
      </c>
      <c r="J109" s="265" t="s">
        <v>176</v>
      </c>
      <c r="K109" s="383">
        <v>253.78399999999999</v>
      </c>
      <c r="L109" s="511"/>
      <c r="M109" s="164"/>
      <c r="N109" s="104"/>
      <c r="O109" s="104"/>
      <c r="P109" s="104"/>
      <c r="Q109" s="221"/>
    </row>
    <row r="110" spans="2:17" ht="15.75" thickBot="1" x14ac:dyDescent="0.3">
      <c r="B110" s="898"/>
      <c r="C110" s="900" t="s">
        <v>421</v>
      </c>
      <c r="D110" s="901"/>
      <c r="E110" s="273" t="s">
        <v>176</v>
      </c>
      <c r="F110" s="273" t="s">
        <v>176</v>
      </c>
      <c r="G110" s="273" t="s">
        <v>176</v>
      </c>
      <c r="H110" s="273" t="s">
        <v>176</v>
      </c>
      <c r="I110" s="124">
        <f t="shared" si="22"/>
        <v>130.19999000000001</v>
      </c>
      <c r="J110" s="273" t="s">
        <v>176</v>
      </c>
      <c r="K110" s="389">
        <v>130.19999000000001</v>
      </c>
      <c r="L110" s="511"/>
      <c r="M110" s="164"/>
      <c r="N110" s="104"/>
      <c r="O110" s="104"/>
      <c r="P110" s="104"/>
      <c r="Q110" s="104"/>
    </row>
    <row r="111" spans="2:17" x14ac:dyDescent="0.25">
      <c r="B111" s="897" t="s">
        <v>873</v>
      </c>
      <c r="C111" s="909" t="s">
        <v>869</v>
      </c>
      <c r="D111" s="909" t="s">
        <v>874</v>
      </c>
      <c r="E111" s="904">
        <v>13288.174000000001</v>
      </c>
      <c r="F111" s="120">
        <f t="shared" ref="F111:F112" si="23">H111</f>
        <v>6501.7218000000003</v>
      </c>
      <c r="G111" s="119" t="s">
        <v>875</v>
      </c>
      <c r="H111" s="120">
        <v>6501.7218000000003</v>
      </c>
      <c r="I111" s="119" t="s">
        <v>176</v>
      </c>
      <c r="J111" s="119" t="s">
        <v>176</v>
      </c>
      <c r="K111" s="498" t="s">
        <v>176</v>
      </c>
      <c r="L111" s="511"/>
      <c r="M111" s="164"/>
      <c r="N111" s="104"/>
      <c r="O111" s="104"/>
      <c r="P111" s="104"/>
      <c r="Q111" s="104"/>
    </row>
    <row r="112" spans="2:17" x14ac:dyDescent="0.25">
      <c r="B112" s="849"/>
      <c r="C112" s="806"/>
      <c r="D112" s="806"/>
      <c r="E112" s="803"/>
      <c r="F112" s="343">
        <f t="shared" si="23"/>
        <v>2800</v>
      </c>
      <c r="G112" s="335" t="s">
        <v>878</v>
      </c>
      <c r="H112" s="343">
        <v>2800</v>
      </c>
      <c r="I112" s="335" t="s">
        <v>176</v>
      </c>
      <c r="J112" s="335" t="s">
        <v>176</v>
      </c>
      <c r="K112" s="383" t="s">
        <v>176</v>
      </c>
      <c r="L112" s="511"/>
      <c r="M112" s="164"/>
      <c r="N112" s="104"/>
      <c r="O112" s="104"/>
      <c r="P112" s="104"/>
      <c r="Q112" s="104"/>
    </row>
    <row r="113" spans="2:17" ht="63.75" x14ac:dyDescent="0.25">
      <c r="B113" s="849"/>
      <c r="C113" s="330" t="s">
        <v>917</v>
      </c>
      <c r="D113" s="330" t="s">
        <v>918</v>
      </c>
      <c r="E113" s="329" t="s">
        <v>919</v>
      </c>
      <c r="F113" s="329">
        <f>H113</f>
        <v>1351.8209999999999</v>
      </c>
      <c r="G113" s="329" t="s">
        <v>920</v>
      </c>
      <c r="H113" s="329">
        <v>1351.8209999999999</v>
      </c>
      <c r="I113" s="338">
        <f t="shared" ref="I113" si="24">K113</f>
        <v>1351.8209999999999</v>
      </c>
      <c r="J113" s="329" t="s">
        <v>1005</v>
      </c>
      <c r="K113" s="145">
        <v>1351.8209999999999</v>
      </c>
      <c r="L113" s="511"/>
      <c r="M113" s="164"/>
      <c r="N113" s="104"/>
      <c r="O113" s="104"/>
      <c r="P113" s="104"/>
      <c r="Q113" s="219"/>
    </row>
    <row r="114" spans="2:17" ht="26.25" thickBot="1" x14ac:dyDescent="0.3">
      <c r="B114" s="898"/>
      <c r="C114" s="311" t="s">
        <v>807</v>
      </c>
      <c r="D114" s="344" t="s">
        <v>949</v>
      </c>
      <c r="E114" s="344" t="s">
        <v>176</v>
      </c>
      <c r="F114" s="115">
        <f>H114</f>
        <v>1428.478736</v>
      </c>
      <c r="G114" s="115" t="s">
        <v>1054</v>
      </c>
      <c r="H114" s="115">
        <f>1428478.736/1000</f>
        <v>1428.478736</v>
      </c>
      <c r="I114" s="115" t="s">
        <v>176</v>
      </c>
      <c r="J114" s="115" t="s">
        <v>176</v>
      </c>
      <c r="K114" s="499" t="s">
        <v>176</v>
      </c>
      <c r="L114" s="511"/>
      <c r="M114" s="164"/>
      <c r="N114" s="104"/>
      <c r="O114" s="104"/>
      <c r="P114" s="104"/>
      <c r="Q114" s="219"/>
    </row>
    <row r="115" spans="2:17" s="103" customFormat="1" ht="25.5" customHeight="1" x14ac:dyDescent="0.25">
      <c r="B115" s="897" t="s">
        <v>31</v>
      </c>
      <c r="C115" s="313" t="s">
        <v>626</v>
      </c>
      <c r="D115" s="315" t="s">
        <v>1128</v>
      </c>
      <c r="E115" s="371">
        <v>392.39</v>
      </c>
      <c r="F115" s="371">
        <v>365</v>
      </c>
      <c r="G115" s="315" t="s">
        <v>32</v>
      </c>
      <c r="H115" s="371">
        <v>365</v>
      </c>
      <c r="I115" s="371">
        <v>365</v>
      </c>
      <c r="J115" s="315" t="s">
        <v>33</v>
      </c>
      <c r="K115" s="500">
        <v>365</v>
      </c>
      <c r="L115" s="511"/>
      <c r="M115" s="164"/>
      <c r="N115" s="104"/>
      <c r="O115" s="104"/>
      <c r="P115" s="104"/>
      <c r="Q115" s="219"/>
    </row>
    <row r="116" spans="2:17" s="103" customFormat="1" ht="21.75" customHeight="1" x14ac:dyDescent="0.25">
      <c r="B116" s="849"/>
      <c r="C116" s="693" t="s">
        <v>34</v>
      </c>
      <c r="D116" s="693" t="s">
        <v>1083</v>
      </c>
      <c r="E116" s="689">
        <v>2700</v>
      </c>
      <c r="F116" s="689">
        <v>2702</v>
      </c>
      <c r="G116" s="325" t="s">
        <v>35</v>
      </c>
      <c r="H116" s="259">
        <v>1350</v>
      </c>
      <c r="I116" s="689">
        <v>2702</v>
      </c>
      <c r="J116" s="693" t="s">
        <v>1078</v>
      </c>
      <c r="K116" s="718">
        <v>2700</v>
      </c>
      <c r="L116" s="511"/>
      <c r="M116" s="164"/>
      <c r="N116" s="104"/>
      <c r="O116" s="104"/>
      <c r="P116" s="104"/>
      <c r="Q116" s="219"/>
    </row>
    <row r="117" spans="2:17" s="103" customFormat="1" ht="18.75" customHeight="1" x14ac:dyDescent="0.25">
      <c r="B117" s="849"/>
      <c r="C117" s="694"/>
      <c r="D117" s="694"/>
      <c r="E117" s="690"/>
      <c r="F117" s="747"/>
      <c r="G117" s="325" t="s">
        <v>37</v>
      </c>
      <c r="H117" s="259">
        <v>1350</v>
      </c>
      <c r="I117" s="747"/>
      <c r="J117" s="694"/>
      <c r="K117" s="719"/>
      <c r="L117" s="511"/>
      <c r="M117" s="164"/>
      <c r="N117" s="104"/>
      <c r="O117" s="104"/>
      <c r="P117" s="104"/>
      <c r="Q117" s="219"/>
    </row>
    <row r="118" spans="2:17" s="103" customFormat="1" ht="19.5" customHeight="1" x14ac:dyDescent="0.25">
      <c r="B118" s="849"/>
      <c r="C118" s="742" t="s">
        <v>38</v>
      </c>
      <c r="D118" s="743"/>
      <c r="E118" s="259" t="s">
        <v>176</v>
      </c>
      <c r="F118" s="690"/>
      <c r="G118" s="325" t="s">
        <v>39</v>
      </c>
      <c r="H118" s="259">
        <v>2</v>
      </c>
      <c r="I118" s="690"/>
      <c r="J118" s="259" t="s">
        <v>176</v>
      </c>
      <c r="K118" s="404">
        <v>2</v>
      </c>
      <c r="L118" s="511"/>
      <c r="M118" s="164"/>
      <c r="N118" s="104"/>
      <c r="O118" s="104"/>
      <c r="P118" s="104"/>
      <c r="Q118" s="219"/>
    </row>
    <row r="119" spans="2:17" s="103" customFormat="1" ht="51" x14ac:dyDescent="0.25">
      <c r="B119" s="849"/>
      <c r="C119" s="316" t="s">
        <v>629</v>
      </c>
      <c r="D119" s="318" t="s">
        <v>1129</v>
      </c>
      <c r="E119" s="259">
        <v>637.11800000000005</v>
      </c>
      <c r="F119" s="259">
        <v>637.11800000000005</v>
      </c>
      <c r="G119" s="325" t="s">
        <v>41</v>
      </c>
      <c r="H119" s="259">
        <v>637.11800000000005</v>
      </c>
      <c r="I119" s="259">
        <v>637.11800000000005</v>
      </c>
      <c r="J119" s="325" t="s">
        <v>42</v>
      </c>
      <c r="K119" s="32">
        <v>637.11800000000005</v>
      </c>
      <c r="L119" s="511"/>
      <c r="M119" s="164"/>
      <c r="N119" s="104"/>
      <c r="O119" s="104"/>
      <c r="P119" s="104"/>
      <c r="Q119" s="219"/>
    </row>
    <row r="120" spans="2:17" s="103" customFormat="1" ht="25.5" x14ac:dyDescent="0.25">
      <c r="B120" s="849"/>
      <c r="C120" s="316" t="s">
        <v>43</v>
      </c>
      <c r="D120" s="318" t="s">
        <v>1130</v>
      </c>
      <c r="E120" s="259">
        <v>557</v>
      </c>
      <c r="F120" s="689">
        <v>559</v>
      </c>
      <c r="G120" s="325" t="s">
        <v>44</v>
      </c>
      <c r="H120" s="259">
        <v>557</v>
      </c>
      <c r="I120" s="689">
        <v>559</v>
      </c>
      <c r="J120" s="325" t="s">
        <v>1079</v>
      </c>
      <c r="K120" s="32">
        <v>557</v>
      </c>
      <c r="L120" s="511"/>
      <c r="M120" s="164"/>
      <c r="N120" s="104"/>
      <c r="O120" s="104"/>
      <c r="P120" s="104"/>
      <c r="Q120" s="219"/>
    </row>
    <row r="121" spans="2:17" s="103" customFormat="1" x14ac:dyDescent="0.25">
      <c r="B121" s="849"/>
      <c r="C121" s="742" t="s">
        <v>38</v>
      </c>
      <c r="D121" s="743"/>
      <c r="E121" s="259" t="s">
        <v>176</v>
      </c>
      <c r="F121" s="690"/>
      <c r="G121" s="325" t="s">
        <v>46</v>
      </c>
      <c r="H121" s="259">
        <v>2</v>
      </c>
      <c r="I121" s="690"/>
      <c r="J121" s="259" t="s">
        <v>176</v>
      </c>
      <c r="K121" s="404">
        <v>2</v>
      </c>
      <c r="L121" s="511"/>
      <c r="M121" s="164"/>
      <c r="N121" s="104"/>
      <c r="O121" s="104"/>
      <c r="P121" s="104"/>
      <c r="Q121" s="219"/>
    </row>
    <row r="122" spans="2:17" s="103" customFormat="1" ht="25.5" x14ac:dyDescent="0.25">
      <c r="B122" s="849"/>
      <c r="C122" s="316" t="s">
        <v>47</v>
      </c>
      <c r="D122" s="318" t="s">
        <v>1131</v>
      </c>
      <c r="E122" s="259">
        <v>162.1</v>
      </c>
      <c r="F122" s="259">
        <v>162.1</v>
      </c>
      <c r="G122" s="325" t="s">
        <v>48</v>
      </c>
      <c r="H122" s="259">
        <v>162.1</v>
      </c>
      <c r="I122" s="259">
        <v>162.1</v>
      </c>
      <c r="J122" s="325" t="s">
        <v>49</v>
      </c>
      <c r="K122" s="32">
        <v>162.1</v>
      </c>
      <c r="L122" s="511"/>
      <c r="M122" s="164"/>
      <c r="N122" s="104"/>
      <c r="O122" s="104"/>
      <c r="P122" s="104"/>
      <c r="Q122" s="219"/>
    </row>
    <row r="123" spans="2:17" s="103" customFormat="1" ht="25.5" x14ac:dyDescent="0.25">
      <c r="B123" s="849"/>
      <c r="C123" s="316" t="s">
        <v>50</v>
      </c>
      <c r="D123" s="318" t="s">
        <v>1132</v>
      </c>
      <c r="E123" s="259">
        <v>878</v>
      </c>
      <c r="F123" s="689">
        <v>880</v>
      </c>
      <c r="G123" s="325" t="s">
        <v>51</v>
      </c>
      <c r="H123" s="259">
        <v>878</v>
      </c>
      <c r="I123" s="689">
        <v>880</v>
      </c>
      <c r="J123" s="325" t="s">
        <v>52</v>
      </c>
      <c r="K123" s="32">
        <v>878</v>
      </c>
      <c r="L123" s="511"/>
      <c r="M123" s="164"/>
      <c r="N123" s="104"/>
      <c r="O123" s="104"/>
      <c r="P123" s="104"/>
      <c r="Q123" s="219"/>
    </row>
    <row r="124" spans="2:17" s="103" customFormat="1" x14ac:dyDescent="0.25">
      <c r="B124" s="849"/>
      <c r="C124" s="742" t="s">
        <v>38</v>
      </c>
      <c r="D124" s="743"/>
      <c r="E124" s="259" t="s">
        <v>176</v>
      </c>
      <c r="F124" s="690"/>
      <c r="G124" s="325" t="s">
        <v>53</v>
      </c>
      <c r="H124" s="259">
        <v>2</v>
      </c>
      <c r="I124" s="690"/>
      <c r="J124" s="259" t="s">
        <v>176</v>
      </c>
      <c r="K124" s="404">
        <v>2</v>
      </c>
      <c r="L124" s="511"/>
      <c r="M124" s="164"/>
      <c r="N124" s="104"/>
      <c r="O124" s="104"/>
      <c r="P124" s="104"/>
      <c r="Q124" s="219"/>
    </row>
    <row r="125" spans="2:17" s="103" customFormat="1" ht="38.25" x14ac:dyDescent="0.25">
      <c r="B125" s="849"/>
      <c r="C125" s="316" t="s">
        <v>54</v>
      </c>
      <c r="D125" s="318" t="s">
        <v>1103</v>
      </c>
      <c r="E125" s="259">
        <v>388.55511999999999</v>
      </c>
      <c r="F125" s="259">
        <f>H125</f>
        <v>97.138779999999997</v>
      </c>
      <c r="G125" s="325" t="s">
        <v>55</v>
      </c>
      <c r="H125" s="259">
        <v>97.138779999999997</v>
      </c>
      <c r="I125" s="259">
        <v>97.138779999999997</v>
      </c>
      <c r="J125" s="325" t="s">
        <v>56</v>
      </c>
      <c r="K125" s="32">
        <v>97.138779999999997</v>
      </c>
      <c r="L125" s="511"/>
      <c r="M125" s="164"/>
      <c r="N125" s="104"/>
      <c r="O125" s="104"/>
      <c r="P125" s="104"/>
      <c r="Q125" s="219"/>
    </row>
    <row r="126" spans="2:17" s="103" customFormat="1" ht="25.5" x14ac:dyDescent="0.25">
      <c r="B126" s="849"/>
      <c r="C126" s="316" t="s">
        <v>635</v>
      </c>
      <c r="D126" s="318" t="s">
        <v>1133</v>
      </c>
      <c r="E126" s="259">
        <v>509.77699999999999</v>
      </c>
      <c r="F126" s="259">
        <v>509.77699999999999</v>
      </c>
      <c r="G126" s="325" t="s">
        <v>57</v>
      </c>
      <c r="H126" s="259">
        <v>509.77699999999999</v>
      </c>
      <c r="I126" s="259">
        <v>509.77699999999999</v>
      </c>
      <c r="J126" s="325" t="s">
        <v>1080</v>
      </c>
      <c r="K126" s="32">
        <v>509.77699999999999</v>
      </c>
      <c r="L126" s="511"/>
      <c r="M126" s="164"/>
      <c r="N126" s="104"/>
      <c r="O126" s="104"/>
      <c r="P126" s="104"/>
      <c r="Q126" s="219"/>
    </row>
    <row r="127" spans="2:17" s="103" customFormat="1" ht="15" customHeight="1" x14ac:dyDescent="0.25">
      <c r="B127" s="849"/>
      <c r="C127" s="693" t="s">
        <v>59</v>
      </c>
      <c r="D127" s="693" t="s">
        <v>1134</v>
      </c>
      <c r="E127" s="689">
        <v>986.66010000000006</v>
      </c>
      <c r="F127" s="689">
        <v>916.93354999999997</v>
      </c>
      <c r="G127" s="693" t="s">
        <v>60</v>
      </c>
      <c r="H127" s="689">
        <v>916.93354999999997</v>
      </c>
      <c r="I127" s="689">
        <v>916.93354999999997</v>
      </c>
      <c r="J127" s="693" t="s">
        <v>1081</v>
      </c>
      <c r="K127" s="718">
        <v>916.93354999999997</v>
      </c>
      <c r="L127" s="511"/>
      <c r="M127" s="164"/>
      <c r="N127" s="104"/>
      <c r="O127" s="104"/>
      <c r="P127" s="104"/>
      <c r="Q127" s="219"/>
    </row>
    <row r="128" spans="2:17" s="103" customFormat="1" x14ac:dyDescent="0.25">
      <c r="B128" s="849"/>
      <c r="C128" s="694"/>
      <c r="D128" s="694"/>
      <c r="E128" s="690"/>
      <c r="F128" s="690"/>
      <c r="G128" s="694"/>
      <c r="H128" s="690"/>
      <c r="I128" s="690"/>
      <c r="J128" s="694"/>
      <c r="K128" s="719"/>
      <c r="L128" s="511"/>
      <c r="M128" s="164"/>
      <c r="N128" s="104"/>
      <c r="O128" s="104"/>
      <c r="P128" s="104"/>
      <c r="Q128" s="219"/>
    </row>
    <row r="129" spans="2:17" s="103" customFormat="1" ht="25.5" x14ac:dyDescent="0.25">
      <c r="B129" s="849"/>
      <c r="C129" s="316" t="s">
        <v>62</v>
      </c>
      <c r="D129" s="318" t="s">
        <v>638</v>
      </c>
      <c r="E129" s="259">
        <v>95</v>
      </c>
      <c r="F129" s="259">
        <v>95</v>
      </c>
      <c r="G129" s="325" t="s">
        <v>63</v>
      </c>
      <c r="H129" s="259">
        <v>95</v>
      </c>
      <c r="I129" s="259">
        <v>95</v>
      </c>
      <c r="J129" s="325" t="s">
        <v>1082</v>
      </c>
      <c r="K129" s="32">
        <v>95</v>
      </c>
      <c r="L129" s="511"/>
      <c r="M129" s="164"/>
      <c r="N129" s="104"/>
      <c r="O129" s="104"/>
      <c r="P129" s="104"/>
      <c r="Q129" s="219"/>
    </row>
    <row r="130" spans="2:17" s="103" customFormat="1" ht="25.5" customHeight="1" x14ac:dyDescent="0.25">
      <c r="B130" s="849"/>
      <c r="C130" s="693" t="s">
        <v>639</v>
      </c>
      <c r="D130" s="693" t="s">
        <v>1095</v>
      </c>
      <c r="E130" s="689">
        <v>1745</v>
      </c>
      <c r="F130" s="689">
        <v>1170</v>
      </c>
      <c r="G130" s="693" t="s">
        <v>65</v>
      </c>
      <c r="H130" s="689">
        <v>1166</v>
      </c>
      <c r="I130" s="689">
        <v>1170</v>
      </c>
      <c r="J130" s="325" t="s">
        <v>66</v>
      </c>
      <c r="K130" s="32">
        <v>583</v>
      </c>
      <c r="L130" s="511"/>
      <c r="M130" s="164"/>
      <c r="N130" s="104"/>
      <c r="O130" s="104"/>
      <c r="P130" s="104"/>
      <c r="Q130" s="219"/>
    </row>
    <row r="131" spans="2:17" s="103" customFormat="1" ht="25.5" x14ac:dyDescent="0.25">
      <c r="B131" s="849"/>
      <c r="C131" s="694"/>
      <c r="D131" s="694"/>
      <c r="E131" s="690"/>
      <c r="F131" s="747"/>
      <c r="G131" s="694"/>
      <c r="H131" s="690"/>
      <c r="I131" s="747"/>
      <c r="J131" s="325" t="s">
        <v>67</v>
      </c>
      <c r="K131" s="32">
        <v>583</v>
      </c>
      <c r="L131" s="511"/>
      <c r="M131" s="164"/>
      <c r="N131" s="104"/>
      <c r="O131" s="104"/>
      <c r="P131" s="104"/>
      <c r="Q131" s="219"/>
    </row>
    <row r="132" spans="2:17" s="103" customFormat="1" x14ac:dyDescent="0.25">
      <c r="B132" s="849"/>
      <c r="C132" s="742" t="s">
        <v>38</v>
      </c>
      <c r="D132" s="743"/>
      <c r="E132" s="259" t="s">
        <v>176</v>
      </c>
      <c r="F132" s="747"/>
      <c r="G132" s="325" t="s">
        <v>68</v>
      </c>
      <c r="H132" s="259">
        <v>2</v>
      </c>
      <c r="I132" s="747"/>
      <c r="J132" s="259" t="s">
        <v>176</v>
      </c>
      <c r="K132" s="32">
        <v>2</v>
      </c>
      <c r="L132" s="511"/>
      <c r="M132" s="164"/>
      <c r="N132" s="104"/>
      <c r="O132" s="104"/>
      <c r="P132" s="104"/>
      <c r="Q132" s="219"/>
    </row>
    <row r="133" spans="2:17" s="103" customFormat="1" x14ac:dyDescent="0.25">
      <c r="B133" s="849"/>
      <c r="C133" s="742" t="s">
        <v>38</v>
      </c>
      <c r="D133" s="743"/>
      <c r="E133" s="259" t="s">
        <v>176</v>
      </c>
      <c r="F133" s="690"/>
      <c r="G133" s="325" t="s">
        <v>69</v>
      </c>
      <c r="H133" s="259">
        <v>2</v>
      </c>
      <c r="I133" s="690"/>
      <c r="J133" s="259" t="s">
        <v>176</v>
      </c>
      <c r="K133" s="32">
        <v>2</v>
      </c>
      <c r="L133" s="511"/>
      <c r="M133" s="164"/>
      <c r="N133" s="104"/>
      <c r="O133" s="104"/>
      <c r="P133" s="104"/>
      <c r="Q133" s="219"/>
    </row>
    <row r="134" spans="2:17" s="103" customFormat="1" ht="25.5" x14ac:dyDescent="0.25">
      <c r="B134" s="849"/>
      <c r="C134" s="316" t="s">
        <v>641</v>
      </c>
      <c r="D134" s="318" t="s">
        <v>1135</v>
      </c>
      <c r="E134" s="259">
        <v>65</v>
      </c>
      <c r="F134" s="259">
        <v>65</v>
      </c>
      <c r="G134" s="325" t="s">
        <v>70</v>
      </c>
      <c r="H134" s="259">
        <v>65</v>
      </c>
      <c r="I134" s="259">
        <v>65</v>
      </c>
      <c r="J134" s="325" t="s">
        <v>71</v>
      </c>
      <c r="K134" s="32">
        <v>65</v>
      </c>
      <c r="L134" s="511"/>
      <c r="M134" s="164"/>
      <c r="N134" s="104"/>
      <c r="O134" s="104"/>
      <c r="P134" s="104"/>
      <c r="Q134" s="219"/>
    </row>
    <row r="135" spans="2:17" s="103" customFormat="1" ht="25.5" x14ac:dyDescent="0.25">
      <c r="B135" s="849"/>
      <c r="C135" s="341" t="s">
        <v>237</v>
      </c>
      <c r="D135" s="341" t="s">
        <v>1136</v>
      </c>
      <c r="E135" s="342"/>
      <c r="F135" s="807">
        <f>H135+H136</f>
        <v>3452</v>
      </c>
      <c r="G135" s="342" t="s">
        <v>239</v>
      </c>
      <c r="H135" s="342">
        <f>3450000/1000</f>
        <v>3450</v>
      </c>
      <c r="I135" s="807">
        <f>K135+K136</f>
        <v>3452</v>
      </c>
      <c r="J135" s="342" t="s">
        <v>240</v>
      </c>
      <c r="K135" s="11">
        <v>3450</v>
      </c>
      <c r="L135" s="511"/>
      <c r="M135" s="164"/>
      <c r="N135" s="104"/>
      <c r="O135" s="104"/>
      <c r="P135" s="104"/>
      <c r="Q135" s="219"/>
    </row>
    <row r="136" spans="2:17" s="103" customFormat="1" ht="25.5" x14ac:dyDescent="0.25">
      <c r="B136" s="849"/>
      <c r="C136" s="791" t="s">
        <v>38</v>
      </c>
      <c r="D136" s="792"/>
      <c r="E136" s="342" t="s">
        <v>176</v>
      </c>
      <c r="F136" s="808"/>
      <c r="G136" s="341" t="s">
        <v>241</v>
      </c>
      <c r="H136" s="342">
        <v>2</v>
      </c>
      <c r="I136" s="808"/>
      <c r="J136" s="342" t="s">
        <v>176</v>
      </c>
      <c r="K136" s="11">
        <v>2</v>
      </c>
      <c r="L136" s="511"/>
      <c r="M136" s="164"/>
      <c r="N136" s="104"/>
      <c r="O136" s="104"/>
      <c r="P136" s="104"/>
      <c r="Q136" s="219"/>
    </row>
    <row r="137" spans="2:17" s="103" customFormat="1" ht="102" x14ac:dyDescent="0.25">
      <c r="B137" s="849"/>
      <c r="C137" s="341" t="s">
        <v>161</v>
      </c>
      <c r="D137" s="341" t="s">
        <v>1137</v>
      </c>
      <c r="E137" s="342">
        <v>1191.3599999999999</v>
      </c>
      <c r="F137" s="807">
        <f>H137+H139+H138</f>
        <v>1210.9929399999999</v>
      </c>
      <c r="G137" s="342" t="s">
        <v>243</v>
      </c>
      <c r="H137" s="342">
        <f>1191360/1000</f>
        <v>1191.3599999999999</v>
      </c>
      <c r="I137" s="807">
        <f>K137+K138+K139</f>
        <v>1210.9929399999999</v>
      </c>
      <c r="J137" s="342" t="s">
        <v>244</v>
      </c>
      <c r="K137" s="11">
        <v>1191.3599999999999</v>
      </c>
      <c r="L137" s="511"/>
      <c r="M137" s="164"/>
      <c r="N137" s="104"/>
      <c r="O137" s="104"/>
      <c r="P137" s="104"/>
      <c r="Q137" s="219"/>
    </row>
    <row r="138" spans="2:17" s="103" customFormat="1" ht="117.75" customHeight="1" x14ac:dyDescent="0.25">
      <c r="B138" s="849"/>
      <c r="C138" s="791" t="s">
        <v>245</v>
      </c>
      <c r="D138" s="792"/>
      <c r="E138" s="342" t="s">
        <v>176</v>
      </c>
      <c r="F138" s="843"/>
      <c r="G138" s="342" t="s">
        <v>176</v>
      </c>
      <c r="H138" s="343">
        <v>15.63294</v>
      </c>
      <c r="I138" s="843"/>
      <c r="J138" s="342" t="s">
        <v>246</v>
      </c>
      <c r="K138" s="11">
        <v>15.63294</v>
      </c>
      <c r="L138" s="511"/>
      <c r="M138" s="164"/>
      <c r="N138" s="104"/>
      <c r="O138" s="104"/>
      <c r="P138" s="104"/>
      <c r="Q138" s="219"/>
    </row>
    <row r="139" spans="2:17" s="103" customFormat="1" ht="27.75" customHeight="1" x14ac:dyDescent="0.25">
      <c r="B139" s="849"/>
      <c r="C139" s="791" t="s">
        <v>38</v>
      </c>
      <c r="D139" s="792"/>
      <c r="E139" s="342" t="s">
        <v>176</v>
      </c>
      <c r="F139" s="808"/>
      <c r="G139" s="341" t="s">
        <v>247</v>
      </c>
      <c r="H139" s="342">
        <v>4</v>
      </c>
      <c r="I139" s="808"/>
      <c r="J139" s="342" t="s">
        <v>176</v>
      </c>
      <c r="K139" s="11">
        <v>4</v>
      </c>
      <c r="L139" s="511"/>
      <c r="M139" s="164"/>
      <c r="N139" s="104"/>
      <c r="O139" s="104"/>
      <c r="P139" s="104"/>
      <c r="Q139" s="219"/>
    </row>
    <row r="140" spans="2:17" s="103" customFormat="1" ht="15" customHeight="1" x14ac:dyDescent="0.25">
      <c r="B140" s="849"/>
      <c r="C140" s="778" t="s">
        <v>248</v>
      </c>
      <c r="D140" s="778" t="s">
        <v>1138</v>
      </c>
      <c r="E140" s="807">
        <v>249.95</v>
      </c>
      <c r="F140" s="807">
        <f>H140+H141</f>
        <v>249.95</v>
      </c>
      <c r="G140" s="341" t="s">
        <v>250</v>
      </c>
      <c r="H140" s="342">
        <v>124.97499999999999</v>
      </c>
      <c r="I140" s="807">
        <f>K140</f>
        <v>249.95</v>
      </c>
      <c r="J140" s="807" t="s">
        <v>251</v>
      </c>
      <c r="K140" s="961">
        <v>249.95</v>
      </c>
      <c r="L140" s="511"/>
      <c r="M140" s="164"/>
      <c r="N140" s="104"/>
      <c r="O140" s="104"/>
      <c r="P140" s="104"/>
      <c r="Q140" s="219"/>
    </row>
    <row r="141" spans="2:17" s="103" customFormat="1" x14ac:dyDescent="0.25">
      <c r="B141" s="849"/>
      <c r="C141" s="779"/>
      <c r="D141" s="779"/>
      <c r="E141" s="808"/>
      <c r="F141" s="808"/>
      <c r="G141" s="341" t="s">
        <v>252</v>
      </c>
      <c r="H141" s="342">
        <v>124.97499999999999</v>
      </c>
      <c r="I141" s="808"/>
      <c r="J141" s="808"/>
      <c r="K141" s="962"/>
      <c r="L141" s="511"/>
      <c r="M141" s="164"/>
      <c r="N141" s="104"/>
      <c r="O141" s="104"/>
      <c r="P141" s="104"/>
      <c r="Q141" s="219"/>
    </row>
    <row r="142" spans="2:17" s="103" customFormat="1" ht="15" customHeight="1" x14ac:dyDescent="0.25">
      <c r="B142" s="849"/>
      <c r="C142" s="778" t="s">
        <v>40</v>
      </c>
      <c r="D142" s="778" t="s">
        <v>1139</v>
      </c>
      <c r="E142" s="807">
        <v>165</v>
      </c>
      <c r="F142" s="807">
        <f>H142+H143</f>
        <v>165</v>
      </c>
      <c r="G142" s="341" t="s">
        <v>254</v>
      </c>
      <c r="H142" s="342">
        <v>49.5</v>
      </c>
      <c r="I142" s="807">
        <f>K142</f>
        <v>165</v>
      </c>
      <c r="J142" s="807" t="s">
        <v>255</v>
      </c>
      <c r="K142" s="961">
        <v>165</v>
      </c>
      <c r="L142" s="511"/>
      <c r="M142" s="164"/>
      <c r="N142" s="104"/>
      <c r="O142" s="104"/>
      <c r="P142" s="104"/>
      <c r="Q142" s="219"/>
    </row>
    <row r="143" spans="2:17" s="103" customFormat="1" x14ac:dyDescent="0.25">
      <c r="B143" s="849"/>
      <c r="C143" s="779"/>
      <c r="D143" s="779"/>
      <c r="E143" s="808"/>
      <c r="F143" s="808"/>
      <c r="G143" s="341" t="s">
        <v>256</v>
      </c>
      <c r="H143" s="342">
        <f>115500/1000</f>
        <v>115.5</v>
      </c>
      <c r="I143" s="808"/>
      <c r="J143" s="808"/>
      <c r="K143" s="962"/>
      <c r="L143" s="511"/>
      <c r="M143" s="164"/>
      <c r="N143" s="104"/>
      <c r="O143" s="104"/>
      <c r="P143" s="104"/>
      <c r="Q143" s="219"/>
    </row>
    <row r="144" spans="2:17" s="103" customFormat="1" ht="15" customHeight="1" x14ac:dyDescent="0.25">
      <c r="B144" s="849"/>
      <c r="C144" s="778" t="s">
        <v>257</v>
      </c>
      <c r="D144" s="778" t="s">
        <v>1140</v>
      </c>
      <c r="E144" s="807">
        <v>1480</v>
      </c>
      <c r="F144" s="807">
        <f>H144+H145</f>
        <v>1480</v>
      </c>
      <c r="G144" s="341" t="s">
        <v>259</v>
      </c>
      <c r="H144" s="342">
        <v>740</v>
      </c>
      <c r="I144" s="807">
        <f>K144</f>
        <v>1480</v>
      </c>
      <c r="J144" s="807" t="s">
        <v>260</v>
      </c>
      <c r="K144" s="961">
        <f>1480000/1000</f>
        <v>1480</v>
      </c>
      <c r="L144" s="511"/>
      <c r="M144" s="164"/>
      <c r="N144" s="104"/>
      <c r="O144" s="104"/>
      <c r="P144" s="104"/>
      <c r="Q144" s="219"/>
    </row>
    <row r="145" spans="2:17" s="103" customFormat="1" x14ac:dyDescent="0.25">
      <c r="B145" s="849"/>
      <c r="C145" s="779"/>
      <c r="D145" s="779"/>
      <c r="E145" s="808"/>
      <c r="F145" s="808"/>
      <c r="G145" s="341" t="s">
        <v>261</v>
      </c>
      <c r="H145" s="342">
        <v>740</v>
      </c>
      <c r="I145" s="808"/>
      <c r="J145" s="808"/>
      <c r="K145" s="962"/>
      <c r="L145" s="511"/>
      <c r="M145" s="164"/>
      <c r="N145" s="104"/>
      <c r="O145" s="104"/>
      <c r="P145" s="104"/>
      <c r="Q145" s="219"/>
    </row>
    <row r="146" spans="2:17" s="103" customFormat="1" ht="25.5" x14ac:dyDescent="0.25">
      <c r="B146" s="849"/>
      <c r="C146" s="341" t="s">
        <v>262</v>
      </c>
      <c r="D146" s="341" t="s">
        <v>1141</v>
      </c>
      <c r="E146" s="342">
        <v>61.2</v>
      </c>
      <c r="F146" s="342">
        <f>H146</f>
        <v>61.2</v>
      </c>
      <c r="G146" s="341" t="s">
        <v>264</v>
      </c>
      <c r="H146" s="342">
        <v>61.2</v>
      </c>
      <c r="I146" s="342">
        <f>K146</f>
        <v>61.2</v>
      </c>
      <c r="J146" s="340" t="s">
        <v>437</v>
      </c>
      <c r="K146" s="11">
        <v>61.2</v>
      </c>
      <c r="L146" s="511"/>
      <c r="M146" s="164"/>
      <c r="N146" s="104"/>
      <c r="O146" s="104"/>
      <c r="P146" s="104"/>
      <c r="Q146" s="219"/>
    </row>
    <row r="147" spans="2:17" s="103" customFormat="1" ht="15" customHeight="1" x14ac:dyDescent="0.25">
      <c r="B147" s="849"/>
      <c r="C147" s="778" t="s">
        <v>265</v>
      </c>
      <c r="D147" s="778" t="s">
        <v>1142</v>
      </c>
      <c r="E147" s="807">
        <v>81.616</v>
      </c>
      <c r="F147" s="807">
        <f>H147+H148</f>
        <v>81.616</v>
      </c>
      <c r="G147" s="341" t="s">
        <v>267</v>
      </c>
      <c r="H147" s="342">
        <v>24.4848</v>
      </c>
      <c r="I147" s="807">
        <f>K147</f>
        <v>81.616</v>
      </c>
      <c r="J147" s="807" t="s">
        <v>268</v>
      </c>
      <c r="K147" s="961">
        <f>81616/1000</f>
        <v>81.616</v>
      </c>
      <c r="L147" s="511"/>
      <c r="M147" s="164"/>
      <c r="N147" s="104"/>
      <c r="O147" s="104"/>
      <c r="P147" s="104"/>
      <c r="Q147" s="219"/>
    </row>
    <row r="148" spans="2:17" s="103" customFormat="1" ht="15" customHeight="1" x14ac:dyDescent="0.25">
      <c r="B148" s="849"/>
      <c r="C148" s="779"/>
      <c r="D148" s="779"/>
      <c r="E148" s="808"/>
      <c r="F148" s="808"/>
      <c r="G148" s="341" t="s">
        <v>269</v>
      </c>
      <c r="H148" s="342">
        <f>57131.2/1000</f>
        <v>57.1312</v>
      </c>
      <c r="I148" s="808"/>
      <c r="J148" s="808"/>
      <c r="K148" s="962"/>
      <c r="L148" s="511"/>
      <c r="M148" s="164"/>
      <c r="N148" s="104"/>
      <c r="O148" s="104"/>
      <c r="P148" s="104"/>
      <c r="Q148" s="219"/>
    </row>
    <row r="149" spans="2:17" s="103" customFormat="1" ht="25.5" x14ac:dyDescent="0.25">
      <c r="B149" s="849"/>
      <c r="C149" s="778" t="s">
        <v>438</v>
      </c>
      <c r="D149" s="778" t="s">
        <v>963</v>
      </c>
      <c r="E149" s="807">
        <f>1252000/1000</f>
        <v>1252</v>
      </c>
      <c r="F149" s="802">
        <f t="shared" ref="F149" si="25">H149</f>
        <v>1252</v>
      </c>
      <c r="G149" s="805" t="s">
        <v>551</v>
      </c>
      <c r="H149" s="802">
        <f t="shared" ref="H149" si="26">1252000/1000</f>
        <v>1252</v>
      </c>
      <c r="I149" s="807">
        <f>K149+K150</f>
        <v>1252</v>
      </c>
      <c r="J149" s="340" t="s">
        <v>440</v>
      </c>
      <c r="K149" s="501">
        <f>626000/1000</f>
        <v>626</v>
      </c>
      <c r="L149" s="511"/>
      <c r="M149" s="164"/>
      <c r="N149" s="104"/>
      <c r="O149" s="104"/>
      <c r="P149" s="104"/>
      <c r="Q149" s="219"/>
    </row>
    <row r="150" spans="2:17" s="103" customFormat="1" ht="26.25" thickBot="1" x14ac:dyDescent="0.3">
      <c r="B150" s="898"/>
      <c r="C150" s="880"/>
      <c r="D150" s="880"/>
      <c r="E150" s="977"/>
      <c r="F150" s="943"/>
      <c r="G150" s="942"/>
      <c r="H150" s="943"/>
      <c r="I150" s="977"/>
      <c r="J150" s="376" t="s">
        <v>441</v>
      </c>
      <c r="K150" s="502">
        <f>626000/1000</f>
        <v>626</v>
      </c>
      <c r="L150" s="511"/>
      <c r="M150" s="164"/>
      <c r="N150" s="104"/>
      <c r="O150" s="104"/>
      <c r="P150" s="104"/>
      <c r="Q150" s="219"/>
    </row>
    <row r="151" spans="2:17" ht="15.75" thickBot="1" x14ac:dyDescent="0.3">
      <c r="B151" s="915"/>
      <c r="C151" s="916"/>
      <c r="D151" s="916"/>
      <c r="E151" s="916"/>
      <c r="F151" s="916"/>
      <c r="G151" s="916"/>
      <c r="H151" s="916"/>
      <c r="I151" s="916"/>
      <c r="J151" s="916"/>
      <c r="K151" s="916"/>
      <c r="L151" s="511"/>
      <c r="M151" s="164"/>
      <c r="N151" s="104"/>
      <c r="O151" s="104"/>
      <c r="P151" s="104"/>
      <c r="Q151" s="104"/>
    </row>
    <row r="152" spans="2:17" s="103" customFormat="1" ht="63.75" customHeight="1" x14ac:dyDescent="0.25">
      <c r="B152" s="849" t="s">
        <v>827</v>
      </c>
      <c r="C152" s="328" t="s">
        <v>377</v>
      </c>
      <c r="D152" s="328" t="s">
        <v>1084</v>
      </c>
      <c r="E152" s="340">
        <f>18750/1000</f>
        <v>18.75</v>
      </c>
      <c r="F152" s="340">
        <f>H152</f>
        <v>18.75</v>
      </c>
      <c r="G152" s="328" t="s">
        <v>379</v>
      </c>
      <c r="H152" s="340">
        <f>18750/1000</f>
        <v>18.75</v>
      </c>
      <c r="I152" s="328" t="s">
        <v>176</v>
      </c>
      <c r="J152" s="328" t="s">
        <v>176</v>
      </c>
      <c r="K152" s="408" t="s">
        <v>176</v>
      </c>
      <c r="L152" s="511"/>
      <c r="M152" s="164"/>
      <c r="N152" s="104"/>
      <c r="O152" s="104"/>
      <c r="P152" s="104"/>
      <c r="Q152" s="104"/>
    </row>
    <row r="153" spans="2:17" ht="15" customHeight="1" x14ac:dyDescent="0.25">
      <c r="B153" s="849"/>
      <c r="C153" s="331" t="s">
        <v>552</v>
      </c>
      <c r="D153" s="331" t="s">
        <v>553</v>
      </c>
      <c r="E153" s="339">
        <f>90168/1000</f>
        <v>90.168000000000006</v>
      </c>
      <c r="F153" s="339">
        <f>H153</f>
        <v>90.168000000000006</v>
      </c>
      <c r="G153" s="331" t="s">
        <v>554</v>
      </c>
      <c r="H153" s="339">
        <f>90168/1000</f>
        <v>90.168000000000006</v>
      </c>
      <c r="I153" s="339" t="s">
        <v>176</v>
      </c>
      <c r="J153" s="339" t="s">
        <v>176</v>
      </c>
      <c r="K153" s="353" t="s">
        <v>176</v>
      </c>
      <c r="L153" s="954" t="s">
        <v>1301</v>
      </c>
      <c r="M153" s="164"/>
      <c r="N153" s="104"/>
      <c r="O153" s="104"/>
      <c r="P153" s="104"/>
      <c r="Q153" s="104"/>
    </row>
    <row r="154" spans="2:17" ht="25.5" x14ac:dyDescent="0.25">
      <c r="B154" s="849"/>
      <c r="C154" s="264" t="s">
        <v>555</v>
      </c>
      <c r="D154" s="265" t="s">
        <v>176</v>
      </c>
      <c r="E154" s="265" t="s">
        <v>176</v>
      </c>
      <c r="F154" s="271">
        <f t="shared" ref="F154:F156" si="27">H154</f>
        <v>2.29236</v>
      </c>
      <c r="G154" s="264" t="s">
        <v>556</v>
      </c>
      <c r="H154" s="270">
        <f>2292.36/1000</f>
        <v>2.29236</v>
      </c>
      <c r="I154" s="271" t="s">
        <v>176</v>
      </c>
      <c r="J154" s="271" t="s">
        <v>176</v>
      </c>
      <c r="K154" s="110" t="s">
        <v>176</v>
      </c>
      <c r="L154" s="955"/>
      <c r="M154" s="164"/>
      <c r="N154" s="104"/>
      <c r="O154" s="104"/>
      <c r="P154" s="104"/>
      <c r="Q154" s="104"/>
    </row>
    <row r="155" spans="2:17" ht="25.5" x14ac:dyDescent="0.25">
      <c r="B155" s="849"/>
      <c r="C155" s="264" t="s">
        <v>557</v>
      </c>
      <c r="D155" s="265" t="s">
        <v>176</v>
      </c>
      <c r="E155" s="265" t="s">
        <v>176</v>
      </c>
      <c r="F155" s="271">
        <f t="shared" si="27"/>
        <v>2.0699999999999998</v>
      </c>
      <c r="G155" s="264" t="s">
        <v>558</v>
      </c>
      <c r="H155" s="270">
        <f>2070/1000</f>
        <v>2.0699999999999998</v>
      </c>
      <c r="I155" s="271" t="s">
        <v>176</v>
      </c>
      <c r="J155" s="271" t="s">
        <v>176</v>
      </c>
      <c r="K155" s="110" t="s">
        <v>176</v>
      </c>
      <c r="L155" s="955"/>
      <c r="M155" s="164"/>
      <c r="N155" s="104"/>
      <c r="O155" s="104"/>
      <c r="P155" s="104"/>
      <c r="Q155" s="104"/>
    </row>
    <row r="156" spans="2:17" x14ac:dyDescent="0.25">
      <c r="B156" s="849"/>
      <c r="C156" s="264" t="s">
        <v>559</v>
      </c>
      <c r="D156" s="265" t="s">
        <v>176</v>
      </c>
      <c r="E156" s="265" t="s">
        <v>176</v>
      </c>
      <c r="F156" s="271">
        <f t="shared" si="27"/>
        <v>13.6</v>
      </c>
      <c r="G156" s="264" t="s">
        <v>560</v>
      </c>
      <c r="H156" s="270">
        <f>13600/1000</f>
        <v>13.6</v>
      </c>
      <c r="I156" s="271" t="s">
        <v>176</v>
      </c>
      <c r="J156" s="271" t="s">
        <v>176</v>
      </c>
      <c r="K156" s="110" t="s">
        <v>176</v>
      </c>
      <c r="L156" s="955"/>
      <c r="M156" s="164"/>
      <c r="N156" s="104"/>
      <c r="O156" s="104"/>
      <c r="P156" s="104"/>
      <c r="Q156" s="104"/>
    </row>
    <row r="157" spans="2:17" x14ac:dyDescent="0.25">
      <c r="B157" s="849"/>
      <c r="C157" s="804" t="s">
        <v>561</v>
      </c>
      <c r="D157" s="804" t="s">
        <v>562</v>
      </c>
      <c r="E157" s="801">
        <f>507000/1000</f>
        <v>507</v>
      </c>
      <c r="F157" s="801">
        <f>H157+H158</f>
        <v>507</v>
      </c>
      <c r="G157" s="264" t="s">
        <v>563</v>
      </c>
      <c r="H157" s="270">
        <f>253500/1000</f>
        <v>253.5</v>
      </c>
      <c r="I157" s="271" t="s">
        <v>176</v>
      </c>
      <c r="J157" s="271" t="s">
        <v>176</v>
      </c>
      <c r="K157" s="110" t="s">
        <v>176</v>
      </c>
      <c r="L157" s="955"/>
      <c r="M157" s="164"/>
      <c r="N157" s="104"/>
      <c r="O157" s="104"/>
      <c r="P157" s="104"/>
      <c r="Q157" s="104"/>
    </row>
    <row r="158" spans="2:17" x14ac:dyDescent="0.25">
      <c r="B158" s="849"/>
      <c r="C158" s="806"/>
      <c r="D158" s="806"/>
      <c r="E158" s="803"/>
      <c r="F158" s="803"/>
      <c r="G158" s="264" t="s">
        <v>675</v>
      </c>
      <c r="H158" s="270">
        <f>253500/1000</f>
        <v>253.5</v>
      </c>
      <c r="I158" s="271" t="s">
        <v>176</v>
      </c>
      <c r="J158" s="271" t="s">
        <v>176</v>
      </c>
      <c r="K158" s="110" t="s">
        <v>176</v>
      </c>
      <c r="L158" s="955"/>
      <c r="M158" s="164"/>
      <c r="N158" s="104"/>
      <c r="O158" s="104"/>
      <c r="P158" s="104"/>
      <c r="Q158" s="104"/>
    </row>
    <row r="159" spans="2:17" ht="25.5" x14ac:dyDescent="0.25">
      <c r="B159" s="849"/>
      <c r="C159" s="267" t="s">
        <v>672</v>
      </c>
      <c r="D159" s="265" t="s">
        <v>673</v>
      </c>
      <c r="E159" s="271">
        <f>162568.6/1000</f>
        <v>162.5686</v>
      </c>
      <c r="F159" s="271">
        <f t="shared" ref="F159" si="28">H159</f>
        <v>162.5686</v>
      </c>
      <c r="G159" s="264" t="s">
        <v>674</v>
      </c>
      <c r="H159" s="271">
        <f>162568.6/1000</f>
        <v>162.5686</v>
      </c>
      <c r="I159" s="271" t="s">
        <v>176</v>
      </c>
      <c r="J159" s="271" t="s">
        <v>176</v>
      </c>
      <c r="K159" s="110" t="s">
        <v>176</v>
      </c>
      <c r="L159" s="956"/>
      <c r="M159" s="164"/>
      <c r="N159" s="104"/>
      <c r="O159" s="104"/>
      <c r="P159" s="104"/>
      <c r="Q159" s="104"/>
    </row>
    <row r="160" spans="2:17" x14ac:dyDescent="0.25">
      <c r="B160" s="849"/>
      <c r="C160" s="768" t="s">
        <v>860</v>
      </c>
      <c r="D160" s="769"/>
      <c r="E160" s="271" t="s">
        <v>176</v>
      </c>
      <c r="F160" s="271" t="s">
        <v>176</v>
      </c>
      <c r="G160" s="271" t="s">
        <v>176</v>
      </c>
      <c r="H160" s="271" t="s">
        <v>176</v>
      </c>
      <c r="I160" s="114">
        <f>K160</f>
        <v>781.84360000000004</v>
      </c>
      <c r="J160" s="270" t="s">
        <v>176</v>
      </c>
      <c r="K160" s="503">
        <v>781.84360000000004</v>
      </c>
      <c r="L160" s="511"/>
      <c r="M160" s="164"/>
      <c r="N160" s="104"/>
      <c r="O160" s="104"/>
      <c r="P160" s="104"/>
      <c r="Q160" s="218"/>
    </row>
    <row r="161" spans="2:17" x14ac:dyDescent="0.25">
      <c r="B161" s="849"/>
      <c r="C161" s="768" t="s">
        <v>900</v>
      </c>
      <c r="D161" s="769"/>
      <c r="E161" s="271" t="s">
        <v>176</v>
      </c>
      <c r="F161" s="271" t="s">
        <v>176</v>
      </c>
      <c r="G161" s="271" t="s">
        <v>176</v>
      </c>
      <c r="H161" s="271" t="s">
        <v>176</v>
      </c>
      <c r="I161" s="114">
        <f>K161</f>
        <v>124.30119000000001</v>
      </c>
      <c r="J161" s="270" t="s">
        <v>176</v>
      </c>
      <c r="K161" s="503">
        <v>124.30119000000001</v>
      </c>
      <c r="L161" s="511"/>
      <c r="M161" s="164"/>
      <c r="N161" s="104"/>
      <c r="O161" s="104"/>
      <c r="P161" s="167"/>
      <c r="Q161" s="168"/>
    </row>
    <row r="162" spans="2:17" x14ac:dyDescent="0.25">
      <c r="B162" s="849"/>
      <c r="C162" s="829" t="s">
        <v>421</v>
      </c>
      <c r="D162" s="769"/>
      <c r="E162" s="265" t="s">
        <v>176</v>
      </c>
      <c r="F162" s="271">
        <f t="shared" ref="F162" si="29">H162</f>
        <v>30.898720000000001</v>
      </c>
      <c r="G162" s="271" t="s">
        <v>176</v>
      </c>
      <c r="H162" s="271">
        <v>30.898720000000001</v>
      </c>
      <c r="I162" s="271">
        <f t="shared" ref="I162:I163" si="30">K162</f>
        <v>30.898720000000001</v>
      </c>
      <c r="J162" s="271" t="s">
        <v>176</v>
      </c>
      <c r="K162" s="503">
        <v>30.898720000000001</v>
      </c>
      <c r="L162" s="511"/>
      <c r="M162" s="164"/>
      <c r="N162" s="104"/>
      <c r="O162" s="104"/>
      <c r="P162" s="167"/>
      <c r="Q162" s="168"/>
    </row>
    <row r="163" spans="2:17" x14ac:dyDescent="0.25">
      <c r="B163" s="849"/>
      <c r="C163" s="794" t="s">
        <v>421</v>
      </c>
      <c r="D163" s="798"/>
      <c r="E163" s="262" t="s">
        <v>176</v>
      </c>
      <c r="F163" s="268">
        <f>H163</f>
        <v>34.375210000000003</v>
      </c>
      <c r="G163" s="268" t="s">
        <v>176</v>
      </c>
      <c r="H163" s="268">
        <v>34.375210000000003</v>
      </c>
      <c r="I163" s="268">
        <f t="shared" si="30"/>
        <v>168.33738</v>
      </c>
      <c r="J163" s="268" t="s">
        <v>176</v>
      </c>
      <c r="K163" s="496">
        <v>168.33738</v>
      </c>
      <c r="L163" s="511"/>
      <c r="M163" s="164"/>
      <c r="N163" s="104"/>
      <c r="O163" s="104"/>
      <c r="P163" s="167"/>
      <c r="Q163" s="218"/>
    </row>
    <row r="164" spans="2:17" ht="15.75" thickBot="1" x14ac:dyDescent="0.3">
      <c r="B164" s="898"/>
      <c r="C164" s="900" t="s">
        <v>1067</v>
      </c>
      <c r="D164" s="901"/>
      <c r="E164" s="273" t="s">
        <v>176</v>
      </c>
      <c r="F164" s="115">
        <f>H164</f>
        <v>95.989980000000003</v>
      </c>
      <c r="G164" s="273" t="s">
        <v>176</v>
      </c>
      <c r="H164" s="115">
        <f>71.36402+24.62596</f>
        <v>95.989980000000003</v>
      </c>
      <c r="I164" s="124">
        <f>K164</f>
        <v>95.989980000000003</v>
      </c>
      <c r="J164" s="273" t="s">
        <v>176</v>
      </c>
      <c r="K164" s="389">
        <f>H164</f>
        <v>95.989980000000003</v>
      </c>
      <c r="L164" s="511"/>
      <c r="M164" s="164"/>
      <c r="N164" s="104"/>
      <c r="O164" s="104"/>
      <c r="P164" s="167"/>
      <c r="Q164" s="168"/>
    </row>
    <row r="165" spans="2:17" x14ac:dyDescent="0.25">
      <c r="B165" s="897" t="s">
        <v>891</v>
      </c>
      <c r="C165" s="910" t="s">
        <v>900</v>
      </c>
      <c r="D165" s="911"/>
      <c r="E165" s="120" t="s">
        <v>176</v>
      </c>
      <c r="F165" s="120" t="s">
        <v>176</v>
      </c>
      <c r="G165" s="120" t="s">
        <v>176</v>
      </c>
      <c r="H165" s="120" t="s">
        <v>176</v>
      </c>
      <c r="I165" s="134">
        <f>K165</f>
        <v>512.12071000000003</v>
      </c>
      <c r="J165" s="120" t="s">
        <v>176</v>
      </c>
      <c r="K165" s="498">
        <v>512.12071000000003</v>
      </c>
      <c r="L165" s="511"/>
      <c r="M165" s="164"/>
      <c r="N165" s="104"/>
      <c r="O165" s="104"/>
      <c r="P165" s="167"/>
      <c r="Q165" s="216"/>
    </row>
    <row r="166" spans="2:17" x14ac:dyDescent="0.25">
      <c r="B166" s="849"/>
      <c r="C166" s="794" t="s">
        <v>421</v>
      </c>
      <c r="D166" s="798"/>
      <c r="E166" s="262" t="s">
        <v>176</v>
      </c>
      <c r="F166" s="268">
        <f>H166</f>
        <v>17.099299999999999</v>
      </c>
      <c r="G166" s="268" t="s">
        <v>176</v>
      </c>
      <c r="H166" s="268">
        <v>17.099299999999999</v>
      </c>
      <c r="I166" s="268">
        <f t="shared" ref="I166" si="31">K166</f>
        <v>46.613529999999997</v>
      </c>
      <c r="J166" s="268" t="s">
        <v>176</v>
      </c>
      <c r="K166" s="497">
        <v>46.613529999999997</v>
      </c>
      <c r="L166" s="511"/>
      <c r="M166" s="164"/>
      <c r="N166" s="104"/>
      <c r="O166" s="85"/>
      <c r="P166" s="167"/>
      <c r="Q166" s="218"/>
    </row>
    <row r="167" spans="2:17" ht="25.5" x14ac:dyDescent="0.25">
      <c r="B167" s="849"/>
      <c r="C167" s="265" t="s">
        <v>807</v>
      </c>
      <c r="D167" s="111" t="s">
        <v>949</v>
      </c>
      <c r="E167" s="271" t="s">
        <v>176</v>
      </c>
      <c r="F167" s="268">
        <f>H167</f>
        <v>5.3575716945606686</v>
      </c>
      <c r="G167" s="268" t="s">
        <v>1054</v>
      </c>
      <c r="H167" s="268">
        <v>5.3575716945606686</v>
      </c>
      <c r="I167" s="268" t="s">
        <v>176</v>
      </c>
      <c r="J167" s="268" t="s">
        <v>176</v>
      </c>
      <c r="K167" s="280" t="s">
        <v>176</v>
      </c>
      <c r="L167" s="511"/>
      <c r="M167" s="164"/>
      <c r="N167" s="104"/>
      <c r="O167" s="85"/>
      <c r="P167" s="167"/>
      <c r="Q167" s="218"/>
    </row>
    <row r="168" spans="2:17" ht="15.75" thickBot="1" x14ac:dyDescent="0.3">
      <c r="B168" s="898"/>
      <c r="C168" s="900" t="s">
        <v>1067</v>
      </c>
      <c r="D168" s="901"/>
      <c r="E168" s="273" t="s">
        <v>176</v>
      </c>
      <c r="F168" s="126">
        <f>H168</f>
        <v>47.699100000000001</v>
      </c>
      <c r="G168" s="273" t="s">
        <v>176</v>
      </c>
      <c r="H168" s="126">
        <v>47.699100000000001</v>
      </c>
      <c r="I168" s="124">
        <f>K168</f>
        <v>47.699100000000001</v>
      </c>
      <c r="J168" s="273" t="s">
        <v>176</v>
      </c>
      <c r="K168" s="389">
        <f>H168</f>
        <v>47.699100000000001</v>
      </c>
      <c r="L168" s="511"/>
      <c r="M168" s="164"/>
      <c r="N168" s="104"/>
      <c r="O168" s="104"/>
      <c r="P168" s="167"/>
      <c r="Q168" s="218"/>
    </row>
    <row r="169" spans="2:17" x14ac:dyDescent="0.25">
      <c r="B169" s="897" t="s">
        <v>892</v>
      </c>
      <c r="C169" s="910" t="s">
        <v>900</v>
      </c>
      <c r="D169" s="911"/>
      <c r="E169" s="120" t="s">
        <v>176</v>
      </c>
      <c r="F169" s="120" t="s">
        <v>176</v>
      </c>
      <c r="G169" s="120" t="s">
        <v>176</v>
      </c>
      <c r="H169" s="120" t="s">
        <v>176</v>
      </c>
      <c r="I169" s="134">
        <f t="shared" ref="I169:I199" si="32">K169</f>
        <v>848.33793000000003</v>
      </c>
      <c r="J169" s="120" t="s">
        <v>176</v>
      </c>
      <c r="K169" s="498">
        <v>848.33793000000003</v>
      </c>
      <c r="L169" s="511"/>
      <c r="M169" s="164"/>
      <c r="N169" s="104"/>
      <c r="O169" s="104"/>
      <c r="P169" s="167"/>
      <c r="Q169" s="218"/>
    </row>
    <row r="170" spans="2:17" x14ac:dyDescent="0.25">
      <c r="B170" s="849"/>
      <c r="C170" s="794" t="s">
        <v>421</v>
      </c>
      <c r="D170" s="798"/>
      <c r="E170" s="262" t="s">
        <v>176</v>
      </c>
      <c r="F170" s="268">
        <f>H170</f>
        <v>27.050460000000001</v>
      </c>
      <c r="G170" s="268" t="s">
        <v>176</v>
      </c>
      <c r="H170" s="268">
        <v>27.050460000000001</v>
      </c>
      <c r="I170" s="268">
        <f t="shared" si="32"/>
        <v>41.917580000000001</v>
      </c>
      <c r="J170" s="268" t="s">
        <v>176</v>
      </c>
      <c r="K170" s="496">
        <v>41.917580000000001</v>
      </c>
      <c r="L170" s="511"/>
      <c r="M170" s="164"/>
      <c r="N170" s="104"/>
      <c r="O170" s="104"/>
      <c r="P170" s="167"/>
      <c r="Q170" s="218"/>
    </row>
    <row r="171" spans="2:17" ht="25.5" x14ac:dyDescent="0.25">
      <c r="B171" s="849"/>
      <c r="C171" s="265" t="s">
        <v>807</v>
      </c>
      <c r="D171" s="111" t="s">
        <v>949</v>
      </c>
      <c r="E171" s="271" t="s">
        <v>176</v>
      </c>
      <c r="F171" s="268">
        <f>H171</f>
        <v>8.4816609832635983</v>
      </c>
      <c r="G171" s="268" t="s">
        <v>1054</v>
      </c>
      <c r="H171" s="268">
        <v>8.4816609832635983</v>
      </c>
      <c r="I171" s="268" t="s">
        <v>176</v>
      </c>
      <c r="J171" s="268" t="s">
        <v>176</v>
      </c>
      <c r="K171" s="280" t="s">
        <v>176</v>
      </c>
      <c r="L171" s="511"/>
      <c r="M171" s="164"/>
      <c r="N171" s="104"/>
      <c r="O171" s="104"/>
      <c r="P171" s="167"/>
      <c r="Q171" s="218"/>
    </row>
    <row r="172" spans="2:17" ht="15.75" thickBot="1" x14ac:dyDescent="0.3">
      <c r="B172" s="898"/>
      <c r="C172" s="900" t="s">
        <v>1067</v>
      </c>
      <c r="D172" s="901"/>
      <c r="E172" s="273" t="s">
        <v>176</v>
      </c>
      <c r="F172" s="126">
        <f>H172</f>
        <v>75.513199999999998</v>
      </c>
      <c r="G172" s="273" t="s">
        <v>176</v>
      </c>
      <c r="H172" s="126">
        <v>75.513199999999998</v>
      </c>
      <c r="I172" s="124">
        <f>K172</f>
        <v>75.513199999999998</v>
      </c>
      <c r="J172" s="273" t="s">
        <v>176</v>
      </c>
      <c r="K172" s="389">
        <f>H172</f>
        <v>75.513199999999998</v>
      </c>
      <c r="L172" s="511"/>
      <c r="M172" s="164"/>
      <c r="N172" s="104"/>
      <c r="O172" s="104"/>
      <c r="P172" s="167"/>
      <c r="Q172" s="218"/>
    </row>
    <row r="173" spans="2:17" x14ac:dyDescent="0.25">
      <c r="B173" s="897" t="s">
        <v>893</v>
      </c>
      <c r="C173" s="910" t="s">
        <v>900</v>
      </c>
      <c r="D173" s="911"/>
      <c r="E173" s="120" t="s">
        <v>176</v>
      </c>
      <c r="F173" s="120" t="s">
        <v>176</v>
      </c>
      <c r="G173" s="120" t="s">
        <v>176</v>
      </c>
      <c r="H173" s="120" t="s">
        <v>176</v>
      </c>
      <c r="I173" s="134">
        <f t="shared" si="32"/>
        <v>341.41379999999998</v>
      </c>
      <c r="J173" s="120" t="s">
        <v>176</v>
      </c>
      <c r="K173" s="498">
        <v>341.41379999999998</v>
      </c>
      <c r="L173" s="511"/>
      <c r="M173" s="164"/>
      <c r="N173" s="104"/>
      <c r="O173" s="104"/>
      <c r="P173" s="167"/>
      <c r="Q173" s="218"/>
    </row>
    <row r="174" spans="2:17" x14ac:dyDescent="0.25">
      <c r="B174" s="849"/>
      <c r="C174" s="794" t="s">
        <v>421</v>
      </c>
      <c r="D174" s="798"/>
      <c r="E174" s="262" t="s">
        <v>176</v>
      </c>
      <c r="F174" s="268">
        <f>H174</f>
        <v>11.01596</v>
      </c>
      <c r="G174" s="268" t="s">
        <v>176</v>
      </c>
      <c r="H174" s="268">
        <v>11.01596</v>
      </c>
      <c r="I174" s="268">
        <f t="shared" si="32"/>
        <v>20.374780000000001</v>
      </c>
      <c r="J174" s="268" t="s">
        <v>176</v>
      </c>
      <c r="K174" s="496">
        <v>20.374780000000001</v>
      </c>
      <c r="L174" s="511"/>
      <c r="M174" s="164"/>
      <c r="N174" s="104"/>
      <c r="O174" s="104"/>
      <c r="P174" s="167"/>
      <c r="Q174" s="218"/>
    </row>
    <row r="175" spans="2:17" ht="25.5" x14ac:dyDescent="0.25">
      <c r="B175" s="849"/>
      <c r="C175" s="266" t="s">
        <v>807</v>
      </c>
      <c r="D175" s="265" t="s">
        <v>949</v>
      </c>
      <c r="E175" s="262" t="s">
        <v>176</v>
      </c>
      <c r="F175" s="268">
        <f>H175</f>
        <v>3.4524661610878655</v>
      </c>
      <c r="G175" s="268" t="s">
        <v>1054</v>
      </c>
      <c r="H175" s="268">
        <v>3.4524661610878655</v>
      </c>
      <c r="I175" s="268" t="s">
        <v>176</v>
      </c>
      <c r="J175" s="268" t="s">
        <v>176</v>
      </c>
      <c r="K175" s="280" t="s">
        <v>176</v>
      </c>
      <c r="L175" s="511"/>
      <c r="M175" s="164"/>
      <c r="N175" s="104"/>
      <c r="O175" s="104"/>
      <c r="P175" s="167"/>
      <c r="Q175" s="218"/>
    </row>
    <row r="176" spans="2:17" ht="15.75" thickBot="1" x14ac:dyDescent="0.3">
      <c r="B176" s="898"/>
      <c r="C176" s="900" t="s">
        <v>1067</v>
      </c>
      <c r="D176" s="901"/>
      <c r="E176" s="273" t="s">
        <v>176</v>
      </c>
      <c r="F176" s="126">
        <f>H176</f>
        <v>30.737670000000001</v>
      </c>
      <c r="G176" s="273" t="s">
        <v>176</v>
      </c>
      <c r="H176" s="126">
        <v>30.737670000000001</v>
      </c>
      <c r="I176" s="124">
        <f>K176</f>
        <v>30.737670000000001</v>
      </c>
      <c r="J176" s="273" t="s">
        <v>176</v>
      </c>
      <c r="K176" s="389">
        <f>H176</f>
        <v>30.737670000000001</v>
      </c>
      <c r="L176" s="511"/>
      <c r="M176" s="164"/>
      <c r="N176" s="104"/>
      <c r="O176" s="104"/>
      <c r="P176" s="167"/>
      <c r="Q176" s="218"/>
    </row>
    <row r="177" spans="2:17" x14ac:dyDescent="0.25">
      <c r="B177" s="897" t="s">
        <v>894</v>
      </c>
      <c r="C177" s="910" t="s">
        <v>900</v>
      </c>
      <c r="D177" s="911"/>
      <c r="E177" s="120" t="s">
        <v>176</v>
      </c>
      <c r="F177" s="120" t="s">
        <v>176</v>
      </c>
      <c r="G177" s="120" t="s">
        <v>176</v>
      </c>
      <c r="H177" s="120" t="s">
        <v>176</v>
      </c>
      <c r="I177" s="134">
        <f t="shared" si="32"/>
        <v>420.9</v>
      </c>
      <c r="J177" s="120" t="s">
        <v>176</v>
      </c>
      <c r="K177" s="498">
        <v>420.9</v>
      </c>
      <c r="L177" s="511"/>
      <c r="M177" s="164"/>
      <c r="N177" s="104"/>
      <c r="O177" s="104"/>
      <c r="P177" s="167"/>
      <c r="Q177" s="218"/>
    </row>
    <row r="178" spans="2:17" x14ac:dyDescent="0.25">
      <c r="B178" s="849"/>
      <c r="C178" s="794" t="s">
        <v>421</v>
      </c>
      <c r="D178" s="798"/>
      <c r="E178" s="262" t="s">
        <v>176</v>
      </c>
      <c r="F178" s="268">
        <f>H178</f>
        <v>13.72198</v>
      </c>
      <c r="G178" s="268" t="s">
        <v>176</v>
      </c>
      <c r="H178" s="268">
        <v>13.72198</v>
      </c>
      <c r="I178" s="268">
        <f t="shared" si="32"/>
        <v>25.529430000000001</v>
      </c>
      <c r="J178" s="268" t="s">
        <v>176</v>
      </c>
      <c r="K178" s="496">
        <v>25.529430000000001</v>
      </c>
      <c r="L178" s="511"/>
      <c r="M178" s="164"/>
      <c r="N178" s="104"/>
      <c r="O178" s="104"/>
      <c r="P178" s="167"/>
      <c r="Q178" s="218"/>
    </row>
    <row r="179" spans="2:17" ht="25.5" x14ac:dyDescent="0.25">
      <c r="B179" s="849"/>
      <c r="C179" s="266" t="s">
        <v>807</v>
      </c>
      <c r="D179" s="265" t="s">
        <v>949</v>
      </c>
      <c r="E179" s="262" t="s">
        <v>176</v>
      </c>
      <c r="F179" s="268">
        <f>H179</f>
        <v>4.3010044456066945</v>
      </c>
      <c r="G179" s="268" t="s">
        <v>1054</v>
      </c>
      <c r="H179" s="268">
        <v>4.3010044456066945</v>
      </c>
      <c r="I179" s="268" t="s">
        <v>176</v>
      </c>
      <c r="J179" s="268" t="s">
        <v>176</v>
      </c>
      <c r="K179" s="280" t="s">
        <v>176</v>
      </c>
      <c r="L179" s="511"/>
      <c r="M179" s="164"/>
      <c r="N179" s="104"/>
      <c r="O179" s="104"/>
      <c r="P179" s="167"/>
      <c r="Q179" s="218"/>
    </row>
    <row r="180" spans="2:17" ht="15.75" thickBot="1" x14ac:dyDescent="0.3">
      <c r="B180" s="898"/>
      <c r="C180" s="900" t="s">
        <v>1067</v>
      </c>
      <c r="D180" s="901"/>
      <c r="E180" s="273" t="s">
        <v>176</v>
      </c>
      <c r="F180" s="126">
        <f>H180</f>
        <v>38.292360000000002</v>
      </c>
      <c r="G180" s="273" t="s">
        <v>176</v>
      </c>
      <c r="H180" s="126">
        <v>38.292360000000002</v>
      </c>
      <c r="I180" s="124">
        <f>K180</f>
        <v>38.292360000000002</v>
      </c>
      <c r="J180" s="273" t="s">
        <v>176</v>
      </c>
      <c r="K180" s="389">
        <f>H180</f>
        <v>38.292360000000002</v>
      </c>
      <c r="L180" s="511"/>
      <c r="M180" s="164"/>
      <c r="N180" s="104"/>
      <c r="O180" s="104"/>
      <c r="P180" s="167"/>
      <c r="Q180" s="218"/>
    </row>
    <row r="181" spans="2:17" x14ac:dyDescent="0.25">
      <c r="B181" s="897" t="s">
        <v>895</v>
      </c>
      <c r="C181" s="910" t="s">
        <v>900</v>
      </c>
      <c r="D181" s="911"/>
      <c r="E181" s="120" t="s">
        <v>176</v>
      </c>
      <c r="F181" s="120" t="s">
        <v>176</v>
      </c>
      <c r="G181" s="120" t="s">
        <v>176</v>
      </c>
      <c r="H181" s="120" t="s">
        <v>176</v>
      </c>
      <c r="I181" s="134">
        <f t="shared" si="32"/>
        <v>3218.3428899999999</v>
      </c>
      <c r="J181" s="120" t="s">
        <v>176</v>
      </c>
      <c r="K181" s="498">
        <v>3218.3428899999999</v>
      </c>
      <c r="L181" s="511"/>
      <c r="M181" s="164"/>
      <c r="N181" s="104"/>
      <c r="O181" s="104"/>
      <c r="P181" s="167"/>
      <c r="Q181" s="218"/>
    </row>
    <row r="182" spans="2:17" x14ac:dyDescent="0.25">
      <c r="B182" s="849"/>
      <c r="C182" s="794" t="s">
        <v>421</v>
      </c>
      <c r="D182" s="798"/>
      <c r="E182" s="262" t="s">
        <v>176</v>
      </c>
      <c r="F182" s="268">
        <f>H182</f>
        <v>99.920500000000004</v>
      </c>
      <c r="G182" s="268" t="s">
        <v>176</v>
      </c>
      <c r="H182" s="268">
        <v>99.920500000000004</v>
      </c>
      <c r="I182" s="268">
        <f t="shared" si="32"/>
        <v>128.83026000000001</v>
      </c>
      <c r="J182" s="268" t="s">
        <v>176</v>
      </c>
      <c r="K182" s="496">
        <v>128.83026000000001</v>
      </c>
      <c r="L182" s="511"/>
      <c r="M182" s="164"/>
      <c r="N182" s="104"/>
      <c r="O182" s="104"/>
      <c r="P182" s="167"/>
      <c r="Q182" s="218"/>
    </row>
    <row r="183" spans="2:17" ht="25.5" x14ac:dyDescent="0.25">
      <c r="B183" s="849"/>
      <c r="C183" s="266" t="s">
        <v>807</v>
      </c>
      <c r="D183" s="265" t="s">
        <v>949</v>
      </c>
      <c r="E183" s="262" t="s">
        <v>176</v>
      </c>
      <c r="F183" s="268">
        <f>H183</f>
        <v>31.859126516736396</v>
      </c>
      <c r="G183" s="268" t="s">
        <v>1054</v>
      </c>
      <c r="H183" s="268">
        <v>31.859126516736396</v>
      </c>
      <c r="I183" s="268" t="s">
        <v>176</v>
      </c>
      <c r="J183" s="268" t="s">
        <v>176</v>
      </c>
      <c r="K183" s="280" t="s">
        <v>176</v>
      </c>
      <c r="L183" s="511"/>
      <c r="M183" s="164"/>
      <c r="N183" s="104"/>
      <c r="O183" s="104"/>
      <c r="P183" s="167"/>
      <c r="Q183" s="218"/>
    </row>
    <row r="184" spans="2:17" ht="15.75" thickBot="1" x14ac:dyDescent="0.3">
      <c r="B184" s="898"/>
      <c r="C184" s="900" t="s">
        <v>1067</v>
      </c>
      <c r="D184" s="901"/>
      <c r="E184" s="273" t="s">
        <v>176</v>
      </c>
      <c r="F184" s="126">
        <f>H184</f>
        <v>283.64562000000001</v>
      </c>
      <c r="G184" s="273" t="s">
        <v>176</v>
      </c>
      <c r="H184" s="126">
        <f>242.43665+41.20897</f>
        <v>283.64562000000001</v>
      </c>
      <c r="I184" s="124">
        <f>K184</f>
        <v>283.64562000000001</v>
      </c>
      <c r="J184" s="273" t="s">
        <v>176</v>
      </c>
      <c r="K184" s="389">
        <f>H184</f>
        <v>283.64562000000001</v>
      </c>
      <c r="L184" s="511"/>
      <c r="M184" s="164"/>
      <c r="N184" s="104"/>
      <c r="O184" s="104"/>
      <c r="P184" s="167"/>
      <c r="Q184" s="218"/>
    </row>
    <row r="185" spans="2:17" x14ac:dyDescent="0.25">
      <c r="B185" s="897" t="s">
        <v>896</v>
      </c>
      <c r="C185" s="910" t="s">
        <v>900</v>
      </c>
      <c r="D185" s="911"/>
      <c r="E185" s="120" t="s">
        <v>176</v>
      </c>
      <c r="F185" s="120" t="s">
        <v>176</v>
      </c>
      <c r="G185" s="120" t="s">
        <v>176</v>
      </c>
      <c r="H185" s="120" t="s">
        <v>176</v>
      </c>
      <c r="I185" s="134">
        <f t="shared" si="32"/>
        <v>536.73465999999996</v>
      </c>
      <c r="J185" s="120" t="s">
        <v>176</v>
      </c>
      <c r="K185" s="498">
        <v>536.73465999999996</v>
      </c>
      <c r="L185" s="511"/>
      <c r="M185" s="164"/>
      <c r="N185" s="104"/>
      <c r="O185" s="104"/>
      <c r="P185" s="167"/>
      <c r="Q185" s="218"/>
    </row>
    <row r="186" spans="2:17" x14ac:dyDescent="0.25">
      <c r="B186" s="849"/>
      <c r="C186" s="794" t="s">
        <v>421</v>
      </c>
      <c r="D186" s="798"/>
      <c r="E186" s="262" t="s">
        <v>176</v>
      </c>
      <c r="F186" s="268">
        <f>H186</f>
        <v>17.06739</v>
      </c>
      <c r="G186" s="268" t="s">
        <v>176</v>
      </c>
      <c r="H186" s="268">
        <v>17.06739</v>
      </c>
      <c r="I186" s="268">
        <f t="shared" si="32"/>
        <v>30.770990000000001</v>
      </c>
      <c r="J186" s="268" t="s">
        <v>176</v>
      </c>
      <c r="K186" s="496">
        <v>30.770990000000001</v>
      </c>
      <c r="L186" s="511"/>
      <c r="M186" s="164"/>
      <c r="N186" s="104"/>
      <c r="O186" s="104"/>
      <c r="P186" s="104"/>
      <c r="Q186" s="218"/>
    </row>
    <row r="187" spans="2:17" ht="25.5" x14ac:dyDescent="0.25">
      <c r="B187" s="849"/>
      <c r="C187" s="266" t="s">
        <v>807</v>
      </c>
      <c r="D187" s="265" t="s">
        <v>949</v>
      </c>
      <c r="E187" s="262" t="s">
        <v>176</v>
      </c>
      <c r="F187" s="268">
        <f>H187</f>
        <v>5.3742853974895386</v>
      </c>
      <c r="G187" s="268" t="s">
        <v>1054</v>
      </c>
      <c r="H187" s="268">
        <v>5.3742853974895386</v>
      </c>
      <c r="I187" s="271" t="s">
        <v>176</v>
      </c>
      <c r="J187" s="271" t="s">
        <v>176</v>
      </c>
      <c r="K187" s="110" t="s">
        <v>176</v>
      </c>
      <c r="L187" s="511"/>
      <c r="M187" s="164"/>
      <c r="N187" s="104"/>
      <c r="O187" s="104"/>
      <c r="P187" s="104"/>
      <c r="Q187" s="218"/>
    </row>
    <row r="188" spans="2:17" ht="15.75" thickBot="1" x14ac:dyDescent="0.3">
      <c r="B188" s="898"/>
      <c r="C188" s="900" t="s">
        <v>1067</v>
      </c>
      <c r="D188" s="901"/>
      <c r="E188" s="273" t="s">
        <v>176</v>
      </c>
      <c r="F188" s="126">
        <f>H188</f>
        <v>47.847909999999999</v>
      </c>
      <c r="G188" s="273" t="s">
        <v>176</v>
      </c>
      <c r="H188" s="126">
        <v>47.847909999999999</v>
      </c>
      <c r="I188" s="124">
        <f>K188</f>
        <v>47.847909999999999</v>
      </c>
      <c r="J188" s="273" t="s">
        <v>176</v>
      </c>
      <c r="K188" s="389">
        <f>H188</f>
        <v>47.847909999999999</v>
      </c>
      <c r="L188" s="511"/>
      <c r="M188" s="164"/>
      <c r="N188" s="104"/>
      <c r="O188" s="104"/>
      <c r="P188" s="104"/>
      <c r="Q188" s="218"/>
    </row>
    <row r="189" spans="2:17" x14ac:dyDescent="0.25">
      <c r="B189" s="897" t="s">
        <v>897</v>
      </c>
      <c r="C189" s="910" t="s">
        <v>900</v>
      </c>
      <c r="D189" s="911"/>
      <c r="E189" s="120" t="s">
        <v>176</v>
      </c>
      <c r="F189" s="120" t="s">
        <v>176</v>
      </c>
      <c r="G189" s="120" t="s">
        <v>176</v>
      </c>
      <c r="H189" s="120" t="s">
        <v>176</v>
      </c>
      <c r="I189" s="134">
        <f t="shared" si="32"/>
        <v>247.28987000000001</v>
      </c>
      <c r="J189" s="120" t="s">
        <v>176</v>
      </c>
      <c r="K189" s="498">
        <v>247.28987000000001</v>
      </c>
      <c r="L189" s="511"/>
      <c r="M189" s="164"/>
      <c r="N189" s="104"/>
      <c r="O189" s="104"/>
      <c r="P189" s="104"/>
      <c r="Q189" s="218"/>
    </row>
    <row r="190" spans="2:17" x14ac:dyDescent="0.25">
      <c r="B190" s="849"/>
      <c r="C190" s="794" t="s">
        <v>421</v>
      </c>
      <c r="D190" s="798"/>
      <c r="E190" s="262" t="s">
        <v>176</v>
      </c>
      <c r="F190" s="268">
        <f>H190</f>
        <v>7.9215200000000001</v>
      </c>
      <c r="G190" s="268" t="s">
        <v>176</v>
      </c>
      <c r="H190" s="268">
        <v>7.9215200000000001</v>
      </c>
      <c r="I190" s="268">
        <f t="shared" si="32"/>
        <v>13.753489999999999</v>
      </c>
      <c r="J190" s="268" t="s">
        <v>176</v>
      </c>
      <c r="K190" s="496">
        <f>27.50698/2</f>
        <v>13.753489999999999</v>
      </c>
      <c r="L190" s="511"/>
      <c r="M190" s="164"/>
      <c r="N190" s="104"/>
      <c r="O190" s="104"/>
      <c r="P190" s="104"/>
      <c r="Q190" s="218"/>
    </row>
    <row r="191" spans="2:17" ht="25.5" x14ac:dyDescent="0.25">
      <c r="B191" s="849"/>
      <c r="C191" s="266" t="s">
        <v>807</v>
      </c>
      <c r="D191" s="265" t="s">
        <v>949</v>
      </c>
      <c r="E191" s="262" t="s">
        <v>176</v>
      </c>
      <c r="F191" s="268">
        <f>H191</f>
        <v>2.4897135277196649</v>
      </c>
      <c r="G191" s="268" t="s">
        <v>1054</v>
      </c>
      <c r="H191" s="268">
        <v>2.4897135277196649</v>
      </c>
      <c r="I191" s="113" t="s">
        <v>176</v>
      </c>
      <c r="J191" s="268" t="s">
        <v>176</v>
      </c>
      <c r="K191" s="383" t="s">
        <v>176</v>
      </c>
      <c r="L191" s="511"/>
      <c r="M191" s="164"/>
      <c r="N191" s="104"/>
      <c r="O191" s="104"/>
      <c r="P191" s="104"/>
      <c r="Q191" s="218"/>
    </row>
    <row r="192" spans="2:17" ht="15.75" thickBot="1" x14ac:dyDescent="0.3">
      <c r="B192" s="898"/>
      <c r="C192" s="900" t="s">
        <v>1067</v>
      </c>
      <c r="D192" s="901"/>
      <c r="E192" s="273" t="s">
        <v>176</v>
      </c>
      <c r="F192" s="126">
        <f>H192</f>
        <v>22.166219999999999</v>
      </c>
      <c r="G192" s="273" t="s">
        <v>176</v>
      </c>
      <c r="H192" s="126">
        <f>44.33244/2</f>
        <v>22.166219999999999</v>
      </c>
      <c r="I192" s="124">
        <f>K192</f>
        <v>22.166219999999999</v>
      </c>
      <c r="J192" s="273" t="s">
        <v>176</v>
      </c>
      <c r="K192" s="389">
        <f>H192</f>
        <v>22.166219999999999</v>
      </c>
      <c r="L192" s="511"/>
      <c r="M192" s="164"/>
      <c r="N192" s="104"/>
      <c r="O192" s="104"/>
      <c r="P192" s="104"/>
      <c r="Q192" s="218"/>
    </row>
    <row r="193" spans="2:17" x14ac:dyDescent="0.25">
      <c r="B193" s="897" t="s">
        <v>898</v>
      </c>
      <c r="C193" s="910" t="s">
        <v>900</v>
      </c>
      <c r="D193" s="911"/>
      <c r="E193" s="120" t="s">
        <v>176</v>
      </c>
      <c r="F193" s="120" t="s">
        <v>176</v>
      </c>
      <c r="G193" s="120" t="s">
        <v>176</v>
      </c>
      <c r="H193" s="120" t="s">
        <v>176</v>
      </c>
      <c r="I193" s="134">
        <f t="shared" ref="I193:I194" si="33">K193</f>
        <v>247.28987000000001</v>
      </c>
      <c r="J193" s="120" t="s">
        <v>176</v>
      </c>
      <c r="K193" s="498">
        <v>247.28987000000001</v>
      </c>
      <c r="L193" s="511"/>
      <c r="M193" s="164"/>
      <c r="N193" s="104"/>
      <c r="O193" s="104"/>
      <c r="P193" s="104"/>
      <c r="Q193" s="218"/>
    </row>
    <row r="194" spans="2:17" x14ac:dyDescent="0.25">
      <c r="B194" s="849"/>
      <c r="C194" s="794" t="s">
        <v>421</v>
      </c>
      <c r="D194" s="798"/>
      <c r="E194" s="262" t="s">
        <v>176</v>
      </c>
      <c r="F194" s="268">
        <f>H194</f>
        <v>7.9215200000000001</v>
      </c>
      <c r="G194" s="268" t="s">
        <v>176</v>
      </c>
      <c r="H194" s="268">
        <v>7.9215200000000001</v>
      </c>
      <c r="I194" s="268">
        <f t="shared" si="33"/>
        <v>13.753489999999999</v>
      </c>
      <c r="J194" s="268" t="s">
        <v>176</v>
      </c>
      <c r="K194" s="496">
        <f>27.50698/2</f>
        <v>13.753489999999999</v>
      </c>
      <c r="L194" s="511"/>
      <c r="M194" s="164"/>
      <c r="N194" s="104"/>
      <c r="O194" s="104"/>
      <c r="P194" s="104"/>
      <c r="Q194" s="218"/>
    </row>
    <row r="195" spans="2:17" ht="25.5" x14ac:dyDescent="0.25">
      <c r="B195" s="849"/>
      <c r="C195" s="266" t="s">
        <v>807</v>
      </c>
      <c r="D195" s="265" t="s">
        <v>949</v>
      </c>
      <c r="E195" s="262" t="s">
        <v>176</v>
      </c>
      <c r="F195" s="268">
        <f>H195</f>
        <v>2.4897135277196649</v>
      </c>
      <c r="G195" s="268" t="s">
        <v>1054</v>
      </c>
      <c r="H195" s="268">
        <v>2.4897135277196649</v>
      </c>
      <c r="I195" s="113" t="s">
        <v>176</v>
      </c>
      <c r="J195" s="268" t="s">
        <v>176</v>
      </c>
      <c r="K195" s="383" t="s">
        <v>176</v>
      </c>
      <c r="L195" s="511"/>
      <c r="M195" s="164"/>
      <c r="N195" s="104"/>
      <c r="O195" s="104"/>
      <c r="P195" s="104"/>
      <c r="Q195" s="218"/>
    </row>
    <row r="196" spans="2:17" ht="18.75" customHeight="1" thickBot="1" x14ac:dyDescent="0.3">
      <c r="B196" s="898"/>
      <c r="C196" s="900" t="s">
        <v>1067</v>
      </c>
      <c r="D196" s="901"/>
      <c r="E196" s="273" t="s">
        <v>176</v>
      </c>
      <c r="F196" s="126">
        <f>H196</f>
        <v>22.166219999999999</v>
      </c>
      <c r="G196" s="273" t="s">
        <v>176</v>
      </c>
      <c r="H196" s="126">
        <f>H192</f>
        <v>22.166219999999999</v>
      </c>
      <c r="I196" s="124">
        <f>K196</f>
        <v>22.166219999999999</v>
      </c>
      <c r="J196" s="273" t="s">
        <v>176</v>
      </c>
      <c r="K196" s="389">
        <f>K192</f>
        <v>22.166219999999999</v>
      </c>
      <c r="L196" s="511"/>
      <c r="M196" s="164"/>
      <c r="N196" s="104"/>
      <c r="O196" s="104"/>
      <c r="P196" s="104"/>
      <c r="Q196" s="218"/>
    </row>
    <row r="197" spans="2:17" s="103" customFormat="1" ht="55.5" customHeight="1" x14ac:dyDescent="0.25">
      <c r="B197" s="897" t="s">
        <v>899</v>
      </c>
      <c r="C197" s="14" t="s">
        <v>377</v>
      </c>
      <c r="D197" s="14" t="s">
        <v>1084</v>
      </c>
      <c r="E197" s="15">
        <f>18750/1000</f>
        <v>18.75</v>
      </c>
      <c r="F197" s="15">
        <f>H197</f>
        <v>18.75</v>
      </c>
      <c r="G197" s="14" t="s">
        <v>379</v>
      </c>
      <c r="H197" s="15">
        <f>18750/1000</f>
        <v>18.75</v>
      </c>
      <c r="I197" s="14" t="s">
        <v>176</v>
      </c>
      <c r="J197" s="14" t="s">
        <v>176</v>
      </c>
      <c r="K197" s="504" t="s">
        <v>176</v>
      </c>
      <c r="L197" s="511"/>
      <c r="M197" s="164"/>
      <c r="N197" s="104"/>
      <c r="O197" s="104"/>
      <c r="P197" s="104"/>
      <c r="Q197" s="218"/>
    </row>
    <row r="198" spans="2:17" ht="15" customHeight="1" x14ac:dyDescent="0.25">
      <c r="B198" s="849"/>
      <c r="C198" s="946" t="s">
        <v>900</v>
      </c>
      <c r="D198" s="800"/>
      <c r="E198" s="339" t="s">
        <v>176</v>
      </c>
      <c r="F198" s="339" t="s">
        <v>176</v>
      </c>
      <c r="G198" s="339" t="s">
        <v>176</v>
      </c>
      <c r="H198" s="339" t="s">
        <v>176</v>
      </c>
      <c r="I198" s="114">
        <f t="shared" si="32"/>
        <v>247.82469</v>
      </c>
      <c r="J198" s="339" t="s">
        <v>176</v>
      </c>
      <c r="K198" s="503">
        <v>247.82469</v>
      </c>
      <c r="L198" s="511"/>
      <c r="M198" s="164"/>
      <c r="N198" s="104"/>
      <c r="O198" s="104"/>
      <c r="P198" s="104"/>
      <c r="Q198" s="104"/>
    </row>
    <row r="199" spans="2:17" x14ac:dyDescent="0.25">
      <c r="B199" s="849"/>
      <c r="C199" s="794" t="s">
        <v>421</v>
      </c>
      <c r="D199" s="798"/>
      <c r="E199" s="262" t="s">
        <v>176</v>
      </c>
      <c r="F199" s="268">
        <f>H199</f>
        <v>7.9349299999999996</v>
      </c>
      <c r="G199" s="268" t="s">
        <v>176</v>
      </c>
      <c r="H199" s="268">
        <v>7.9349299999999996</v>
      </c>
      <c r="I199" s="268">
        <f t="shared" si="32"/>
        <v>13.7669</v>
      </c>
      <c r="J199" s="268" t="s">
        <v>176</v>
      </c>
      <c r="K199" s="496">
        <v>13.7669</v>
      </c>
      <c r="L199" s="511"/>
      <c r="M199" s="164"/>
      <c r="N199" s="104"/>
      <c r="O199" s="104"/>
      <c r="P199" s="104"/>
      <c r="Q199" s="218"/>
    </row>
    <row r="200" spans="2:17" ht="25.5" x14ac:dyDescent="0.25">
      <c r="B200" s="849"/>
      <c r="C200" s="266" t="s">
        <v>807</v>
      </c>
      <c r="D200" s="265" t="s">
        <v>949</v>
      </c>
      <c r="E200" s="262" t="s">
        <v>176</v>
      </c>
      <c r="F200" s="268">
        <f>H200</f>
        <v>2.4949536087866107</v>
      </c>
      <c r="G200" s="268" t="s">
        <v>1054</v>
      </c>
      <c r="H200" s="268">
        <v>2.4949536087866107</v>
      </c>
      <c r="I200" s="113" t="s">
        <v>176</v>
      </c>
      <c r="J200" s="268" t="s">
        <v>176</v>
      </c>
      <c r="K200" s="383" t="s">
        <v>176</v>
      </c>
      <c r="L200" s="511"/>
      <c r="M200" s="164"/>
      <c r="N200" s="104"/>
      <c r="O200" s="104"/>
      <c r="P200" s="104"/>
      <c r="Q200" s="218"/>
    </row>
    <row r="201" spans="2:17" ht="15.75" thickBot="1" x14ac:dyDescent="0.3">
      <c r="B201" s="898"/>
      <c r="C201" s="900" t="s">
        <v>1067</v>
      </c>
      <c r="D201" s="901"/>
      <c r="E201" s="273" t="s">
        <v>176</v>
      </c>
      <c r="F201" s="126">
        <f>H201</f>
        <v>22.212859999999999</v>
      </c>
      <c r="G201" s="273" t="s">
        <v>176</v>
      </c>
      <c r="H201" s="126">
        <v>22.212859999999999</v>
      </c>
      <c r="I201" s="124">
        <f>K201</f>
        <v>22.212859999999999</v>
      </c>
      <c r="J201" s="273" t="s">
        <v>176</v>
      </c>
      <c r="K201" s="389">
        <f>H201</f>
        <v>22.212859999999999</v>
      </c>
      <c r="L201" s="511"/>
      <c r="M201" s="164"/>
      <c r="N201" s="104"/>
      <c r="O201" s="104"/>
      <c r="P201" s="104"/>
      <c r="Q201" s="104"/>
    </row>
    <row r="202" spans="2:17" ht="33" customHeight="1" x14ac:dyDescent="0.25">
      <c r="B202" s="897" t="s">
        <v>905</v>
      </c>
      <c r="C202" s="907" t="s">
        <v>908</v>
      </c>
      <c r="D202" s="909" t="s">
        <v>907</v>
      </c>
      <c r="E202" s="904">
        <v>249.49</v>
      </c>
      <c r="F202" s="120" t="s">
        <v>176</v>
      </c>
      <c r="G202" s="120" t="s">
        <v>176</v>
      </c>
      <c r="H202" s="120" t="s">
        <v>176</v>
      </c>
      <c r="I202" s="904">
        <f>K204+K203+K202</f>
        <v>249.49</v>
      </c>
      <c r="J202" s="120" t="s">
        <v>987</v>
      </c>
      <c r="K202" s="498">
        <v>74.078999999999994</v>
      </c>
      <c r="L202" s="511"/>
      <c r="M202" s="164"/>
      <c r="N202" s="104"/>
      <c r="O202" s="104"/>
      <c r="P202" s="104"/>
      <c r="Q202" s="104"/>
    </row>
    <row r="203" spans="2:17" ht="34.5" customHeight="1" x14ac:dyDescent="0.25">
      <c r="B203" s="849"/>
      <c r="C203" s="908"/>
      <c r="D203" s="805"/>
      <c r="E203" s="802"/>
      <c r="F203" s="271" t="s">
        <v>176</v>
      </c>
      <c r="G203" s="271" t="s">
        <v>176</v>
      </c>
      <c r="H203" s="271" t="s">
        <v>176</v>
      </c>
      <c r="I203" s="802"/>
      <c r="J203" s="271" t="s">
        <v>988</v>
      </c>
      <c r="K203" s="383">
        <v>88.049000000000007</v>
      </c>
      <c r="L203" s="511"/>
      <c r="M203" s="164"/>
      <c r="N203" s="104"/>
      <c r="O203" s="104"/>
      <c r="P203" s="104"/>
      <c r="Q203" s="219"/>
    </row>
    <row r="204" spans="2:17" ht="30.75" customHeight="1" thickBot="1" x14ac:dyDescent="0.3">
      <c r="B204" s="849"/>
      <c r="C204" s="908"/>
      <c r="D204" s="805"/>
      <c r="E204" s="802"/>
      <c r="F204" s="268" t="s">
        <v>176</v>
      </c>
      <c r="G204" s="268" t="s">
        <v>176</v>
      </c>
      <c r="H204" s="268" t="s">
        <v>176</v>
      </c>
      <c r="I204" s="802"/>
      <c r="J204" s="268" t="s">
        <v>989</v>
      </c>
      <c r="K204" s="497">
        <v>87.361999999999995</v>
      </c>
      <c r="L204" s="511"/>
      <c r="M204" s="164"/>
      <c r="N204" s="104"/>
      <c r="O204" s="104"/>
      <c r="P204" s="104"/>
      <c r="Q204" s="104"/>
    </row>
    <row r="205" spans="2:17" ht="31.5" customHeight="1" x14ac:dyDescent="0.25">
      <c r="B205" s="897" t="s">
        <v>906</v>
      </c>
      <c r="C205" s="909" t="s">
        <v>908</v>
      </c>
      <c r="D205" s="909" t="s">
        <v>909</v>
      </c>
      <c r="E205" s="904">
        <v>299.39999999999998</v>
      </c>
      <c r="F205" s="120" t="s">
        <v>176</v>
      </c>
      <c r="G205" s="120" t="s">
        <v>176</v>
      </c>
      <c r="H205" s="120" t="s">
        <v>176</v>
      </c>
      <c r="I205" s="904">
        <f>K208+K207+K206+K205</f>
        <v>299.39999999999998</v>
      </c>
      <c r="J205" s="120" t="s">
        <v>984</v>
      </c>
      <c r="K205" s="498">
        <v>88.302000000000007</v>
      </c>
      <c r="L205" s="511"/>
      <c r="M205" s="164"/>
      <c r="N205" s="104"/>
      <c r="O205" s="104"/>
      <c r="P205" s="104"/>
      <c r="Q205" s="104"/>
    </row>
    <row r="206" spans="2:17" ht="30.75" customHeight="1" x14ac:dyDescent="0.25">
      <c r="B206" s="849"/>
      <c r="C206" s="805"/>
      <c r="D206" s="805"/>
      <c r="E206" s="802"/>
      <c r="F206" s="271" t="s">
        <v>176</v>
      </c>
      <c r="G206" s="271" t="s">
        <v>176</v>
      </c>
      <c r="H206" s="271" t="s">
        <v>176</v>
      </c>
      <c r="I206" s="802"/>
      <c r="J206" s="271" t="s">
        <v>985</v>
      </c>
      <c r="K206" s="383">
        <v>69.494</v>
      </c>
      <c r="L206" s="511"/>
      <c r="M206" s="164"/>
      <c r="N206" s="104"/>
      <c r="O206" s="104"/>
      <c r="P206" s="104"/>
      <c r="Q206" s="219"/>
    </row>
    <row r="207" spans="2:17" ht="31.5" customHeight="1" x14ac:dyDescent="0.25">
      <c r="B207" s="849"/>
      <c r="C207" s="805"/>
      <c r="D207" s="805"/>
      <c r="E207" s="802"/>
      <c r="F207" s="271" t="s">
        <v>176</v>
      </c>
      <c r="G207" s="271" t="s">
        <v>176</v>
      </c>
      <c r="H207" s="271" t="s">
        <v>176</v>
      </c>
      <c r="I207" s="802"/>
      <c r="J207" s="271" t="s">
        <v>986</v>
      </c>
      <c r="K207" s="383">
        <v>92.211010000000002</v>
      </c>
      <c r="L207" s="511"/>
      <c r="M207" s="164"/>
      <c r="N207" s="104"/>
      <c r="O207" s="104"/>
      <c r="P207" s="104"/>
      <c r="Q207" s="104"/>
    </row>
    <row r="208" spans="2:17" ht="32.25" customHeight="1" thickBot="1" x14ac:dyDescent="0.3">
      <c r="B208" s="898"/>
      <c r="C208" s="942"/>
      <c r="D208" s="942"/>
      <c r="E208" s="943"/>
      <c r="F208" s="115" t="s">
        <v>176</v>
      </c>
      <c r="G208" s="115" t="s">
        <v>176</v>
      </c>
      <c r="H208" s="115" t="s">
        <v>176</v>
      </c>
      <c r="I208" s="943"/>
      <c r="J208" s="115" t="s">
        <v>983</v>
      </c>
      <c r="K208" s="389">
        <v>49.392989999999998</v>
      </c>
      <c r="L208" s="511"/>
      <c r="M208" s="164"/>
      <c r="N208" s="104"/>
      <c r="O208" s="104"/>
      <c r="P208" s="104"/>
      <c r="Q208" s="104"/>
    </row>
    <row r="209" spans="2:17" ht="15.75" thickBot="1" x14ac:dyDescent="0.3">
      <c r="B209" s="982"/>
      <c r="C209" s="983"/>
      <c r="D209" s="983"/>
      <c r="E209" s="983"/>
      <c r="F209" s="983"/>
      <c r="G209" s="983"/>
      <c r="H209" s="983"/>
      <c r="I209" s="983"/>
      <c r="J209" s="983"/>
      <c r="K209" s="984"/>
      <c r="L209" s="511"/>
      <c r="M209" s="164"/>
      <c r="N209" s="104"/>
      <c r="O209" s="104"/>
      <c r="P209" s="104"/>
      <c r="Q209" s="104"/>
    </row>
    <row r="210" spans="2:17" s="103" customFormat="1" ht="63.75" x14ac:dyDescent="0.25">
      <c r="B210" s="849" t="s">
        <v>828</v>
      </c>
      <c r="C210" s="871" t="s">
        <v>77</v>
      </c>
      <c r="D210" s="871" t="s">
        <v>1143</v>
      </c>
      <c r="E210" s="876">
        <f>43069797.89/1000</f>
        <v>43069.797890000002</v>
      </c>
      <c r="F210" s="876">
        <f>H210+H211+H212+H213+H214+H215+H216</f>
        <v>23367.44947</v>
      </c>
      <c r="G210" s="345" t="s">
        <v>444</v>
      </c>
      <c r="H210" s="346">
        <f>10767449.47/1000</f>
        <v>10767.449470000001</v>
      </c>
      <c r="I210" s="876">
        <f>K210+K211+K212+K213+K214+K215+K216+K217</f>
        <v>43069.797889999994</v>
      </c>
      <c r="J210" s="328" t="s">
        <v>445</v>
      </c>
      <c r="K210" s="501">
        <f>1159263.86/1000</f>
        <v>1159.26386</v>
      </c>
      <c r="L210" s="511"/>
      <c r="M210" s="164"/>
      <c r="N210" s="104"/>
      <c r="O210" s="104"/>
      <c r="P210" s="104"/>
      <c r="Q210" s="104"/>
    </row>
    <row r="211" spans="2:17" s="103" customFormat="1" ht="25.5" x14ac:dyDescent="0.25">
      <c r="B211" s="849"/>
      <c r="C211" s="785"/>
      <c r="D211" s="785"/>
      <c r="E211" s="843"/>
      <c r="F211" s="843"/>
      <c r="G211" s="341" t="s">
        <v>791</v>
      </c>
      <c r="H211" s="342">
        <v>2100</v>
      </c>
      <c r="I211" s="843"/>
      <c r="J211" s="328" t="s">
        <v>446</v>
      </c>
      <c r="K211" s="11">
        <f>6928960/1000</f>
        <v>6928.96</v>
      </c>
      <c r="L211" s="511"/>
      <c r="M211" s="164"/>
      <c r="N211" s="104"/>
      <c r="O211" s="104"/>
      <c r="P211" s="104"/>
      <c r="Q211" s="104"/>
    </row>
    <row r="212" spans="2:17" s="103" customFormat="1" ht="63.75" x14ac:dyDescent="0.25">
      <c r="B212" s="849"/>
      <c r="C212" s="785"/>
      <c r="D212" s="785"/>
      <c r="E212" s="843"/>
      <c r="F212" s="843"/>
      <c r="G212" s="341" t="s">
        <v>800</v>
      </c>
      <c r="H212" s="342">
        <v>2100</v>
      </c>
      <c r="I212" s="843"/>
      <c r="J212" s="328" t="s">
        <v>447</v>
      </c>
      <c r="K212" s="11">
        <f>2994113.97/1000</f>
        <v>2994.1139700000003</v>
      </c>
      <c r="L212" s="511"/>
      <c r="M212" s="164"/>
      <c r="N212" s="104"/>
      <c r="O212" s="104"/>
      <c r="P212" s="104"/>
      <c r="Q212" s="104"/>
    </row>
    <row r="213" spans="2:17" s="103" customFormat="1" ht="25.5" x14ac:dyDescent="0.25">
      <c r="B213" s="849"/>
      <c r="C213" s="785"/>
      <c r="D213" s="785"/>
      <c r="E213" s="843"/>
      <c r="F213" s="843"/>
      <c r="G213" s="341" t="s">
        <v>856</v>
      </c>
      <c r="H213" s="342">
        <v>2100</v>
      </c>
      <c r="I213" s="843"/>
      <c r="J213" s="328" t="s">
        <v>448</v>
      </c>
      <c r="K213" s="11">
        <f>4630674/1000</f>
        <v>4630.674</v>
      </c>
      <c r="L213" s="511"/>
      <c r="M213" s="164"/>
      <c r="N213" s="104"/>
      <c r="O213" s="104"/>
      <c r="P213" s="104"/>
      <c r="Q213" s="104"/>
    </row>
    <row r="214" spans="2:17" s="103" customFormat="1" ht="25.5" x14ac:dyDescent="0.25">
      <c r="B214" s="849"/>
      <c r="C214" s="785"/>
      <c r="D214" s="785"/>
      <c r="E214" s="843"/>
      <c r="F214" s="843"/>
      <c r="G214" s="341" t="s">
        <v>859</v>
      </c>
      <c r="H214" s="342">
        <v>2100</v>
      </c>
      <c r="I214" s="843"/>
      <c r="J214" s="328" t="s">
        <v>449</v>
      </c>
      <c r="K214" s="11">
        <f>4199620/1000</f>
        <v>4199.62</v>
      </c>
      <c r="L214" s="511"/>
      <c r="M214" s="164"/>
      <c r="N214" s="104"/>
      <c r="O214" s="104"/>
      <c r="P214" s="104"/>
      <c r="Q214" s="104"/>
    </row>
    <row r="215" spans="2:17" s="103" customFormat="1" ht="27" customHeight="1" x14ac:dyDescent="0.25">
      <c r="B215" s="849"/>
      <c r="C215" s="785"/>
      <c r="D215" s="785"/>
      <c r="E215" s="843"/>
      <c r="F215" s="843"/>
      <c r="G215" s="341" t="s">
        <v>877</v>
      </c>
      <c r="H215" s="342">
        <v>2100</v>
      </c>
      <c r="I215" s="843"/>
      <c r="J215" s="328" t="s">
        <v>450</v>
      </c>
      <c r="K215" s="11">
        <f>5310000/1000</f>
        <v>5310</v>
      </c>
      <c r="L215" s="511"/>
      <c r="M215" s="164"/>
      <c r="N215" s="104"/>
      <c r="O215" s="104"/>
      <c r="P215" s="104"/>
      <c r="Q215" s="104"/>
    </row>
    <row r="216" spans="2:17" s="103" customFormat="1" ht="27" customHeight="1" x14ac:dyDescent="0.25">
      <c r="B216" s="849"/>
      <c r="C216" s="785"/>
      <c r="D216" s="785"/>
      <c r="E216" s="843"/>
      <c r="F216" s="843"/>
      <c r="G216" s="331" t="s">
        <v>880</v>
      </c>
      <c r="H216" s="339">
        <v>2100</v>
      </c>
      <c r="I216" s="843"/>
      <c r="J216" s="339" t="s">
        <v>566</v>
      </c>
      <c r="K216" s="353">
        <f>11414069.2/1000</f>
        <v>11414.0692</v>
      </c>
      <c r="L216" s="511"/>
      <c r="M216" s="164"/>
      <c r="N216" s="104"/>
      <c r="O216" s="104"/>
      <c r="P216" s="104"/>
      <c r="Q216" s="104"/>
    </row>
    <row r="217" spans="2:17" s="103" customFormat="1" ht="38.25" customHeight="1" x14ac:dyDescent="0.25">
      <c r="B217" s="849"/>
      <c r="C217" s="785"/>
      <c r="D217" s="785"/>
      <c r="E217" s="843"/>
      <c r="F217" s="808"/>
      <c r="G217" s="335" t="s">
        <v>176</v>
      </c>
      <c r="H217" s="339" t="s">
        <v>176</v>
      </c>
      <c r="I217" s="808"/>
      <c r="J217" s="343" t="s">
        <v>811</v>
      </c>
      <c r="K217" s="110">
        <v>6433.0968599999997</v>
      </c>
      <c r="L217" s="511"/>
      <c r="M217" s="164"/>
      <c r="N217" s="104"/>
      <c r="O217" s="104"/>
      <c r="P217" s="104"/>
      <c r="Q217" s="104"/>
    </row>
    <row r="218" spans="2:17" s="103" customFormat="1" x14ac:dyDescent="0.25">
      <c r="B218" s="849"/>
      <c r="C218" s="829" t="s">
        <v>565</v>
      </c>
      <c r="D218" s="769"/>
      <c r="E218" s="343" t="s">
        <v>176</v>
      </c>
      <c r="F218" s="343">
        <f>H218</f>
        <v>74.638210000000001</v>
      </c>
      <c r="G218" s="343" t="s">
        <v>176</v>
      </c>
      <c r="H218" s="343">
        <f>74638.21/1000</f>
        <v>74.638210000000001</v>
      </c>
      <c r="I218" s="343">
        <f>K218</f>
        <v>74.638210000000001</v>
      </c>
      <c r="J218" s="343" t="s">
        <v>176</v>
      </c>
      <c r="K218" s="110">
        <f>74638.21/1000</f>
        <v>74.638210000000001</v>
      </c>
      <c r="L218" s="511"/>
      <c r="M218" s="164"/>
      <c r="N218" s="104"/>
      <c r="O218" s="104"/>
      <c r="P218" s="104"/>
      <c r="Q218" s="104"/>
    </row>
    <row r="219" spans="2:17" s="103" customFormat="1" x14ac:dyDescent="0.25">
      <c r="B219" s="849"/>
      <c r="C219" s="829" t="s">
        <v>1066</v>
      </c>
      <c r="D219" s="769"/>
      <c r="E219" s="356" t="s">
        <v>176</v>
      </c>
      <c r="F219" s="358">
        <v>372.57922976459201</v>
      </c>
      <c r="G219" s="356" t="s">
        <v>176</v>
      </c>
      <c r="H219" s="358">
        <v>372.57922976459201</v>
      </c>
      <c r="I219" s="111">
        <f>K219</f>
        <v>372.57922976459201</v>
      </c>
      <c r="J219" s="356" t="s">
        <v>176</v>
      </c>
      <c r="K219" s="383">
        <f>372579.229764592/1000</f>
        <v>372.57922976459201</v>
      </c>
      <c r="L219" s="511"/>
      <c r="M219" s="164"/>
      <c r="N219" s="104"/>
      <c r="O219" s="104"/>
      <c r="P219" s="104"/>
      <c r="Q219" s="104"/>
    </row>
    <row r="220" spans="2:17" ht="51" x14ac:dyDescent="0.25">
      <c r="B220" s="849"/>
      <c r="C220" s="265" t="s">
        <v>377</v>
      </c>
      <c r="D220" s="262" t="s">
        <v>546</v>
      </c>
      <c r="E220" s="271">
        <f>18750/1000</f>
        <v>18.75</v>
      </c>
      <c r="F220" s="268">
        <f>H220</f>
        <v>18.75</v>
      </c>
      <c r="G220" s="262" t="s">
        <v>547</v>
      </c>
      <c r="H220" s="271">
        <f>18750/1000</f>
        <v>18.75</v>
      </c>
      <c r="I220" s="271" t="s">
        <v>176</v>
      </c>
      <c r="J220" s="271" t="s">
        <v>176</v>
      </c>
      <c r="K220" s="110" t="s">
        <v>176</v>
      </c>
      <c r="L220" s="511"/>
      <c r="M220" s="164"/>
      <c r="N220" s="104"/>
      <c r="O220" s="104"/>
      <c r="P220" s="104"/>
      <c r="Q220" s="104"/>
    </row>
    <row r="221" spans="2:17" x14ac:dyDescent="0.25">
      <c r="B221" s="849"/>
      <c r="C221" s="789" t="s">
        <v>732</v>
      </c>
      <c r="D221" s="789"/>
      <c r="E221" s="271" t="s">
        <v>176</v>
      </c>
      <c r="F221" s="271">
        <v>27.221599999999999</v>
      </c>
      <c r="G221" s="271" t="s">
        <v>176</v>
      </c>
      <c r="H221" s="271">
        <v>27.221599999999999</v>
      </c>
      <c r="I221" s="271">
        <v>27.221599999999999</v>
      </c>
      <c r="J221" s="271" t="s">
        <v>176</v>
      </c>
      <c r="K221" s="110">
        <v>27.221599999999999</v>
      </c>
      <c r="L221" s="511"/>
      <c r="M221" s="164"/>
      <c r="N221" s="104"/>
      <c r="O221" s="902"/>
      <c r="P221" s="104"/>
      <c r="Q221" s="104"/>
    </row>
    <row r="222" spans="2:17" x14ac:dyDescent="0.25">
      <c r="B222" s="849"/>
      <c r="C222" s="789" t="s">
        <v>733</v>
      </c>
      <c r="D222" s="789"/>
      <c r="E222" s="271" t="s">
        <v>176</v>
      </c>
      <c r="F222" s="271">
        <v>24.587260000000001</v>
      </c>
      <c r="G222" s="271" t="s">
        <v>176</v>
      </c>
      <c r="H222" s="271">
        <v>24.587260000000001</v>
      </c>
      <c r="I222" s="271">
        <v>24.587260000000001</v>
      </c>
      <c r="J222" s="271" t="s">
        <v>176</v>
      </c>
      <c r="K222" s="110">
        <v>24.587260000000001</v>
      </c>
      <c r="L222" s="511"/>
      <c r="M222" s="164"/>
      <c r="N222" s="104"/>
      <c r="O222" s="902"/>
      <c r="P222" s="104"/>
      <c r="Q222" s="104"/>
    </row>
    <row r="223" spans="2:17" x14ac:dyDescent="0.25">
      <c r="B223" s="849"/>
      <c r="C223" s="789" t="s">
        <v>734</v>
      </c>
      <c r="D223" s="789"/>
      <c r="E223" s="271" t="s">
        <v>176</v>
      </c>
      <c r="F223" s="271">
        <v>27.221599999999999</v>
      </c>
      <c r="G223" s="271" t="s">
        <v>176</v>
      </c>
      <c r="H223" s="271">
        <v>27.221599999999999</v>
      </c>
      <c r="I223" s="271">
        <v>27.221599999999999</v>
      </c>
      <c r="J223" s="271" t="s">
        <v>176</v>
      </c>
      <c r="K223" s="110">
        <v>27.221599999999999</v>
      </c>
      <c r="L223" s="511"/>
      <c r="M223" s="164"/>
      <c r="N223" s="104"/>
      <c r="O223" s="902"/>
      <c r="P223" s="104"/>
      <c r="Q223" s="104"/>
    </row>
    <row r="224" spans="2:17" x14ac:dyDescent="0.25">
      <c r="B224" s="849"/>
      <c r="C224" s="829" t="s">
        <v>676</v>
      </c>
      <c r="D224" s="769"/>
      <c r="E224" s="271" t="s">
        <v>176</v>
      </c>
      <c r="F224" s="271">
        <f t="shared" ref="F224:F276" si="34">H224</f>
        <v>26.343490000000003</v>
      </c>
      <c r="G224" s="271" t="s">
        <v>176</v>
      </c>
      <c r="H224" s="271">
        <v>26.343490000000003</v>
      </c>
      <c r="I224" s="113">
        <f t="shared" ref="I224:I229" si="35">K224</f>
        <v>26.343490000000003</v>
      </c>
      <c r="J224" s="271" t="s">
        <v>176</v>
      </c>
      <c r="K224" s="110">
        <v>26.343490000000003</v>
      </c>
      <c r="L224" s="511"/>
      <c r="M224" s="164"/>
      <c r="N224" s="104"/>
      <c r="O224" s="902"/>
      <c r="P224" s="104"/>
      <c r="Q224" s="104"/>
    </row>
    <row r="225" spans="2:17" x14ac:dyDescent="0.25">
      <c r="B225" s="849"/>
      <c r="C225" s="829" t="s">
        <v>677</v>
      </c>
      <c r="D225" s="769"/>
      <c r="E225" s="271" t="s">
        <v>176</v>
      </c>
      <c r="F225" s="271">
        <f t="shared" si="34"/>
        <v>27.221599999999999</v>
      </c>
      <c r="G225" s="271" t="s">
        <v>176</v>
      </c>
      <c r="H225" s="271">
        <v>27.221599999999999</v>
      </c>
      <c r="I225" s="113">
        <f t="shared" si="35"/>
        <v>27.221599999999999</v>
      </c>
      <c r="J225" s="271" t="s">
        <v>176</v>
      </c>
      <c r="K225" s="110">
        <v>27.221599999999999</v>
      </c>
      <c r="L225" s="511"/>
      <c r="M225" s="164"/>
      <c r="N225" s="104"/>
      <c r="O225" s="902"/>
      <c r="P225" s="104"/>
      <c r="Q225" s="104"/>
    </row>
    <row r="226" spans="2:17" x14ac:dyDescent="0.25">
      <c r="B226" s="849"/>
      <c r="C226" s="829" t="s">
        <v>678</v>
      </c>
      <c r="D226" s="769"/>
      <c r="E226" s="271" t="s">
        <v>176</v>
      </c>
      <c r="F226" s="271">
        <f t="shared" si="34"/>
        <v>26.343490000000003</v>
      </c>
      <c r="G226" s="271" t="s">
        <v>176</v>
      </c>
      <c r="H226" s="271">
        <v>26.343490000000003</v>
      </c>
      <c r="I226" s="113">
        <f t="shared" si="35"/>
        <v>26.343490000000003</v>
      </c>
      <c r="J226" s="271" t="s">
        <v>176</v>
      </c>
      <c r="K226" s="110">
        <v>26.343490000000003</v>
      </c>
      <c r="L226" s="511"/>
      <c r="M226" s="164"/>
      <c r="N226" s="104"/>
      <c r="O226" s="902"/>
      <c r="P226" s="104"/>
      <c r="Q226" s="104"/>
    </row>
    <row r="227" spans="2:17" x14ac:dyDescent="0.25">
      <c r="B227" s="849"/>
      <c r="C227" s="829" t="s">
        <v>775</v>
      </c>
      <c r="D227" s="769"/>
      <c r="E227" s="271" t="s">
        <v>176</v>
      </c>
      <c r="F227" s="268">
        <f>H227</f>
        <v>27.221599999999999</v>
      </c>
      <c r="G227" s="271" t="s">
        <v>176</v>
      </c>
      <c r="H227" s="270">
        <f>27221.6/1000</f>
        <v>27.221599999999999</v>
      </c>
      <c r="I227" s="268">
        <f t="shared" si="35"/>
        <v>27.221599999999999</v>
      </c>
      <c r="J227" s="271" t="s">
        <v>176</v>
      </c>
      <c r="K227" s="110">
        <f>27221.6/1000</f>
        <v>27.221599999999999</v>
      </c>
      <c r="L227" s="511"/>
      <c r="M227" s="164"/>
      <c r="N227" s="104"/>
      <c r="O227" s="902"/>
      <c r="P227" s="104"/>
      <c r="Q227" s="104"/>
    </row>
    <row r="228" spans="2:17" x14ac:dyDescent="0.25">
      <c r="B228" s="849"/>
      <c r="C228" s="794" t="s">
        <v>776</v>
      </c>
      <c r="D228" s="798"/>
      <c r="E228" s="268" t="s">
        <v>176</v>
      </c>
      <c r="F228" s="268">
        <f>H228</f>
        <v>27.221599999999999</v>
      </c>
      <c r="G228" s="268" t="s">
        <v>176</v>
      </c>
      <c r="H228" s="269">
        <f>27221.6/1000</f>
        <v>27.221599999999999</v>
      </c>
      <c r="I228" s="268">
        <f t="shared" si="35"/>
        <v>27.221599999999999</v>
      </c>
      <c r="J228" s="268" t="s">
        <v>176</v>
      </c>
      <c r="K228" s="280">
        <f>27221.6/1000</f>
        <v>27.221599999999999</v>
      </c>
      <c r="L228" s="511"/>
      <c r="M228" s="164"/>
      <c r="N228" s="104"/>
      <c r="O228" s="902"/>
      <c r="P228" s="104"/>
      <c r="Q228" s="104"/>
    </row>
    <row r="229" spans="2:17" ht="15.75" thickBot="1" x14ac:dyDescent="0.3">
      <c r="B229" s="898"/>
      <c r="C229" s="900" t="s">
        <v>1067</v>
      </c>
      <c r="D229" s="901"/>
      <c r="E229" s="273" t="s">
        <v>176</v>
      </c>
      <c r="F229" s="115">
        <f>H229</f>
        <v>840.96680000000003</v>
      </c>
      <c r="G229" s="273" t="s">
        <v>176</v>
      </c>
      <c r="H229" s="115">
        <v>840.96680000000003</v>
      </c>
      <c r="I229" s="124">
        <f t="shared" si="35"/>
        <v>840.96680000000003</v>
      </c>
      <c r="J229" s="273" t="s">
        <v>176</v>
      </c>
      <c r="K229" s="389">
        <f>H229</f>
        <v>840.96680000000003</v>
      </c>
      <c r="L229" s="511"/>
      <c r="M229" s="164"/>
      <c r="N229" s="104"/>
      <c r="O229" s="104"/>
      <c r="P229" s="104"/>
      <c r="Q229" s="104"/>
    </row>
    <row r="230" spans="2:17" s="103" customFormat="1" ht="66" customHeight="1" x14ac:dyDescent="0.25">
      <c r="B230" s="897" t="s">
        <v>829</v>
      </c>
      <c r="C230" s="871" t="s">
        <v>77</v>
      </c>
      <c r="D230" s="871" t="s">
        <v>1144</v>
      </c>
      <c r="E230" s="876">
        <f>57760510.17/1000</f>
        <v>57760.510170000001</v>
      </c>
      <c r="F230" s="876">
        <f>H230+H231+H232+H233+H234+H235</f>
        <v>28440.127540000001</v>
      </c>
      <c r="G230" s="345" t="s">
        <v>453</v>
      </c>
      <c r="H230" s="346">
        <f>14440127.54/1000</f>
        <v>14440.127539999999</v>
      </c>
      <c r="I230" s="876">
        <f>K230+K231+K232+K233+K234+K235+K236+K237+K238</f>
        <v>56974.112429999994</v>
      </c>
      <c r="J230" s="328" t="s">
        <v>445</v>
      </c>
      <c r="K230" s="11">
        <f>1200625.22/1000</f>
        <v>1200.6252199999999</v>
      </c>
      <c r="L230" s="511"/>
      <c r="M230" s="164"/>
      <c r="N230" s="104"/>
      <c r="O230" s="104"/>
      <c r="P230" s="104"/>
      <c r="Q230" s="104"/>
    </row>
    <row r="231" spans="2:17" s="103" customFormat="1" ht="25.5" x14ac:dyDescent="0.25">
      <c r="B231" s="849"/>
      <c r="C231" s="785"/>
      <c r="D231" s="785"/>
      <c r="E231" s="843"/>
      <c r="F231" s="843"/>
      <c r="G231" s="341" t="s">
        <v>804</v>
      </c>
      <c r="H231" s="342">
        <v>2800</v>
      </c>
      <c r="I231" s="843"/>
      <c r="J231" s="328" t="s">
        <v>454</v>
      </c>
      <c r="K231" s="11">
        <f>9593699.72/1000</f>
        <v>9593.6997200000005</v>
      </c>
      <c r="L231" s="511"/>
      <c r="M231" s="164"/>
      <c r="N231" s="104"/>
      <c r="O231" s="104"/>
      <c r="P231" s="104"/>
      <c r="Q231" s="104"/>
    </row>
    <row r="232" spans="2:17" s="103" customFormat="1" ht="63.75" x14ac:dyDescent="0.25">
      <c r="B232" s="849"/>
      <c r="C232" s="785"/>
      <c r="D232" s="785"/>
      <c r="E232" s="843"/>
      <c r="F232" s="843"/>
      <c r="G232" s="341" t="s">
        <v>852</v>
      </c>
      <c r="H232" s="342">
        <v>2800</v>
      </c>
      <c r="I232" s="843"/>
      <c r="J232" s="328" t="s">
        <v>447</v>
      </c>
      <c r="K232" s="11">
        <f>3014215.47/1000</f>
        <v>3014.2154700000001</v>
      </c>
      <c r="L232" s="511"/>
      <c r="M232" s="164"/>
      <c r="N232" s="104"/>
      <c r="O232" s="104"/>
      <c r="P232" s="104"/>
      <c r="Q232" s="104"/>
    </row>
    <row r="233" spans="2:17" s="103" customFormat="1" ht="25.5" x14ac:dyDescent="0.25">
      <c r="B233" s="849"/>
      <c r="C233" s="785"/>
      <c r="D233" s="785"/>
      <c r="E233" s="843"/>
      <c r="F233" s="843"/>
      <c r="G233" s="341" t="s">
        <v>853</v>
      </c>
      <c r="H233" s="342">
        <v>2800</v>
      </c>
      <c r="I233" s="843"/>
      <c r="J233" s="328" t="s">
        <v>455</v>
      </c>
      <c r="K233" s="11">
        <f>4630674/1000</f>
        <v>4630.674</v>
      </c>
      <c r="L233" s="511"/>
      <c r="M233" s="164"/>
      <c r="N233" s="104"/>
      <c r="O233" s="104"/>
      <c r="P233" s="104"/>
      <c r="Q233" s="104"/>
    </row>
    <row r="234" spans="2:17" s="103" customFormat="1" ht="25.5" x14ac:dyDescent="0.25">
      <c r="B234" s="849"/>
      <c r="C234" s="785"/>
      <c r="D234" s="785"/>
      <c r="E234" s="843"/>
      <c r="F234" s="843"/>
      <c r="G234" s="341" t="s">
        <v>872</v>
      </c>
      <c r="H234" s="342">
        <v>2800</v>
      </c>
      <c r="I234" s="843"/>
      <c r="J234" s="328" t="s">
        <v>456</v>
      </c>
      <c r="K234" s="11">
        <f>5175777.36/1000</f>
        <v>5175.77736</v>
      </c>
      <c r="L234" s="511"/>
      <c r="M234" s="164"/>
      <c r="N234" s="104"/>
      <c r="O234" s="104"/>
      <c r="P234" s="104"/>
      <c r="Q234" s="104"/>
    </row>
    <row r="235" spans="2:17" s="103" customFormat="1" ht="25.5" x14ac:dyDescent="0.25">
      <c r="B235" s="849"/>
      <c r="C235" s="785"/>
      <c r="D235" s="785"/>
      <c r="E235" s="843"/>
      <c r="F235" s="843"/>
      <c r="G235" s="341" t="s">
        <v>876</v>
      </c>
      <c r="H235" s="342">
        <v>2800</v>
      </c>
      <c r="I235" s="843"/>
      <c r="J235" s="328" t="s">
        <v>457</v>
      </c>
      <c r="K235" s="11">
        <f>7444407.6/1000</f>
        <v>7444.4075999999995</v>
      </c>
      <c r="L235" s="511"/>
      <c r="M235" s="164"/>
      <c r="N235" s="104"/>
      <c r="O235" s="104"/>
      <c r="P235" s="104"/>
      <c r="Q235" s="104"/>
    </row>
    <row r="236" spans="2:17" s="103" customFormat="1" ht="25.5" x14ac:dyDescent="0.25">
      <c r="B236" s="849"/>
      <c r="C236" s="785"/>
      <c r="D236" s="785"/>
      <c r="E236" s="843"/>
      <c r="F236" s="843"/>
      <c r="G236" s="335" t="s">
        <v>176</v>
      </c>
      <c r="H236" s="335" t="s">
        <v>176</v>
      </c>
      <c r="I236" s="843"/>
      <c r="J236" s="331" t="s">
        <v>564</v>
      </c>
      <c r="K236" s="353">
        <f>10977388.06/1000</f>
        <v>10977.388060000001</v>
      </c>
      <c r="L236" s="511"/>
      <c r="M236" s="164"/>
      <c r="N236" s="104"/>
      <c r="O236" s="104"/>
      <c r="P236" s="104"/>
      <c r="Q236" s="104"/>
    </row>
    <row r="237" spans="2:17" s="103" customFormat="1" ht="25.5" x14ac:dyDescent="0.25">
      <c r="B237" s="849"/>
      <c r="C237" s="785"/>
      <c r="D237" s="785"/>
      <c r="E237" s="843"/>
      <c r="F237" s="843"/>
      <c r="G237" s="335" t="s">
        <v>176</v>
      </c>
      <c r="H237" s="335" t="s">
        <v>176</v>
      </c>
      <c r="I237" s="843"/>
      <c r="J237" s="335" t="s">
        <v>567</v>
      </c>
      <c r="K237" s="110">
        <f>5055025.6/1000</f>
        <v>5055.0255999999999</v>
      </c>
      <c r="L237" s="511"/>
      <c r="M237" s="164"/>
      <c r="N237" s="104"/>
      <c r="O237" s="104"/>
      <c r="P237" s="104"/>
      <c r="Q237" s="104"/>
    </row>
    <row r="238" spans="2:17" s="103" customFormat="1" ht="30" customHeight="1" x14ac:dyDescent="0.25">
      <c r="B238" s="849"/>
      <c r="C238" s="785"/>
      <c r="D238" s="785"/>
      <c r="E238" s="843"/>
      <c r="F238" s="843"/>
      <c r="G238" s="335" t="s">
        <v>176</v>
      </c>
      <c r="H238" s="335" t="s">
        <v>176</v>
      </c>
      <c r="I238" s="843"/>
      <c r="J238" s="801" t="s">
        <v>816</v>
      </c>
      <c r="K238" s="974">
        <v>9882.2993999999999</v>
      </c>
      <c r="L238" s="511"/>
      <c r="M238" s="164"/>
      <c r="N238" s="104"/>
      <c r="O238" s="104"/>
      <c r="P238" s="104"/>
      <c r="Q238" s="104"/>
    </row>
    <row r="239" spans="2:17" s="103" customFormat="1" ht="33.75" customHeight="1" x14ac:dyDescent="0.25">
      <c r="B239" s="849"/>
      <c r="C239" s="785"/>
      <c r="D239" s="785"/>
      <c r="E239" s="843"/>
      <c r="F239" s="808"/>
      <c r="G239" s="335" t="s">
        <v>176</v>
      </c>
      <c r="H239" s="335" t="s">
        <v>176</v>
      </c>
      <c r="I239" s="808"/>
      <c r="J239" s="803"/>
      <c r="K239" s="960"/>
      <c r="L239" s="511"/>
      <c r="M239" s="164"/>
      <c r="N239" s="104"/>
      <c r="O239" s="104"/>
      <c r="P239" s="104"/>
      <c r="Q239" s="104"/>
    </row>
    <row r="240" spans="2:17" s="103" customFormat="1" x14ac:dyDescent="0.25">
      <c r="B240" s="849"/>
      <c r="C240" s="829" t="s">
        <v>565</v>
      </c>
      <c r="D240" s="769"/>
      <c r="E240" s="343" t="s">
        <v>176</v>
      </c>
      <c r="F240" s="343">
        <f>H240</f>
        <v>99.282160000000005</v>
      </c>
      <c r="G240" s="343" t="s">
        <v>176</v>
      </c>
      <c r="H240" s="343">
        <f>99282.16/1000</f>
        <v>99.282160000000005</v>
      </c>
      <c r="I240" s="343">
        <f>K240</f>
        <v>99.282160000000005</v>
      </c>
      <c r="J240" s="343" t="s">
        <v>176</v>
      </c>
      <c r="K240" s="110">
        <f>99282.16/1000</f>
        <v>99.282160000000005</v>
      </c>
      <c r="L240" s="511"/>
      <c r="M240" s="164"/>
      <c r="N240" s="104"/>
      <c r="O240" s="104"/>
      <c r="P240" s="104"/>
      <c r="Q240" s="104"/>
    </row>
    <row r="241" spans="2:17" s="103" customFormat="1" x14ac:dyDescent="0.25">
      <c r="B241" s="849"/>
      <c r="C241" s="829" t="s">
        <v>1066</v>
      </c>
      <c r="D241" s="769"/>
      <c r="E241" s="335" t="s">
        <v>176</v>
      </c>
      <c r="F241" s="343">
        <v>380.532719768714</v>
      </c>
      <c r="G241" s="335" t="s">
        <v>176</v>
      </c>
      <c r="H241" s="343">
        <v>380.53300000000002</v>
      </c>
      <c r="I241" s="111">
        <v>380.532719768714</v>
      </c>
      <c r="J241" s="335" t="s">
        <v>176</v>
      </c>
      <c r="K241" s="383">
        <v>380.532719768714</v>
      </c>
      <c r="L241" s="511"/>
      <c r="M241" s="164"/>
      <c r="N241" s="104"/>
      <c r="O241" s="104"/>
      <c r="P241" s="104"/>
      <c r="Q241" s="104"/>
    </row>
    <row r="242" spans="2:17" x14ac:dyDescent="0.25">
      <c r="B242" s="849"/>
      <c r="C242" s="804" t="s">
        <v>568</v>
      </c>
      <c r="D242" s="804" t="s">
        <v>569</v>
      </c>
      <c r="E242" s="801">
        <f>3598000/1000</f>
        <v>3598</v>
      </c>
      <c r="F242" s="801">
        <f t="shared" ref="F242" si="36">H242</f>
        <v>3598</v>
      </c>
      <c r="G242" s="801" t="s">
        <v>679</v>
      </c>
      <c r="H242" s="801">
        <f>3598000/1000</f>
        <v>3598</v>
      </c>
      <c r="I242" s="801">
        <f>K242+K243</f>
        <v>3598.0000199999999</v>
      </c>
      <c r="J242" s="804" t="s">
        <v>570</v>
      </c>
      <c r="K242" s="110">
        <f>3586460/1000</f>
        <v>3586.46</v>
      </c>
      <c r="L242" s="511"/>
      <c r="M242" s="164"/>
      <c r="N242" s="104"/>
      <c r="O242" s="104"/>
      <c r="P242" s="104"/>
      <c r="Q242" s="104"/>
    </row>
    <row r="243" spans="2:17" x14ac:dyDescent="0.25">
      <c r="B243" s="849"/>
      <c r="C243" s="806"/>
      <c r="D243" s="806"/>
      <c r="E243" s="803"/>
      <c r="F243" s="803"/>
      <c r="G243" s="803"/>
      <c r="H243" s="803"/>
      <c r="I243" s="803"/>
      <c r="J243" s="806"/>
      <c r="K243" s="110">
        <v>11.54002</v>
      </c>
      <c r="L243" s="511"/>
      <c r="M243" s="164"/>
      <c r="N243" s="104"/>
      <c r="O243" s="104"/>
      <c r="P243" s="104"/>
      <c r="Q243" s="104"/>
    </row>
    <row r="244" spans="2:17" ht="25.5" x14ac:dyDescent="0.25">
      <c r="B244" s="849"/>
      <c r="C244" s="804" t="s">
        <v>568</v>
      </c>
      <c r="D244" s="804" t="s">
        <v>910</v>
      </c>
      <c r="E244" s="801">
        <v>1693</v>
      </c>
      <c r="F244" s="801" t="s">
        <v>176</v>
      </c>
      <c r="G244" s="270" t="s">
        <v>176</v>
      </c>
      <c r="H244" s="270" t="s">
        <v>176</v>
      </c>
      <c r="I244" s="801">
        <f>K245+K244</f>
        <v>1693</v>
      </c>
      <c r="J244" s="265" t="s">
        <v>982</v>
      </c>
      <c r="K244" s="110">
        <v>505.23482000000001</v>
      </c>
      <c r="L244" s="511"/>
      <c r="M244" s="164"/>
      <c r="N244" s="104"/>
      <c r="O244" s="104"/>
      <c r="P244" s="104"/>
      <c r="Q244" s="104"/>
    </row>
    <row r="245" spans="2:17" ht="25.5" x14ac:dyDescent="0.25">
      <c r="B245" s="849"/>
      <c r="C245" s="806"/>
      <c r="D245" s="806"/>
      <c r="E245" s="803"/>
      <c r="F245" s="803"/>
      <c r="G245" s="270" t="s">
        <v>176</v>
      </c>
      <c r="H245" s="270" t="s">
        <v>176</v>
      </c>
      <c r="I245" s="803"/>
      <c r="J245" s="265" t="s">
        <v>981</v>
      </c>
      <c r="K245" s="110">
        <v>1187.7651800000001</v>
      </c>
      <c r="L245" s="511"/>
      <c r="M245" s="164"/>
      <c r="N245" s="104"/>
      <c r="O245" s="104"/>
      <c r="P245" s="104"/>
      <c r="Q245" s="104"/>
    </row>
    <row r="246" spans="2:17" ht="25.5" x14ac:dyDescent="0.25">
      <c r="B246" s="849"/>
      <c r="C246" s="804" t="s">
        <v>735</v>
      </c>
      <c r="D246" s="804" t="s">
        <v>571</v>
      </c>
      <c r="E246" s="801">
        <f>312000/1000</f>
        <v>312</v>
      </c>
      <c r="F246" s="801">
        <f>H247+H246</f>
        <v>312</v>
      </c>
      <c r="G246" s="270" t="s">
        <v>572</v>
      </c>
      <c r="H246" s="270">
        <f>93600/1000</f>
        <v>93.6</v>
      </c>
      <c r="I246" s="801">
        <f t="shared" ref="I246" si="37">K246</f>
        <v>312</v>
      </c>
      <c r="J246" s="801" t="s">
        <v>759</v>
      </c>
      <c r="K246" s="974">
        <v>312</v>
      </c>
      <c r="L246" s="511"/>
      <c r="M246" s="164"/>
      <c r="N246" s="104"/>
      <c r="O246" s="104"/>
      <c r="P246" s="104"/>
      <c r="Q246" s="104"/>
    </row>
    <row r="247" spans="2:17" ht="25.5" x14ac:dyDescent="0.25">
      <c r="B247" s="849"/>
      <c r="C247" s="806"/>
      <c r="D247" s="806"/>
      <c r="E247" s="803"/>
      <c r="F247" s="803"/>
      <c r="G247" s="270" t="s">
        <v>680</v>
      </c>
      <c r="H247" s="270">
        <f>218400/1000</f>
        <v>218.4</v>
      </c>
      <c r="I247" s="803"/>
      <c r="J247" s="803"/>
      <c r="K247" s="960"/>
      <c r="L247" s="511"/>
      <c r="M247" s="164"/>
      <c r="N247" s="104"/>
      <c r="O247" s="104"/>
      <c r="P247" s="104"/>
      <c r="Q247" s="104"/>
    </row>
    <row r="248" spans="2:17" ht="51" x14ac:dyDescent="0.25">
      <c r="B248" s="849"/>
      <c r="C248" s="265" t="s">
        <v>377</v>
      </c>
      <c r="D248" s="263" t="s">
        <v>546</v>
      </c>
      <c r="E248" s="270">
        <f>18750/1000</f>
        <v>18.75</v>
      </c>
      <c r="F248" s="271">
        <f>H248</f>
        <v>18.75</v>
      </c>
      <c r="G248" s="265" t="s">
        <v>547</v>
      </c>
      <c r="H248" s="270">
        <f>18750/1000</f>
        <v>18.75</v>
      </c>
      <c r="I248" s="270" t="s">
        <v>176</v>
      </c>
      <c r="J248" s="270" t="s">
        <v>176</v>
      </c>
      <c r="K248" s="110" t="s">
        <v>176</v>
      </c>
      <c r="L248" s="511"/>
      <c r="M248" s="164"/>
      <c r="N248" s="104"/>
      <c r="O248" s="104"/>
      <c r="P248" s="104"/>
      <c r="Q248" s="219"/>
    </row>
    <row r="249" spans="2:17" x14ac:dyDescent="0.25">
      <c r="B249" s="849"/>
      <c r="C249" s="789" t="s">
        <v>732</v>
      </c>
      <c r="D249" s="789"/>
      <c r="E249" s="271" t="s">
        <v>176</v>
      </c>
      <c r="F249" s="271">
        <f>H249</f>
        <v>36.209209999999999</v>
      </c>
      <c r="G249" s="271" t="s">
        <v>176</v>
      </c>
      <c r="H249" s="271">
        <v>36.209209999999999</v>
      </c>
      <c r="I249" s="113">
        <f>K249</f>
        <v>36.209209999999999</v>
      </c>
      <c r="J249" s="271" t="s">
        <v>176</v>
      </c>
      <c r="K249" s="110">
        <v>36.209209999999999</v>
      </c>
      <c r="L249" s="511"/>
      <c r="M249" s="164"/>
      <c r="N249" s="104"/>
      <c r="O249" s="104"/>
      <c r="P249" s="104"/>
      <c r="Q249" s="104"/>
    </row>
    <row r="250" spans="2:17" x14ac:dyDescent="0.25">
      <c r="B250" s="849"/>
      <c r="C250" s="789" t="s">
        <v>733</v>
      </c>
      <c r="D250" s="789"/>
      <c r="E250" s="271" t="s">
        <v>176</v>
      </c>
      <c r="F250" s="271">
        <f t="shared" ref="F250:F251" si="38">H250</f>
        <v>32.705089999999998</v>
      </c>
      <c r="G250" s="271" t="s">
        <v>176</v>
      </c>
      <c r="H250" s="271">
        <v>32.705089999999998</v>
      </c>
      <c r="I250" s="113">
        <f t="shared" ref="I250:I276" si="39">K250</f>
        <v>32.705089999999998</v>
      </c>
      <c r="J250" s="271" t="s">
        <v>176</v>
      </c>
      <c r="K250" s="110">
        <v>32.705089999999998</v>
      </c>
      <c r="L250" s="511"/>
      <c r="M250" s="164"/>
      <c r="N250" s="104"/>
      <c r="O250" s="104"/>
      <c r="P250" s="104"/>
      <c r="Q250" s="104"/>
    </row>
    <row r="251" spans="2:17" x14ac:dyDescent="0.25">
      <c r="B251" s="849"/>
      <c r="C251" s="789" t="s">
        <v>734</v>
      </c>
      <c r="D251" s="789"/>
      <c r="E251" s="271" t="s">
        <v>176</v>
      </c>
      <c r="F251" s="271">
        <f t="shared" si="38"/>
        <v>36.209209999999999</v>
      </c>
      <c r="G251" s="271" t="s">
        <v>176</v>
      </c>
      <c r="H251" s="271">
        <f>36209.21/1000</f>
        <v>36.209209999999999</v>
      </c>
      <c r="I251" s="113">
        <f t="shared" si="39"/>
        <v>36.209209999999999</v>
      </c>
      <c r="J251" s="271" t="s">
        <v>176</v>
      </c>
      <c r="K251" s="110">
        <f>36209.21/1000</f>
        <v>36.209209999999999</v>
      </c>
      <c r="L251" s="511"/>
      <c r="M251" s="164"/>
      <c r="N251" s="104"/>
      <c r="O251" s="104"/>
      <c r="P251" s="104"/>
      <c r="Q251" s="104"/>
    </row>
    <row r="252" spans="2:17" x14ac:dyDescent="0.25">
      <c r="B252" s="849"/>
      <c r="C252" s="829" t="s">
        <v>676</v>
      </c>
      <c r="D252" s="769"/>
      <c r="E252" s="271" t="s">
        <v>176</v>
      </c>
      <c r="F252" s="271">
        <f t="shared" si="34"/>
        <v>35.041170000000001</v>
      </c>
      <c r="G252" s="271" t="s">
        <v>176</v>
      </c>
      <c r="H252" s="271">
        <f>35041.17/1000</f>
        <v>35.041170000000001</v>
      </c>
      <c r="I252" s="113">
        <f t="shared" si="39"/>
        <v>35.041170000000001</v>
      </c>
      <c r="J252" s="271" t="s">
        <v>176</v>
      </c>
      <c r="K252" s="110">
        <f>35041.17/1000</f>
        <v>35.041170000000001</v>
      </c>
      <c r="L252" s="511"/>
      <c r="M252" s="164"/>
      <c r="N252" s="104"/>
      <c r="O252" s="104"/>
      <c r="P252" s="104"/>
      <c r="Q252" s="104"/>
    </row>
    <row r="253" spans="2:17" x14ac:dyDescent="0.25">
      <c r="B253" s="849"/>
      <c r="C253" s="829" t="s">
        <v>677</v>
      </c>
      <c r="D253" s="769"/>
      <c r="E253" s="271" t="s">
        <v>176</v>
      </c>
      <c r="F253" s="271">
        <f t="shared" si="34"/>
        <v>36.209209999999999</v>
      </c>
      <c r="G253" s="271" t="s">
        <v>176</v>
      </c>
      <c r="H253" s="271">
        <v>36.209209999999999</v>
      </c>
      <c r="I253" s="113">
        <f t="shared" si="39"/>
        <v>36.209209999999999</v>
      </c>
      <c r="J253" s="271" t="s">
        <v>176</v>
      </c>
      <c r="K253" s="110">
        <v>36.209209999999999</v>
      </c>
      <c r="L253" s="511"/>
      <c r="M253" s="164"/>
      <c r="N253" s="104"/>
      <c r="O253" s="104"/>
      <c r="P253" s="104"/>
      <c r="Q253" s="104"/>
    </row>
    <row r="254" spans="2:17" x14ac:dyDescent="0.25">
      <c r="B254" s="849"/>
      <c r="C254" s="829" t="s">
        <v>678</v>
      </c>
      <c r="D254" s="769"/>
      <c r="E254" s="271" t="s">
        <v>176</v>
      </c>
      <c r="F254" s="271">
        <f t="shared" si="34"/>
        <v>35.041170000000001</v>
      </c>
      <c r="G254" s="271" t="s">
        <v>176</v>
      </c>
      <c r="H254" s="271">
        <v>35.041170000000001</v>
      </c>
      <c r="I254" s="113">
        <f t="shared" si="39"/>
        <v>35.041170000000001</v>
      </c>
      <c r="J254" s="271" t="s">
        <v>176</v>
      </c>
      <c r="K254" s="110">
        <v>35.041170000000001</v>
      </c>
      <c r="L254" s="511"/>
      <c r="M254" s="164"/>
      <c r="N254" s="104"/>
      <c r="O254" s="104"/>
      <c r="P254" s="104"/>
      <c r="Q254" s="104"/>
    </row>
    <row r="255" spans="2:17" x14ac:dyDescent="0.25">
      <c r="B255" s="849"/>
      <c r="C255" s="829" t="s">
        <v>775</v>
      </c>
      <c r="D255" s="769"/>
      <c r="E255" s="271" t="s">
        <v>176</v>
      </c>
      <c r="F255" s="268">
        <f>H255</f>
        <v>36.209209999999999</v>
      </c>
      <c r="G255" s="271" t="s">
        <v>176</v>
      </c>
      <c r="H255" s="270">
        <f>36209.21/1000</f>
        <v>36.209209999999999</v>
      </c>
      <c r="I255" s="268">
        <f>K255</f>
        <v>36.209209999999999</v>
      </c>
      <c r="J255" s="271" t="s">
        <v>176</v>
      </c>
      <c r="K255" s="110">
        <f>36209.21/1000</f>
        <v>36.209209999999999</v>
      </c>
      <c r="L255" s="511"/>
      <c r="M255" s="164"/>
      <c r="N255" s="104"/>
      <c r="O255" s="104"/>
      <c r="P255" s="104"/>
      <c r="Q255" s="104"/>
    </row>
    <row r="256" spans="2:17" x14ac:dyDescent="0.25">
      <c r="B256" s="849"/>
      <c r="C256" s="829" t="s">
        <v>776</v>
      </c>
      <c r="D256" s="769"/>
      <c r="E256" s="271" t="s">
        <v>176</v>
      </c>
      <c r="F256" s="268">
        <f>H256</f>
        <v>36.209209999999999</v>
      </c>
      <c r="G256" s="271" t="s">
        <v>176</v>
      </c>
      <c r="H256" s="270">
        <f>36209.21/1000</f>
        <v>36.209209999999999</v>
      </c>
      <c r="I256" s="268">
        <f>K256</f>
        <v>36.209209999999999</v>
      </c>
      <c r="J256" s="271" t="s">
        <v>176</v>
      </c>
      <c r="K256" s="110">
        <f>36209.21/1000</f>
        <v>36.209209999999999</v>
      </c>
      <c r="L256" s="511"/>
      <c r="M256" s="164"/>
      <c r="N256" s="104"/>
      <c r="O256" s="104"/>
      <c r="P256" s="104"/>
      <c r="Q256" s="104"/>
    </row>
    <row r="257" spans="2:17" x14ac:dyDescent="0.25">
      <c r="B257" s="849"/>
      <c r="C257" s="829" t="s">
        <v>421</v>
      </c>
      <c r="D257" s="769"/>
      <c r="E257" s="265" t="s">
        <v>176</v>
      </c>
      <c r="F257" s="271">
        <f>H257</f>
        <v>188.59711999999999</v>
      </c>
      <c r="G257" s="265" t="s">
        <v>176</v>
      </c>
      <c r="H257" s="111">
        <v>188.59711999999999</v>
      </c>
      <c r="I257" s="111">
        <f t="shared" ref="I257:I258" si="40">K257</f>
        <v>188.59710999999999</v>
      </c>
      <c r="J257" s="265" t="s">
        <v>176</v>
      </c>
      <c r="K257" s="110">
        <v>188.59710999999999</v>
      </c>
      <c r="L257" s="511"/>
      <c r="M257" s="164"/>
      <c r="N257" s="104"/>
      <c r="O257" s="104"/>
      <c r="P257" s="104"/>
      <c r="Q257" s="104"/>
    </row>
    <row r="258" spans="2:17" ht="63.75" x14ac:dyDescent="0.25">
      <c r="B258" s="849"/>
      <c r="C258" s="263" t="s">
        <v>917</v>
      </c>
      <c r="D258" s="263" t="s">
        <v>918</v>
      </c>
      <c r="E258" s="262" t="s">
        <v>919</v>
      </c>
      <c r="F258" s="262" t="s">
        <v>176</v>
      </c>
      <c r="G258" s="262" t="s">
        <v>176</v>
      </c>
      <c r="H258" s="262" t="s">
        <v>176</v>
      </c>
      <c r="I258" s="269">
        <f t="shared" si="40"/>
        <v>450.60700119999996</v>
      </c>
      <c r="J258" s="262" t="s">
        <v>1003</v>
      </c>
      <c r="K258" s="280">
        <v>450.60700119999996</v>
      </c>
      <c r="L258" s="511"/>
      <c r="M258" s="164"/>
      <c r="N258" s="104"/>
      <c r="O258" s="104"/>
      <c r="P258" s="104"/>
      <c r="Q258" s="104"/>
    </row>
    <row r="259" spans="2:17" ht="15.75" thickBot="1" x14ac:dyDescent="0.3">
      <c r="B259" s="898"/>
      <c r="C259" s="900" t="s">
        <v>1067</v>
      </c>
      <c r="D259" s="901"/>
      <c r="E259" s="273" t="s">
        <v>176</v>
      </c>
      <c r="F259" s="115">
        <f>H259</f>
        <v>1663.94803</v>
      </c>
      <c r="G259" s="273" t="s">
        <v>176</v>
      </c>
      <c r="H259" s="115">
        <f>527.933+1136.01503</f>
        <v>1663.94803</v>
      </c>
      <c r="I259" s="124">
        <f>K259</f>
        <v>1663.94803</v>
      </c>
      <c r="J259" s="273" t="s">
        <v>176</v>
      </c>
      <c r="K259" s="499">
        <f>H259</f>
        <v>1663.94803</v>
      </c>
      <c r="L259" s="511"/>
      <c r="M259" s="164"/>
      <c r="N259" s="104"/>
      <c r="O259" s="104"/>
      <c r="P259" s="104"/>
      <c r="Q259" s="104"/>
    </row>
    <row r="260" spans="2:17" s="103" customFormat="1" ht="63.75" x14ac:dyDescent="0.25">
      <c r="B260" s="897" t="s">
        <v>830</v>
      </c>
      <c r="C260" s="975" t="s">
        <v>77</v>
      </c>
      <c r="D260" s="871" t="s">
        <v>1145</v>
      </c>
      <c r="E260" s="876">
        <f>61898866.22/1000</f>
        <v>61898.866219999996</v>
      </c>
      <c r="F260" s="876">
        <f>H260+H261+H262+H263+H264+H265+H266</f>
        <v>33474.716560000001</v>
      </c>
      <c r="G260" s="345" t="s">
        <v>459</v>
      </c>
      <c r="H260" s="346">
        <f>15474716.56/1000</f>
        <v>15474.716560000001</v>
      </c>
      <c r="I260" s="876">
        <f>K260+K261+K262+K263+K264+K265+K266+K267</f>
        <v>61898.866140000013</v>
      </c>
      <c r="J260" s="328" t="s">
        <v>445</v>
      </c>
      <c r="K260" s="11">
        <f>1159263.86/1000</f>
        <v>1159.26386</v>
      </c>
      <c r="L260" s="511"/>
      <c r="M260" s="164"/>
      <c r="N260" s="104"/>
      <c r="O260" s="104"/>
      <c r="P260" s="104"/>
      <c r="Q260" s="104"/>
    </row>
    <row r="261" spans="2:17" s="103" customFormat="1" ht="25.5" x14ac:dyDescent="0.25">
      <c r="B261" s="849"/>
      <c r="C261" s="976"/>
      <c r="D261" s="785"/>
      <c r="E261" s="843"/>
      <c r="F261" s="843"/>
      <c r="G261" s="335" t="s">
        <v>790</v>
      </c>
      <c r="H261" s="343">
        <v>3000</v>
      </c>
      <c r="I261" s="843"/>
      <c r="J261" s="328" t="s">
        <v>460</v>
      </c>
      <c r="K261" s="11">
        <f>10824233.22/1000</f>
        <v>10824.23322</v>
      </c>
      <c r="L261" s="511"/>
      <c r="M261" s="164"/>
      <c r="N261" s="104"/>
      <c r="O261" s="104"/>
      <c r="P261" s="104"/>
      <c r="Q261" s="104"/>
    </row>
    <row r="262" spans="2:17" s="103" customFormat="1" ht="63.75" x14ac:dyDescent="0.25">
      <c r="B262" s="849"/>
      <c r="C262" s="976"/>
      <c r="D262" s="785"/>
      <c r="E262" s="843"/>
      <c r="F262" s="843"/>
      <c r="G262" s="335" t="s">
        <v>799</v>
      </c>
      <c r="H262" s="343">
        <v>3000</v>
      </c>
      <c r="I262" s="843"/>
      <c r="J262" s="328" t="s">
        <v>447</v>
      </c>
      <c r="K262" s="11">
        <f>3228966.5/1000</f>
        <v>3228.9665</v>
      </c>
      <c r="L262" s="511"/>
      <c r="M262" s="164"/>
      <c r="N262" s="104"/>
      <c r="O262" s="104"/>
      <c r="P262" s="104"/>
      <c r="Q262" s="104"/>
    </row>
    <row r="263" spans="2:17" s="103" customFormat="1" ht="25.5" x14ac:dyDescent="0.25">
      <c r="B263" s="849"/>
      <c r="C263" s="976"/>
      <c r="D263" s="785"/>
      <c r="E263" s="843"/>
      <c r="F263" s="843"/>
      <c r="G263" s="335" t="s">
        <v>857</v>
      </c>
      <c r="H263" s="343">
        <v>3000</v>
      </c>
      <c r="I263" s="843"/>
      <c r="J263" s="328" t="s">
        <v>461</v>
      </c>
      <c r="K263" s="11">
        <f>4630674/1000</f>
        <v>4630.674</v>
      </c>
      <c r="L263" s="511"/>
      <c r="M263" s="164"/>
      <c r="N263" s="104"/>
      <c r="O263" s="104"/>
      <c r="P263" s="104"/>
      <c r="Q263" s="104"/>
    </row>
    <row r="264" spans="2:17" s="103" customFormat="1" ht="25.5" x14ac:dyDescent="0.25">
      <c r="B264" s="849"/>
      <c r="C264" s="976"/>
      <c r="D264" s="785"/>
      <c r="E264" s="843"/>
      <c r="F264" s="843"/>
      <c r="G264" s="335" t="s">
        <v>863</v>
      </c>
      <c r="H264" s="343">
        <v>3000</v>
      </c>
      <c r="I264" s="843"/>
      <c r="J264" s="328" t="s">
        <v>462</v>
      </c>
      <c r="K264" s="11">
        <f>6299430/1000</f>
        <v>6299.43</v>
      </c>
      <c r="L264" s="511"/>
      <c r="M264" s="164"/>
      <c r="N264" s="104"/>
      <c r="O264" s="104"/>
      <c r="P264" s="104"/>
      <c r="Q264" s="104"/>
    </row>
    <row r="265" spans="2:17" s="103" customFormat="1" ht="25.5" x14ac:dyDescent="0.25">
      <c r="B265" s="849"/>
      <c r="C265" s="976"/>
      <c r="D265" s="785"/>
      <c r="E265" s="843"/>
      <c r="F265" s="843"/>
      <c r="G265" s="335" t="s">
        <v>879</v>
      </c>
      <c r="H265" s="343">
        <v>3000</v>
      </c>
      <c r="I265" s="843"/>
      <c r="J265" s="328" t="s">
        <v>463</v>
      </c>
      <c r="K265" s="11">
        <f>8479900/1000</f>
        <v>8479.9</v>
      </c>
      <c r="L265" s="511"/>
      <c r="M265" s="164"/>
      <c r="N265" s="104"/>
      <c r="O265" s="104"/>
      <c r="P265" s="104"/>
      <c r="Q265" s="104"/>
    </row>
    <row r="266" spans="2:17" s="103" customFormat="1" ht="25.5" x14ac:dyDescent="0.25">
      <c r="B266" s="849"/>
      <c r="C266" s="976"/>
      <c r="D266" s="785"/>
      <c r="E266" s="843"/>
      <c r="F266" s="843"/>
      <c r="G266" s="335" t="s">
        <v>881</v>
      </c>
      <c r="H266" s="343">
        <v>3000</v>
      </c>
      <c r="I266" s="843"/>
      <c r="J266" s="331" t="s">
        <v>573</v>
      </c>
      <c r="K266" s="353">
        <f>17480944.8/1000</f>
        <v>17480.944800000001</v>
      </c>
      <c r="L266" s="511"/>
      <c r="M266" s="164"/>
      <c r="N266" s="104"/>
      <c r="O266" s="104"/>
      <c r="P266" s="104"/>
      <c r="Q266" s="104"/>
    </row>
    <row r="267" spans="2:17" s="103" customFormat="1" ht="25.5" x14ac:dyDescent="0.25">
      <c r="B267" s="849"/>
      <c r="C267" s="976"/>
      <c r="D267" s="779"/>
      <c r="E267" s="843"/>
      <c r="F267" s="808"/>
      <c r="G267" s="343" t="s">
        <v>176</v>
      </c>
      <c r="H267" s="343" t="s">
        <v>176</v>
      </c>
      <c r="I267" s="808"/>
      <c r="J267" s="343" t="s">
        <v>812</v>
      </c>
      <c r="K267" s="110">
        <v>9795.4537600000003</v>
      </c>
      <c r="L267" s="511"/>
      <c r="M267" s="164"/>
      <c r="N267" s="104"/>
      <c r="O267" s="104"/>
      <c r="P267" s="104"/>
      <c r="Q267" s="104"/>
    </row>
    <row r="268" spans="2:17" s="103" customFormat="1" x14ac:dyDescent="0.25">
      <c r="B268" s="849"/>
      <c r="C268" s="829" t="s">
        <v>565</v>
      </c>
      <c r="D268" s="769"/>
      <c r="E268" s="343" t="s">
        <v>176</v>
      </c>
      <c r="F268" s="343">
        <f>H268</f>
        <v>99.856440000000006</v>
      </c>
      <c r="G268" s="343" t="s">
        <v>176</v>
      </c>
      <c r="H268" s="343">
        <f>99856.44/1000</f>
        <v>99.856440000000006</v>
      </c>
      <c r="I268" s="343">
        <f>K268</f>
        <v>99.856440000000006</v>
      </c>
      <c r="J268" s="343" t="s">
        <v>176</v>
      </c>
      <c r="K268" s="110">
        <f>99856.44/1000</f>
        <v>99.856440000000006</v>
      </c>
      <c r="L268" s="511"/>
      <c r="M268" s="164"/>
      <c r="N268" s="104"/>
      <c r="O268" s="104"/>
      <c r="P268" s="104"/>
      <c r="Q268" s="104"/>
    </row>
    <row r="269" spans="2:17" s="103" customFormat="1" x14ac:dyDescent="0.25">
      <c r="B269" s="849"/>
      <c r="C269" s="829" t="s">
        <v>1066</v>
      </c>
      <c r="D269" s="769"/>
      <c r="E269" s="356" t="s">
        <v>176</v>
      </c>
      <c r="F269" s="111">
        <f>H269</f>
        <v>395.823211199588</v>
      </c>
      <c r="G269" s="356" t="s">
        <v>176</v>
      </c>
      <c r="H269" s="365">
        <f>395823.211199588/1000</f>
        <v>395.823211199588</v>
      </c>
      <c r="I269" s="111">
        <f>K269</f>
        <v>395.823211199588</v>
      </c>
      <c r="J269" s="356" t="s">
        <v>176</v>
      </c>
      <c r="K269" s="383">
        <f>395823.211199588/1000</f>
        <v>395.823211199588</v>
      </c>
      <c r="L269" s="511"/>
      <c r="M269" s="164"/>
      <c r="N269" s="104"/>
      <c r="O269" s="104"/>
      <c r="P269" s="104"/>
      <c r="Q269" s="104"/>
    </row>
    <row r="270" spans="2:17" ht="51" x14ac:dyDescent="0.25">
      <c r="B270" s="849"/>
      <c r="C270" s="264" t="s">
        <v>377</v>
      </c>
      <c r="D270" s="265" t="s">
        <v>546</v>
      </c>
      <c r="E270" s="271">
        <f>18750/1000</f>
        <v>18.75</v>
      </c>
      <c r="F270" s="271">
        <f>H270</f>
        <v>18.75</v>
      </c>
      <c r="G270" s="265" t="s">
        <v>547</v>
      </c>
      <c r="H270" s="271">
        <f>18750/1000</f>
        <v>18.75</v>
      </c>
      <c r="I270" s="271" t="s">
        <v>176</v>
      </c>
      <c r="J270" s="271" t="s">
        <v>176</v>
      </c>
      <c r="K270" s="110" t="s">
        <v>176</v>
      </c>
      <c r="L270" s="511"/>
      <c r="M270" s="164"/>
      <c r="N270" s="104"/>
      <c r="O270" s="104"/>
      <c r="P270" s="104"/>
      <c r="Q270" s="104"/>
    </row>
    <row r="271" spans="2:17" x14ac:dyDescent="0.25">
      <c r="B271" s="849"/>
      <c r="C271" s="789" t="s">
        <v>732</v>
      </c>
      <c r="D271" s="789"/>
      <c r="E271" s="271" t="s">
        <v>176</v>
      </c>
      <c r="F271" s="271">
        <v>33.797530000000002</v>
      </c>
      <c r="G271" s="271" t="s">
        <v>176</v>
      </c>
      <c r="H271" s="271">
        <v>33.797530000000002</v>
      </c>
      <c r="I271" s="271">
        <v>33.797530000000002</v>
      </c>
      <c r="J271" s="271" t="s">
        <v>176</v>
      </c>
      <c r="K271" s="110">
        <v>33.797530000000002</v>
      </c>
      <c r="L271" s="511"/>
      <c r="M271" s="164"/>
      <c r="N271" s="104"/>
      <c r="O271" s="104"/>
      <c r="P271" s="104"/>
      <c r="Q271" s="104"/>
    </row>
    <row r="272" spans="2:17" x14ac:dyDescent="0.25">
      <c r="B272" s="849"/>
      <c r="C272" s="789" t="s">
        <v>733</v>
      </c>
      <c r="D272" s="789"/>
      <c r="E272" s="271" t="s">
        <v>176</v>
      </c>
      <c r="F272" s="271">
        <v>30.526800000000001</v>
      </c>
      <c r="G272" s="271" t="s">
        <v>176</v>
      </c>
      <c r="H272" s="271">
        <v>30.526800000000001</v>
      </c>
      <c r="I272" s="271">
        <v>30.526800000000001</v>
      </c>
      <c r="J272" s="271" t="s">
        <v>176</v>
      </c>
      <c r="K272" s="110">
        <v>30.526800000000001</v>
      </c>
      <c r="L272" s="511"/>
      <c r="M272" s="164"/>
      <c r="N272" s="104"/>
      <c r="O272" s="104"/>
      <c r="P272" s="104"/>
      <c r="Q272" s="104"/>
    </row>
    <row r="273" spans="2:17" x14ac:dyDescent="0.25">
      <c r="B273" s="849"/>
      <c r="C273" s="789" t="s">
        <v>734</v>
      </c>
      <c r="D273" s="789"/>
      <c r="E273" s="271" t="s">
        <v>176</v>
      </c>
      <c r="F273" s="271">
        <v>36.419750000000001</v>
      </c>
      <c r="G273" s="271" t="s">
        <v>176</v>
      </c>
      <c r="H273" s="271">
        <v>36.419750000000001</v>
      </c>
      <c r="I273" s="271">
        <v>36.419750000000001</v>
      </c>
      <c r="J273" s="271" t="s">
        <v>176</v>
      </c>
      <c r="K273" s="110">
        <v>36.419750000000001</v>
      </c>
      <c r="L273" s="511"/>
      <c r="M273" s="164"/>
      <c r="N273" s="104"/>
      <c r="O273" s="104"/>
      <c r="P273" s="104"/>
      <c r="Q273" s="104"/>
    </row>
    <row r="274" spans="2:17" x14ac:dyDescent="0.25">
      <c r="B274" s="849"/>
      <c r="C274" s="829" t="s">
        <v>676</v>
      </c>
      <c r="D274" s="769"/>
      <c r="E274" s="271" t="s">
        <v>176</v>
      </c>
      <c r="F274" s="271">
        <f t="shared" si="34"/>
        <v>35.24492</v>
      </c>
      <c r="G274" s="271" t="s">
        <v>176</v>
      </c>
      <c r="H274" s="271">
        <v>35.24492</v>
      </c>
      <c r="I274" s="113">
        <f t="shared" si="39"/>
        <v>35.24492</v>
      </c>
      <c r="J274" s="271" t="s">
        <v>176</v>
      </c>
      <c r="K274" s="110">
        <v>35.24492</v>
      </c>
      <c r="L274" s="511"/>
      <c r="M274" s="164"/>
      <c r="N274" s="104"/>
      <c r="O274" s="104"/>
      <c r="P274" s="104"/>
      <c r="Q274" s="104"/>
    </row>
    <row r="275" spans="2:17" x14ac:dyDescent="0.25">
      <c r="B275" s="849"/>
      <c r="C275" s="829" t="s">
        <v>677</v>
      </c>
      <c r="D275" s="769"/>
      <c r="E275" s="271" t="s">
        <v>176</v>
      </c>
      <c r="F275" s="271">
        <f t="shared" si="34"/>
        <v>36.419750000000001</v>
      </c>
      <c r="G275" s="271" t="s">
        <v>176</v>
      </c>
      <c r="H275" s="271">
        <v>36.419750000000001</v>
      </c>
      <c r="I275" s="113">
        <f t="shared" si="39"/>
        <v>36.419750000000001</v>
      </c>
      <c r="J275" s="271" t="s">
        <v>176</v>
      </c>
      <c r="K275" s="110">
        <v>36.419750000000001</v>
      </c>
      <c r="L275" s="511"/>
      <c r="M275" s="164"/>
      <c r="N275" s="104"/>
      <c r="O275" s="104"/>
      <c r="P275" s="104"/>
      <c r="Q275" s="104"/>
    </row>
    <row r="276" spans="2:17" x14ac:dyDescent="0.25">
      <c r="B276" s="849"/>
      <c r="C276" s="829" t="s">
        <v>678</v>
      </c>
      <c r="D276" s="769"/>
      <c r="E276" s="271" t="s">
        <v>176</v>
      </c>
      <c r="F276" s="271">
        <f t="shared" si="34"/>
        <v>35.24492</v>
      </c>
      <c r="G276" s="271" t="s">
        <v>176</v>
      </c>
      <c r="H276" s="271">
        <v>35.24492</v>
      </c>
      <c r="I276" s="113">
        <f t="shared" si="39"/>
        <v>35.24492</v>
      </c>
      <c r="J276" s="271" t="s">
        <v>176</v>
      </c>
      <c r="K276" s="110">
        <v>35.24492</v>
      </c>
      <c r="L276" s="511"/>
      <c r="M276" s="164"/>
      <c r="N276" s="104"/>
      <c r="O276" s="104"/>
      <c r="P276" s="104"/>
      <c r="Q276" s="104"/>
    </row>
    <row r="277" spans="2:17" x14ac:dyDescent="0.25">
      <c r="B277" s="849"/>
      <c r="C277" s="829" t="s">
        <v>775</v>
      </c>
      <c r="D277" s="769"/>
      <c r="E277" s="271" t="s">
        <v>176</v>
      </c>
      <c r="F277" s="268">
        <f>H277</f>
        <v>36.419750000000001</v>
      </c>
      <c r="G277" s="271" t="s">
        <v>176</v>
      </c>
      <c r="H277" s="110">
        <f>36419.75/1000</f>
        <v>36.419750000000001</v>
      </c>
      <c r="I277" s="268">
        <f>K277</f>
        <v>36.419750000000001</v>
      </c>
      <c r="J277" s="271" t="s">
        <v>176</v>
      </c>
      <c r="K277" s="110">
        <f>36419.75/1000</f>
        <v>36.419750000000001</v>
      </c>
      <c r="L277" s="511"/>
      <c r="M277" s="164"/>
      <c r="N277" s="104"/>
      <c r="O277" s="104"/>
      <c r="P277" s="104"/>
      <c r="Q277" s="104"/>
    </row>
    <row r="278" spans="2:17" x14ac:dyDescent="0.25">
      <c r="B278" s="849"/>
      <c r="C278" s="794" t="s">
        <v>776</v>
      </c>
      <c r="D278" s="798"/>
      <c r="E278" s="268" t="s">
        <v>176</v>
      </c>
      <c r="F278" s="268">
        <f>H278</f>
        <v>36.419750000000001</v>
      </c>
      <c r="G278" s="268" t="s">
        <v>176</v>
      </c>
      <c r="H278" s="269">
        <f>36419.75/1000</f>
        <v>36.419750000000001</v>
      </c>
      <c r="I278" s="268">
        <f>K278</f>
        <v>36.419750000000001</v>
      </c>
      <c r="J278" s="268" t="s">
        <v>176</v>
      </c>
      <c r="K278" s="280">
        <f>36419.75/1000</f>
        <v>36.419750000000001</v>
      </c>
      <c r="L278" s="511"/>
      <c r="M278" s="164"/>
      <c r="N278" s="104"/>
      <c r="O278" s="104"/>
      <c r="P278" s="104"/>
      <c r="Q278" s="104"/>
    </row>
    <row r="279" spans="2:17" ht="15.75" thickBot="1" x14ac:dyDescent="0.3">
      <c r="B279" s="898"/>
      <c r="C279" s="900" t="s">
        <v>1067</v>
      </c>
      <c r="D279" s="901"/>
      <c r="E279" s="273" t="s">
        <v>176</v>
      </c>
      <c r="F279" s="115">
        <f>H279</f>
        <v>1294.0537300000001</v>
      </c>
      <c r="G279" s="273" t="s">
        <v>176</v>
      </c>
      <c r="H279" s="115">
        <v>1294.0537300000001</v>
      </c>
      <c r="I279" s="124">
        <f>K279</f>
        <v>1294.0537300000001</v>
      </c>
      <c r="J279" s="273" t="s">
        <v>176</v>
      </c>
      <c r="K279" s="389">
        <f>H279</f>
        <v>1294.0537300000001</v>
      </c>
      <c r="L279" s="511"/>
      <c r="M279" s="164"/>
      <c r="N279" s="104"/>
      <c r="O279" s="104"/>
      <c r="P279" s="104"/>
      <c r="Q279" s="104"/>
    </row>
    <row r="280" spans="2:17" s="103" customFormat="1" ht="25.5" customHeight="1" x14ac:dyDescent="0.25">
      <c r="B280" s="897" t="s">
        <v>831</v>
      </c>
      <c r="C280" s="754" t="s">
        <v>77</v>
      </c>
      <c r="D280" s="754" t="s">
        <v>964</v>
      </c>
      <c r="E280" s="755">
        <v>59628.235540000001</v>
      </c>
      <c r="F280" s="755">
        <f>H280+H282+H286+H289+H291+H292+H293+H294+H295+H296+H297+H298+H299+H300+H301+H302+H303</f>
        <v>45000</v>
      </c>
      <c r="G280" s="693" t="s">
        <v>78</v>
      </c>
      <c r="H280" s="689">
        <v>12000</v>
      </c>
      <c r="I280" s="755">
        <f>K280+K281+K282+K284+K285+K286+K287+K288+K289+K290</f>
        <v>59628.235529999991</v>
      </c>
      <c r="J280" s="259" t="s">
        <v>79</v>
      </c>
      <c r="K280" s="403">
        <v>15188.94702</v>
      </c>
      <c r="L280" s="511"/>
      <c r="M280" s="164"/>
      <c r="N280" s="104"/>
      <c r="O280" s="104"/>
      <c r="P280" s="104"/>
      <c r="Q280" s="104"/>
    </row>
    <row r="281" spans="2:17" s="103" customFormat="1" ht="25.5" x14ac:dyDescent="0.25">
      <c r="B281" s="849"/>
      <c r="C281" s="708"/>
      <c r="D281" s="708"/>
      <c r="E281" s="747"/>
      <c r="F281" s="747"/>
      <c r="G281" s="708"/>
      <c r="H281" s="747"/>
      <c r="I281" s="747"/>
      <c r="J281" s="259" t="s">
        <v>1086</v>
      </c>
      <c r="K281" s="403">
        <v>4783.3099000000002</v>
      </c>
      <c r="L281" s="511"/>
      <c r="M281" s="164"/>
      <c r="N281" s="104"/>
      <c r="O281" s="104"/>
      <c r="P281" s="104"/>
      <c r="Q281" s="104"/>
    </row>
    <row r="282" spans="2:17" s="103" customFormat="1" x14ac:dyDescent="0.25">
      <c r="B282" s="849"/>
      <c r="C282" s="708"/>
      <c r="D282" s="708"/>
      <c r="E282" s="747"/>
      <c r="F282" s="747"/>
      <c r="G282" s="804" t="s">
        <v>273</v>
      </c>
      <c r="H282" s="801">
        <v>3000</v>
      </c>
      <c r="I282" s="747"/>
      <c r="J282" s="794" t="s">
        <v>182</v>
      </c>
      <c r="K282" s="974">
        <f>3583.66+10.62</f>
        <v>3594.2799999999997</v>
      </c>
      <c r="L282" s="511"/>
      <c r="M282" s="164"/>
      <c r="N282" s="104"/>
      <c r="O282" s="104"/>
      <c r="P282" s="104"/>
      <c r="Q282" s="104"/>
    </row>
    <row r="283" spans="2:17" s="103" customFormat="1" x14ac:dyDescent="0.25">
      <c r="B283" s="849"/>
      <c r="C283" s="708"/>
      <c r="D283" s="708"/>
      <c r="E283" s="747"/>
      <c r="F283" s="747"/>
      <c r="G283" s="805"/>
      <c r="H283" s="802"/>
      <c r="I283" s="747"/>
      <c r="J283" s="795"/>
      <c r="K283" s="960"/>
      <c r="L283" s="511"/>
      <c r="M283" s="164"/>
      <c r="N283" s="104"/>
      <c r="O283" s="104"/>
      <c r="P283" s="104"/>
      <c r="Q283" s="104"/>
    </row>
    <row r="284" spans="2:17" s="103" customFormat="1" ht="25.5" x14ac:dyDescent="0.25">
      <c r="B284" s="849"/>
      <c r="C284" s="708"/>
      <c r="D284" s="708"/>
      <c r="E284" s="747"/>
      <c r="F284" s="747"/>
      <c r="G284" s="805"/>
      <c r="H284" s="802"/>
      <c r="I284" s="747"/>
      <c r="J284" s="335" t="s">
        <v>183</v>
      </c>
      <c r="K284" s="110">
        <f>13453083.24/1000</f>
        <v>13453.08324</v>
      </c>
      <c r="L284" s="511"/>
      <c r="M284" s="164"/>
      <c r="N284" s="104"/>
      <c r="O284" s="104"/>
      <c r="P284" s="104"/>
      <c r="Q284" s="104"/>
    </row>
    <row r="285" spans="2:17" s="103" customFormat="1" ht="25.5" x14ac:dyDescent="0.25">
      <c r="B285" s="849"/>
      <c r="C285" s="708"/>
      <c r="D285" s="708"/>
      <c r="E285" s="747"/>
      <c r="F285" s="747"/>
      <c r="G285" s="806"/>
      <c r="H285" s="803"/>
      <c r="I285" s="747"/>
      <c r="J285" s="335" t="s">
        <v>271</v>
      </c>
      <c r="K285" s="110">
        <f>4806725.28/1000</f>
        <v>4806.7252800000006</v>
      </c>
      <c r="L285" s="511"/>
      <c r="M285" s="164"/>
      <c r="N285" s="104"/>
      <c r="O285" s="104"/>
      <c r="P285" s="104"/>
      <c r="Q285" s="104"/>
    </row>
    <row r="286" spans="2:17" s="103" customFormat="1" ht="25.5" x14ac:dyDescent="0.25">
      <c r="B286" s="849"/>
      <c r="C286" s="708"/>
      <c r="D286" s="708"/>
      <c r="E286" s="747"/>
      <c r="F286" s="747"/>
      <c r="G286" s="789" t="s">
        <v>275</v>
      </c>
      <c r="H286" s="859">
        <f>2000000/1000</f>
        <v>2000</v>
      </c>
      <c r="I286" s="747"/>
      <c r="J286" s="343" t="s">
        <v>272</v>
      </c>
      <c r="K286" s="110">
        <f>5289947.56/1000</f>
        <v>5289.9475599999996</v>
      </c>
      <c r="L286" s="511"/>
      <c r="M286" s="164"/>
      <c r="N286" s="104"/>
      <c r="O286" s="104"/>
      <c r="P286" s="104"/>
      <c r="Q286" s="104"/>
    </row>
    <row r="287" spans="2:17" s="103" customFormat="1" ht="25.5" x14ac:dyDescent="0.25">
      <c r="B287" s="849"/>
      <c r="C287" s="708"/>
      <c r="D287" s="708"/>
      <c r="E287" s="747"/>
      <c r="F287" s="747"/>
      <c r="G287" s="789"/>
      <c r="H287" s="859"/>
      <c r="I287" s="747"/>
      <c r="J287" s="335" t="s">
        <v>274</v>
      </c>
      <c r="K287" s="110">
        <f>1405380/1000</f>
        <v>1405.38</v>
      </c>
      <c r="L287" s="511"/>
      <c r="M287" s="164"/>
      <c r="N287" s="104"/>
      <c r="O287" s="104"/>
      <c r="P287" s="104"/>
      <c r="Q287" s="104"/>
    </row>
    <row r="288" spans="2:17" s="103" customFormat="1" ht="25.5" x14ac:dyDescent="0.25">
      <c r="B288" s="849"/>
      <c r="C288" s="708"/>
      <c r="D288" s="708"/>
      <c r="E288" s="747"/>
      <c r="F288" s="747"/>
      <c r="G288" s="789"/>
      <c r="H288" s="859"/>
      <c r="I288" s="747"/>
      <c r="J288" s="335" t="s">
        <v>276</v>
      </c>
      <c r="K288" s="110">
        <f>5797835.38/1000</f>
        <v>5797.8353799999995</v>
      </c>
      <c r="L288" s="511"/>
      <c r="M288" s="164"/>
      <c r="N288" s="104"/>
      <c r="O288" s="104"/>
      <c r="P288" s="104"/>
      <c r="Q288" s="104"/>
    </row>
    <row r="289" spans="2:17" s="103" customFormat="1" ht="25.5" x14ac:dyDescent="0.25">
      <c r="B289" s="849"/>
      <c r="C289" s="708"/>
      <c r="D289" s="708"/>
      <c r="E289" s="747"/>
      <c r="F289" s="747"/>
      <c r="G289" s="804" t="s">
        <v>464</v>
      </c>
      <c r="H289" s="801">
        <f>2000000/1000</f>
        <v>2000</v>
      </c>
      <c r="I289" s="747"/>
      <c r="J289" s="335" t="s">
        <v>342</v>
      </c>
      <c r="K289" s="110">
        <f>3687146/1000</f>
        <v>3687.1460000000002</v>
      </c>
      <c r="L289" s="511"/>
      <c r="M289" s="164"/>
      <c r="N289" s="104"/>
      <c r="O289" s="104"/>
      <c r="P289" s="104"/>
      <c r="Q289" s="104"/>
    </row>
    <row r="290" spans="2:17" s="103" customFormat="1" ht="51" x14ac:dyDescent="0.25">
      <c r="B290" s="849"/>
      <c r="C290" s="708"/>
      <c r="D290" s="708"/>
      <c r="E290" s="747"/>
      <c r="F290" s="747"/>
      <c r="G290" s="806"/>
      <c r="H290" s="803"/>
      <c r="I290" s="747"/>
      <c r="J290" s="335" t="s">
        <v>343</v>
      </c>
      <c r="K290" s="110">
        <f>1621581.15/1000</f>
        <v>1621.58115</v>
      </c>
      <c r="L290" s="511"/>
      <c r="M290" s="164"/>
      <c r="N290" s="104"/>
      <c r="O290" s="104"/>
      <c r="P290" s="104"/>
      <c r="Q290" s="104"/>
    </row>
    <row r="291" spans="2:17" ht="15" customHeight="1" x14ac:dyDescent="0.25">
      <c r="B291" s="849"/>
      <c r="C291" s="708"/>
      <c r="D291" s="708"/>
      <c r="E291" s="747"/>
      <c r="F291" s="747"/>
      <c r="G291" s="331" t="s">
        <v>574</v>
      </c>
      <c r="H291" s="353">
        <f>2000000/1000</f>
        <v>2000</v>
      </c>
      <c r="I291" s="747"/>
      <c r="J291" s="339" t="s">
        <v>176</v>
      </c>
      <c r="K291" s="353" t="s">
        <v>176</v>
      </c>
      <c r="L291" s="511"/>
      <c r="M291" s="164"/>
      <c r="N291" s="104"/>
      <c r="O291" s="104"/>
      <c r="P291" s="104"/>
      <c r="Q291" s="104"/>
    </row>
    <row r="292" spans="2:17" x14ac:dyDescent="0.25">
      <c r="B292" s="849"/>
      <c r="C292" s="708"/>
      <c r="D292" s="708"/>
      <c r="E292" s="747"/>
      <c r="F292" s="747"/>
      <c r="G292" s="335" t="s">
        <v>575</v>
      </c>
      <c r="H292" s="110">
        <f t="shared" ref="H292:H295" si="41">2000000/1000</f>
        <v>2000</v>
      </c>
      <c r="I292" s="747"/>
      <c r="J292" s="343" t="s">
        <v>176</v>
      </c>
      <c r="K292" s="110" t="s">
        <v>176</v>
      </c>
      <c r="L292" s="511"/>
      <c r="M292" s="164"/>
      <c r="N292" s="104"/>
      <c r="O292" s="104"/>
      <c r="P292" s="104"/>
      <c r="Q292" s="104"/>
    </row>
    <row r="293" spans="2:17" x14ac:dyDescent="0.25">
      <c r="B293" s="849"/>
      <c r="C293" s="708"/>
      <c r="D293" s="708"/>
      <c r="E293" s="747"/>
      <c r="F293" s="747"/>
      <c r="G293" s="335" t="s">
        <v>576</v>
      </c>
      <c r="H293" s="110">
        <f t="shared" si="41"/>
        <v>2000</v>
      </c>
      <c r="I293" s="747"/>
      <c r="J293" s="343" t="s">
        <v>176</v>
      </c>
      <c r="K293" s="110" t="s">
        <v>176</v>
      </c>
      <c r="L293" s="511"/>
      <c r="M293" s="164"/>
      <c r="N293" s="104"/>
      <c r="O293" s="104"/>
      <c r="P293" s="104"/>
      <c r="Q293" s="104"/>
    </row>
    <row r="294" spans="2:17" x14ac:dyDescent="0.25">
      <c r="B294" s="849"/>
      <c r="C294" s="708"/>
      <c r="D294" s="708"/>
      <c r="E294" s="747"/>
      <c r="F294" s="747"/>
      <c r="G294" s="343" t="s">
        <v>577</v>
      </c>
      <c r="H294" s="110">
        <f t="shared" si="41"/>
        <v>2000</v>
      </c>
      <c r="I294" s="747"/>
      <c r="J294" s="343" t="s">
        <v>176</v>
      </c>
      <c r="K294" s="110" t="s">
        <v>176</v>
      </c>
      <c r="L294" s="511"/>
      <c r="M294" s="164"/>
      <c r="N294" s="104"/>
      <c r="O294" s="104"/>
      <c r="P294" s="104"/>
      <c r="Q294" s="104"/>
    </row>
    <row r="295" spans="2:17" x14ac:dyDescent="0.25">
      <c r="B295" s="849"/>
      <c r="C295" s="708"/>
      <c r="D295" s="708"/>
      <c r="E295" s="747"/>
      <c r="F295" s="747"/>
      <c r="G295" s="335" t="s">
        <v>578</v>
      </c>
      <c r="H295" s="110">
        <f t="shared" si="41"/>
        <v>2000</v>
      </c>
      <c r="I295" s="747"/>
      <c r="J295" s="343" t="s">
        <v>176</v>
      </c>
      <c r="K295" s="110" t="s">
        <v>176</v>
      </c>
      <c r="L295" s="511"/>
      <c r="M295" s="164"/>
      <c r="N295" s="104"/>
      <c r="O295" s="104"/>
      <c r="P295" s="104"/>
      <c r="Q295" s="104"/>
    </row>
    <row r="296" spans="2:17" x14ac:dyDescent="0.25">
      <c r="B296" s="849"/>
      <c r="C296" s="708"/>
      <c r="D296" s="708"/>
      <c r="E296" s="747"/>
      <c r="F296" s="747"/>
      <c r="G296" s="335" t="s">
        <v>681</v>
      </c>
      <c r="H296" s="110">
        <f>2000000/1000</f>
        <v>2000</v>
      </c>
      <c r="I296" s="747"/>
      <c r="J296" s="343" t="s">
        <v>176</v>
      </c>
      <c r="K296" s="110" t="s">
        <v>176</v>
      </c>
      <c r="L296" s="511"/>
      <c r="M296" s="164"/>
      <c r="N296" s="104"/>
      <c r="O296" s="104"/>
      <c r="P296" s="104"/>
      <c r="Q296" s="104"/>
    </row>
    <row r="297" spans="2:17" x14ac:dyDescent="0.25">
      <c r="B297" s="849"/>
      <c r="C297" s="708"/>
      <c r="D297" s="708"/>
      <c r="E297" s="747"/>
      <c r="F297" s="747"/>
      <c r="G297" s="335" t="s">
        <v>682</v>
      </c>
      <c r="H297" s="110">
        <f t="shared" ref="H297:H298" si="42">2000000/1000</f>
        <v>2000</v>
      </c>
      <c r="I297" s="747"/>
      <c r="J297" s="343" t="s">
        <v>176</v>
      </c>
      <c r="K297" s="110" t="s">
        <v>176</v>
      </c>
      <c r="L297" s="511"/>
      <c r="M297" s="164"/>
      <c r="N297" s="104"/>
      <c r="O297" s="104"/>
      <c r="P297" s="104"/>
      <c r="Q297" s="104"/>
    </row>
    <row r="298" spans="2:17" x14ac:dyDescent="0.25">
      <c r="B298" s="849"/>
      <c r="C298" s="708"/>
      <c r="D298" s="708"/>
      <c r="E298" s="747"/>
      <c r="F298" s="747"/>
      <c r="G298" s="335" t="s">
        <v>683</v>
      </c>
      <c r="H298" s="110">
        <f t="shared" si="42"/>
        <v>2000</v>
      </c>
      <c r="I298" s="747"/>
      <c r="J298" s="343" t="s">
        <v>176</v>
      </c>
      <c r="K298" s="110" t="s">
        <v>176</v>
      </c>
      <c r="L298" s="511"/>
      <c r="M298" s="164"/>
      <c r="N298" s="104"/>
      <c r="O298" s="104"/>
      <c r="P298" s="104"/>
      <c r="Q298" s="104"/>
    </row>
    <row r="299" spans="2:17" x14ac:dyDescent="0.25">
      <c r="B299" s="849"/>
      <c r="C299" s="708"/>
      <c r="D299" s="708"/>
      <c r="E299" s="747"/>
      <c r="F299" s="747"/>
      <c r="G299" s="335" t="s">
        <v>772</v>
      </c>
      <c r="H299" s="110">
        <v>2000</v>
      </c>
      <c r="I299" s="747"/>
      <c r="J299" s="343" t="s">
        <v>176</v>
      </c>
      <c r="K299" s="110" t="s">
        <v>176</v>
      </c>
      <c r="L299" s="511"/>
      <c r="M299" s="164"/>
      <c r="N299" s="104"/>
      <c r="O299" s="104"/>
      <c r="P299" s="104"/>
      <c r="Q299" s="104"/>
    </row>
    <row r="300" spans="2:17" x14ac:dyDescent="0.25">
      <c r="B300" s="849"/>
      <c r="C300" s="708"/>
      <c r="D300" s="708"/>
      <c r="E300" s="747"/>
      <c r="F300" s="747"/>
      <c r="G300" s="335" t="s">
        <v>794</v>
      </c>
      <c r="H300" s="110">
        <v>2000</v>
      </c>
      <c r="I300" s="747"/>
      <c r="J300" s="343" t="s">
        <v>176</v>
      </c>
      <c r="K300" s="110" t="s">
        <v>176</v>
      </c>
      <c r="L300" s="511"/>
      <c r="M300" s="164"/>
      <c r="N300" s="104"/>
      <c r="O300" s="104"/>
      <c r="P300" s="104"/>
      <c r="Q300" s="104"/>
    </row>
    <row r="301" spans="2:17" x14ac:dyDescent="0.25">
      <c r="B301" s="849"/>
      <c r="C301" s="708"/>
      <c r="D301" s="708"/>
      <c r="E301" s="747"/>
      <c r="F301" s="747"/>
      <c r="G301" s="335" t="s">
        <v>855</v>
      </c>
      <c r="H301" s="110">
        <v>2000</v>
      </c>
      <c r="I301" s="747"/>
      <c r="J301" s="343" t="s">
        <v>176</v>
      </c>
      <c r="K301" s="110" t="s">
        <v>176</v>
      </c>
      <c r="L301" s="511"/>
      <c r="M301" s="164"/>
      <c r="N301" s="104"/>
      <c r="O301" s="104"/>
      <c r="P301" s="104"/>
      <c r="Q301" s="104"/>
    </row>
    <row r="302" spans="2:17" x14ac:dyDescent="0.25">
      <c r="B302" s="849"/>
      <c r="C302" s="708"/>
      <c r="D302" s="708"/>
      <c r="E302" s="747"/>
      <c r="F302" s="747"/>
      <c r="G302" s="335" t="s">
        <v>858</v>
      </c>
      <c r="H302" s="110">
        <v>2000</v>
      </c>
      <c r="I302" s="747"/>
      <c r="J302" s="343" t="s">
        <v>176</v>
      </c>
      <c r="K302" s="110" t="s">
        <v>176</v>
      </c>
      <c r="L302" s="511"/>
      <c r="M302" s="164"/>
      <c r="N302" s="104"/>
      <c r="O302" s="104"/>
      <c r="P302" s="104"/>
      <c r="Q302" s="104"/>
    </row>
    <row r="303" spans="2:17" x14ac:dyDescent="0.25">
      <c r="B303" s="849"/>
      <c r="C303" s="694"/>
      <c r="D303" s="694"/>
      <c r="E303" s="690"/>
      <c r="F303" s="690"/>
      <c r="G303" s="329" t="s">
        <v>871</v>
      </c>
      <c r="H303" s="280">
        <v>2000</v>
      </c>
      <c r="I303" s="690"/>
      <c r="J303" s="337" t="s">
        <v>176</v>
      </c>
      <c r="K303" s="280" t="s">
        <v>176</v>
      </c>
      <c r="L303" s="511"/>
      <c r="M303" s="164"/>
      <c r="N303" s="104"/>
      <c r="O303" s="104"/>
      <c r="P303" s="104"/>
      <c r="Q303" s="104"/>
    </row>
    <row r="304" spans="2:17" s="103" customFormat="1" x14ac:dyDescent="0.25">
      <c r="B304" s="849"/>
      <c r="C304" s="829" t="s">
        <v>1085</v>
      </c>
      <c r="D304" s="769"/>
      <c r="E304" s="335" t="s">
        <v>176</v>
      </c>
      <c r="F304" s="343">
        <v>410.19471025057601</v>
      </c>
      <c r="G304" s="335" t="s">
        <v>176</v>
      </c>
      <c r="H304" s="343">
        <v>410.19471025057601</v>
      </c>
      <c r="I304" s="111">
        <v>410.19471025057601</v>
      </c>
      <c r="J304" s="335" t="s">
        <v>176</v>
      </c>
      <c r="K304" s="383">
        <v>410.19471025057601</v>
      </c>
      <c r="L304" s="511"/>
      <c r="M304" s="164"/>
      <c r="N304" s="104"/>
      <c r="O304" s="104"/>
      <c r="P304" s="104"/>
      <c r="Q304" s="104"/>
    </row>
    <row r="305" spans="2:17" s="103" customFormat="1" ht="15.75" thickBot="1" x14ac:dyDescent="0.3">
      <c r="B305" s="898"/>
      <c r="C305" s="795" t="s">
        <v>1066</v>
      </c>
      <c r="D305" s="800"/>
      <c r="E305" s="356" t="s">
        <v>176</v>
      </c>
      <c r="F305" s="358">
        <v>1091.2587805612911</v>
      </c>
      <c r="G305" s="356" t="s">
        <v>176</v>
      </c>
      <c r="H305" s="358">
        <v>1091.259</v>
      </c>
      <c r="I305" s="111">
        <f>K305</f>
        <v>1091.2587805612911</v>
      </c>
      <c r="J305" s="356" t="s">
        <v>176</v>
      </c>
      <c r="K305" s="383">
        <v>1091.2587805612911</v>
      </c>
      <c r="L305" s="511"/>
      <c r="M305" s="164"/>
      <c r="N305" s="104"/>
      <c r="O305" s="104"/>
      <c r="P305" s="104"/>
      <c r="Q305" s="104"/>
    </row>
    <row r="306" spans="2:17" ht="51" x14ac:dyDescent="0.25">
      <c r="B306" s="897" t="s">
        <v>832</v>
      </c>
      <c r="C306" s="119" t="s">
        <v>77</v>
      </c>
      <c r="D306" s="119" t="s">
        <v>684</v>
      </c>
      <c r="E306" s="120">
        <f>568406.86/1000</f>
        <v>568.40685999999994</v>
      </c>
      <c r="F306" s="120">
        <f t="shared" ref="F306:F314" si="43">H306</f>
        <v>568.40685999999994</v>
      </c>
      <c r="G306" s="120" t="s">
        <v>770</v>
      </c>
      <c r="H306" s="120">
        <f>568406.86/1000</f>
        <v>568.40685999999994</v>
      </c>
      <c r="I306" s="120">
        <f>K306</f>
        <v>568.40685999999994</v>
      </c>
      <c r="J306" s="119" t="s">
        <v>737</v>
      </c>
      <c r="K306" s="125">
        <f>568406.86/1000</f>
        <v>568.40685999999994</v>
      </c>
      <c r="L306" s="511"/>
      <c r="M306" s="164"/>
      <c r="N306" s="104"/>
      <c r="O306" s="104"/>
      <c r="P306" s="104"/>
      <c r="Q306" s="104"/>
    </row>
    <row r="307" spans="2:17" x14ac:dyDescent="0.25">
      <c r="B307" s="849"/>
      <c r="C307" s="794" t="s">
        <v>421</v>
      </c>
      <c r="D307" s="798"/>
      <c r="E307" s="262" t="s">
        <v>176</v>
      </c>
      <c r="F307" s="113">
        <f t="shared" si="43"/>
        <v>17.738209999999999</v>
      </c>
      <c r="G307" s="262" t="s">
        <v>176</v>
      </c>
      <c r="H307" s="113">
        <v>17.738209999999999</v>
      </c>
      <c r="I307" s="113">
        <f t="shared" ref="I307" si="44">K307</f>
        <v>17.738209999999999</v>
      </c>
      <c r="J307" s="262" t="s">
        <v>176</v>
      </c>
      <c r="K307" s="497">
        <v>17.738209999999999</v>
      </c>
      <c r="L307" s="511"/>
      <c r="M307" s="164"/>
      <c r="N307" s="104"/>
      <c r="O307" s="104"/>
      <c r="P307" s="104"/>
      <c r="Q307" s="218"/>
    </row>
    <row r="308" spans="2:17" ht="15.75" thickBot="1" x14ac:dyDescent="0.3">
      <c r="B308" s="898"/>
      <c r="C308" s="900" t="s">
        <v>1067</v>
      </c>
      <c r="D308" s="901"/>
      <c r="E308" s="273" t="s">
        <v>176</v>
      </c>
      <c r="F308" s="115">
        <f t="shared" si="43"/>
        <v>49.570569999999996</v>
      </c>
      <c r="G308" s="273" t="s">
        <v>176</v>
      </c>
      <c r="H308" s="115">
        <v>49.570569999999996</v>
      </c>
      <c r="I308" s="124">
        <f>K308</f>
        <v>49.570569999999996</v>
      </c>
      <c r="J308" s="273" t="s">
        <v>176</v>
      </c>
      <c r="K308" s="389">
        <f>H308</f>
        <v>49.570569999999996</v>
      </c>
      <c r="L308" s="511"/>
      <c r="M308" s="164"/>
      <c r="N308" s="104"/>
      <c r="O308" s="104"/>
      <c r="P308" s="104"/>
      <c r="Q308" s="104"/>
    </row>
    <row r="309" spans="2:17" ht="51" x14ac:dyDescent="0.25">
      <c r="B309" s="897" t="s">
        <v>833</v>
      </c>
      <c r="C309" s="119" t="s">
        <v>77</v>
      </c>
      <c r="D309" s="119" t="s">
        <v>684</v>
      </c>
      <c r="E309" s="120">
        <f>582537.8/1000</f>
        <v>582.53780000000006</v>
      </c>
      <c r="F309" s="120">
        <f t="shared" si="43"/>
        <v>582.53780000000006</v>
      </c>
      <c r="G309" s="120" t="s">
        <v>770</v>
      </c>
      <c r="H309" s="120">
        <f>582537.8/1000</f>
        <v>582.53780000000006</v>
      </c>
      <c r="I309" s="120">
        <f>K309</f>
        <v>582.53780000000006</v>
      </c>
      <c r="J309" s="119" t="s">
        <v>737</v>
      </c>
      <c r="K309" s="125">
        <f>582537.8/1000</f>
        <v>582.53780000000006</v>
      </c>
      <c r="L309" s="511"/>
      <c r="M309" s="164"/>
      <c r="N309" s="104"/>
      <c r="O309" s="104"/>
      <c r="P309" s="104"/>
      <c r="Q309" s="104"/>
    </row>
    <row r="310" spans="2:17" x14ac:dyDescent="0.25">
      <c r="B310" s="849"/>
      <c r="C310" s="794" t="s">
        <v>421</v>
      </c>
      <c r="D310" s="798"/>
      <c r="E310" s="262" t="s">
        <v>176</v>
      </c>
      <c r="F310" s="268">
        <f t="shared" si="43"/>
        <v>18.124459999999999</v>
      </c>
      <c r="G310" s="262" t="s">
        <v>176</v>
      </c>
      <c r="H310" s="113">
        <v>18.124459999999999</v>
      </c>
      <c r="I310" s="113">
        <f t="shared" ref="I310" si="45">K310</f>
        <v>18.124459999999999</v>
      </c>
      <c r="J310" s="262" t="s">
        <v>176</v>
      </c>
      <c r="K310" s="497">
        <v>18.124459999999999</v>
      </c>
      <c r="L310" s="511"/>
      <c r="M310" s="164"/>
      <c r="N310" s="104"/>
      <c r="O310" s="104"/>
      <c r="P310" s="104"/>
      <c r="Q310" s="218"/>
    </row>
    <row r="311" spans="2:17" ht="15.75" thickBot="1" x14ac:dyDescent="0.3">
      <c r="B311" s="898"/>
      <c r="C311" s="900" t="s">
        <v>1067</v>
      </c>
      <c r="D311" s="901"/>
      <c r="E311" s="273" t="s">
        <v>176</v>
      </c>
      <c r="F311" s="115">
        <f t="shared" si="43"/>
        <v>50.80292</v>
      </c>
      <c r="G311" s="273" t="s">
        <v>176</v>
      </c>
      <c r="H311" s="115">
        <v>50.80292</v>
      </c>
      <c r="I311" s="124">
        <f>K311</f>
        <v>50.80292</v>
      </c>
      <c r="J311" s="273" t="s">
        <v>176</v>
      </c>
      <c r="K311" s="389">
        <f>H311</f>
        <v>50.80292</v>
      </c>
      <c r="L311" s="511"/>
      <c r="M311" s="164"/>
      <c r="N311" s="104"/>
      <c r="O311" s="104"/>
      <c r="P311" s="104"/>
      <c r="Q311" s="104"/>
    </row>
    <row r="312" spans="2:17" ht="51" x14ac:dyDescent="0.25">
      <c r="B312" s="897" t="s">
        <v>834</v>
      </c>
      <c r="C312" s="119" t="s">
        <v>77</v>
      </c>
      <c r="D312" s="119" t="s">
        <v>684</v>
      </c>
      <c r="E312" s="120">
        <f>618698.25/1000</f>
        <v>618.69825000000003</v>
      </c>
      <c r="F312" s="120">
        <f t="shared" si="43"/>
        <v>618.69825000000003</v>
      </c>
      <c r="G312" s="120" t="s">
        <v>770</v>
      </c>
      <c r="H312" s="120">
        <v>618.69825000000003</v>
      </c>
      <c r="I312" s="120">
        <f>K312</f>
        <v>618.69825000000003</v>
      </c>
      <c r="J312" s="119" t="s">
        <v>737</v>
      </c>
      <c r="K312" s="125">
        <v>618.69825000000003</v>
      </c>
      <c r="L312" s="511"/>
      <c r="M312" s="164"/>
      <c r="N312" s="104"/>
      <c r="O312" s="104"/>
      <c r="P312" s="104"/>
      <c r="Q312" s="104"/>
    </row>
    <row r="313" spans="2:17" x14ac:dyDescent="0.25">
      <c r="B313" s="849"/>
      <c r="C313" s="794" t="s">
        <v>421</v>
      </c>
      <c r="D313" s="798"/>
      <c r="E313" s="262" t="s">
        <v>176</v>
      </c>
      <c r="F313" s="268">
        <f t="shared" si="43"/>
        <v>19.33203</v>
      </c>
      <c r="G313" s="262" t="s">
        <v>176</v>
      </c>
      <c r="H313" s="113">
        <v>19.33203</v>
      </c>
      <c r="I313" s="113">
        <f t="shared" ref="I313" si="46">K313</f>
        <v>19.33203</v>
      </c>
      <c r="J313" s="262" t="s">
        <v>176</v>
      </c>
      <c r="K313" s="497">
        <v>19.33203</v>
      </c>
      <c r="L313" s="511"/>
      <c r="M313" s="164"/>
      <c r="N313" s="104"/>
      <c r="O313" s="104"/>
      <c r="P313" s="104"/>
      <c r="Q313" s="218"/>
    </row>
    <row r="314" spans="2:17" ht="15.75" thickBot="1" x14ac:dyDescent="0.3">
      <c r="B314" s="898"/>
      <c r="C314" s="900" t="s">
        <v>1067</v>
      </c>
      <c r="D314" s="901"/>
      <c r="E314" s="273" t="s">
        <v>176</v>
      </c>
      <c r="F314" s="115">
        <f t="shared" si="43"/>
        <v>53.95646</v>
      </c>
      <c r="G314" s="273" t="s">
        <v>176</v>
      </c>
      <c r="H314" s="115">
        <v>53.95646</v>
      </c>
      <c r="I314" s="124">
        <f>K314</f>
        <v>53.95646</v>
      </c>
      <c r="J314" s="273" t="s">
        <v>176</v>
      </c>
      <c r="K314" s="389">
        <f>H314</f>
        <v>53.95646</v>
      </c>
      <c r="L314" s="511"/>
      <c r="M314" s="164"/>
      <c r="N314" s="104"/>
      <c r="O314" s="104"/>
      <c r="P314" s="104"/>
      <c r="Q314" s="104"/>
    </row>
    <row r="315" spans="2:17" ht="15.75" thickBot="1" x14ac:dyDescent="0.3">
      <c r="B315" s="915"/>
      <c r="C315" s="916"/>
      <c r="D315" s="916"/>
      <c r="E315" s="916"/>
      <c r="F315" s="916"/>
      <c r="G315" s="916"/>
      <c r="H315" s="916"/>
      <c r="I315" s="916"/>
      <c r="J315" s="916"/>
      <c r="K315" s="916"/>
      <c r="L315" s="511"/>
      <c r="M315" s="164"/>
      <c r="N315" s="104"/>
      <c r="O315" s="104"/>
      <c r="P315" s="104"/>
      <c r="Q315" s="104"/>
    </row>
    <row r="316" spans="2:17" s="103" customFormat="1" x14ac:dyDescent="0.25">
      <c r="B316" s="897" t="s">
        <v>82</v>
      </c>
      <c r="C316" s="387" t="s">
        <v>83</v>
      </c>
      <c r="D316" s="387" t="s">
        <v>176</v>
      </c>
      <c r="E316" s="259">
        <v>29.886399999999998</v>
      </c>
      <c r="F316" s="259">
        <v>29.886399999999998</v>
      </c>
      <c r="G316" s="387" t="s">
        <v>84</v>
      </c>
      <c r="H316" s="259">
        <v>29.886399999999998</v>
      </c>
      <c r="I316" s="259" t="s">
        <v>176</v>
      </c>
      <c r="J316" s="259" t="s">
        <v>176</v>
      </c>
      <c r="K316" s="32" t="s">
        <v>176</v>
      </c>
      <c r="L316" s="954" t="s">
        <v>1301</v>
      </c>
      <c r="M316" s="164"/>
      <c r="N316" s="104"/>
      <c r="O316" s="104"/>
      <c r="P316" s="104"/>
      <c r="Q316" s="104"/>
    </row>
    <row r="317" spans="2:17" s="103" customFormat="1" x14ac:dyDescent="0.25">
      <c r="B317" s="849"/>
      <c r="C317" s="385" t="s">
        <v>85</v>
      </c>
      <c r="D317" s="387" t="s">
        <v>176</v>
      </c>
      <c r="E317" s="259">
        <v>35.955359999999999</v>
      </c>
      <c r="F317" s="259">
        <v>35.955359999999999</v>
      </c>
      <c r="G317" s="387" t="s">
        <v>86</v>
      </c>
      <c r="H317" s="259">
        <v>35.955359999999999</v>
      </c>
      <c r="I317" s="259" t="s">
        <v>176</v>
      </c>
      <c r="J317" s="259" t="s">
        <v>176</v>
      </c>
      <c r="K317" s="32" t="s">
        <v>176</v>
      </c>
      <c r="L317" s="955"/>
      <c r="M317" s="164"/>
      <c r="N317" s="104"/>
      <c r="O317" s="104"/>
      <c r="P317" s="104"/>
      <c r="Q317" s="104"/>
    </row>
    <row r="318" spans="2:17" s="103" customFormat="1" ht="25.5" x14ac:dyDescent="0.25">
      <c r="B318" s="849"/>
      <c r="C318" s="387" t="s">
        <v>643</v>
      </c>
      <c r="D318" s="386" t="s">
        <v>1157</v>
      </c>
      <c r="E318" s="259">
        <v>119.03</v>
      </c>
      <c r="F318" s="259">
        <v>119.03</v>
      </c>
      <c r="G318" s="387" t="s">
        <v>87</v>
      </c>
      <c r="H318" s="259">
        <v>119.03</v>
      </c>
      <c r="I318" s="259" t="s">
        <v>176</v>
      </c>
      <c r="J318" s="259" t="s">
        <v>176</v>
      </c>
      <c r="K318" s="32" t="s">
        <v>176</v>
      </c>
      <c r="L318" s="955"/>
      <c r="M318" s="164"/>
      <c r="N318" s="104"/>
      <c r="O318" s="104"/>
      <c r="P318" s="104"/>
      <c r="Q318" s="104"/>
    </row>
    <row r="319" spans="2:17" s="103" customFormat="1" x14ac:dyDescent="0.25">
      <c r="B319" s="849"/>
      <c r="C319" s="693" t="s">
        <v>88</v>
      </c>
      <c r="D319" s="693" t="s">
        <v>1159</v>
      </c>
      <c r="E319" s="752" t="s">
        <v>176</v>
      </c>
      <c r="F319" s="689">
        <f>H319</f>
        <v>50.436</v>
      </c>
      <c r="G319" s="693" t="s">
        <v>89</v>
      </c>
      <c r="H319" s="689">
        <v>50.436</v>
      </c>
      <c r="I319" s="689" t="s">
        <v>176</v>
      </c>
      <c r="J319" s="689" t="s">
        <v>176</v>
      </c>
      <c r="K319" s="718" t="s">
        <v>176</v>
      </c>
      <c r="L319" s="955"/>
      <c r="M319" s="164"/>
      <c r="N319" s="104"/>
      <c r="O319" s="104"/>
      <c r="P319" s="104"/>
      <c r="Q319" s="104"/>
    </row>
    <row r="320" spans="2:17" s="103" customFormat="1" x14ac:dyDescent="0.25">
      <c r="B320" s="849"/>
      <c r="C320" s="694"/>
      <c r="D320" s="694"/>
      <c r="E320" s="746"/>
      <c r="F320" s="690"/>
      <c r="G320" s="694"/>
      <c r="H320" s="690"/>
      <c r="I320" s="690"/>
      <c r="J320" s="690"/>
      <c r="K320" s="719"/>
      <c r="L320" s="955"/>
      <c r="M320" s="164"/>
      <c r="N320" s="104"/>
      <c r="O320" s="104"/>
      <c r="P320" s="104"/>
      <c r="Q320" s="104"/>
    </row>
    <row r="321" spans="2:17" s="103" customFormat="1" ht="25.5" x14ac:dyDescent="0.25">
      <c r="B321" s="849"/>
      <c r="C321" s="385" t="s">
        <v>90</v>
      </c>
      <c r="D321" s="386" t="s">
        <v>1158</v>
      </c>
      <c r="E321" s="387" t="s">
        <v>176</v>
      </c>
      <c r="F321" s="259">
        <f>H321</f>
        <v>30.163</v>
      </c>
      <c r="G321" s="387" t="s">
        <v>91</v>
      </c>
      <c r="H321" s="259">
        <v>30.163</v>
      </c>
      <c r="I321" s="259" t="s">
        <v>176</v>
      </c>
      <c r="J321" s="259" t="s">
        <v>176</v>
      </c>
      <c r="K321" s="32" t="s">
        <v>176</v>
      </c>
      <c r="L321" s="956"/>
      <c r="M321" s="164"/>
      <c r="N321" s="104"/>
      <c r="O321" s="104"/>
      <c r="P321" s="104"/>
      <c r="Q321" s="104"/>
    </row>
    <row r="322" spans="2:17" s="103" customFormat="1" ht="25.5" x14ac:dyDescent="0.25">
      <c r="B322" s="849"/>
      <c r="C322" s="316" t="s">
        <v>92</v>
      </c>
      <c r="D322" s="318" t="s">
        <v>1087</v>
      </c>
      <c r="E322" s="259">
        <v>1154.24532</v>
      </c>
      <c r="F322" s="259">
        <v>1154.24532</v>
      </c>
      <c r="G322" s="325" t="s">
        <v>93</v>
      </c>
      <c r="H322" s="259">
        <v>1154.24532</v>
      </c>
      <c r="I322" s="259">
        <v>1154.24532</v>
      </c>
      <c r="J322" s="259" t="s">
        <v>94</v>
      </c>
      <c r="K322" s="32">
        <v>1154.24532</v>
      </c>
      <c r="L322" s="511"/>
      <c r="M322" s="164"/>
      <c r="N322" s="104"/>
      <c r="O322" s="104"/>
      <c r="P322" s="104"/>
      <c r="Q322" s="104"/>
    </row>
    <row r="323" spans="2:17" s="103" customFormat="1" ht="48.75" customHeight="1" x14ac:dyDescent="0.25">
      <c r="B323" s="849"/>
      <c r="C323" s="693" t="s">
        <v>95</v>
      </c>
      <c r="D323" s="693" t="s">
        <v>1160</v>
      </c>
      <c r="E323" s="752">
        <v>440</v>
      </c>
      <c r="F323" s="689">
        <f>H323+H324+H325+H326</f>
        <v>440</v>
      </c>
      <c r="G323" s="325" t="s">
        <v>96</v>
      </c>
      <c r="H323" s="259">
        <v>132</v>
      </c>
      <c r="I323" s="689">
        <f>K323+K325</f>
        <v>440</v>
      </c>
      <c r="J323" s="689" t="s">
        <v>97</v>
      </c>
      <c r="K323" s="718">
        <v>264</v>
      </c>
      <c r="L323" s="511"/>
      <c r="M323" s="164"/>
      <c r="N323" s="104"/>
      <c r="O323" s="104"/>
      <c r="P323" s="104"/>
      <c r="Q323" s="104"/>
    </row>
    <row r="324" spans="2:17" s="103" customFormat="1" ht="43.5" customHeight="1" x14ac:dyDescent="0.25">
      <c r="B324" s="849"/>
      <c r="C324" s="708"/>
      <c r="D324" s="708"/>
      <c r="E324" s="745"/>
      <c r="F324" s="747"/>
      <c r="G324" s="325" t="s">
        <v>98</v>
      </c>
      <c r="H324" s="259">
        <v>80</v>
      </c>
      <c r="I324" s="747"/>
      <c r="J324" s="690"/>
      <c r="K324" s="719"/>
      <c r="L324" s="511"/>
      <c r="M324" s="164"/>
      <c r="N324" s="104"/>
      <c r="O324" s="104"/>
      <c r="P324" s="104"/>
      <c r="Q324" s="104"/>
    </row>
    <row r="325" spans="2:17" s="103" customFormat="1" ht="43.5" customHeight="1" x14ac:dyDescent="0.25">
      <c r="B325" s="849"/>
      <c r="C325" s="708"/>
      <c r="D325" s="708"/>
      <c r="E325" s="745"/>
      <c r="F325" s="747"/>
      <c r="G325" s="335" t="s">
        <v>184</v>
      </c>
      <c r="H325" s="343">
        <v>52</v>
      </c>
      <c r="I325" s="747"/>
      <c r="J325" s="804" t="s">
        <v>185</v>
      </c>
      <c r="K325" s="974">
        <v>176</v>
      </c>
      <c r="L325" s="511"/>
      <c r="M325" s="164"/>
      <c r="N325" s="104"/>
      <c r="O325" s="104"/>
      <c r="P325" s="104"/>
      <c r="Q325" s="104"/>
    </row>
    <row r="326" spans="2:17" s="103" customFormat="1" ht="43.5" customHeight="1" x14ac:dyDescent="0.25">
      <c r="B326" s="849"/>
      <c r="C326" s="694"/>
      <c r="D326" s="694"/>
      <c r="E326" s="746"/>
      <c r="F326" s="690"/>
      <c r="G326" s="335" t="s">
        <v>279</v>
      </c>
      <c r="H326" s="343">
        <v>176</v>
      </c>
      <c r="I326" s="690"/>
      <c r="J326" s="806"/>
      <c r="K326" s="960"/>
      <c r="L326" s="511"/>
      <c r="M326" s="164"/>
      <c r="N326" s="104"/>
      <c r="O326" s="104"/>
      <c r="P326" s="104"/>
      <c r="Q326" s="104"/>
    </row>
    <row r="327" spans="2:17" s="103" customFormat="1" ht="25.5" x14ac:dyDescent="0.25">
      <c r="B327" s="849"/>
      <c r="C327" s="316" t="s">
        <v>99</v>
      </c>
      <c r="D327" s="318" t="s">
        <v>1161</v>
      </c>
      <c r="E327" s="259">
        <v>947.60549000000003</v>
      </c>
      <c r="F327" s="310">
        <v>947.60549000000003</v>
      </c>
      <c r="G327" s="325" t="s">
        <v>100</v>
      </c>
      <c r="H327" s="259">
        <v>947.60549000000003</v>
      </c>
      <c r="I327" s="310">
        <v>947.60549000000003</v>
      </c>
      <c r="J327" s="259" t="s">
        <v>101</v>
      </c>
      <c r="K327" s="32">
        <v>947.60549000000003</v>
      </c>
      <c r="L327" s="511"/>
      <c r="M327" s="164"/>
      <c r="N327" s="104"/>
      <c r="O327" s="104"/>
      <c r="P327" s="104"/>
      <c r="Q327" s="104"/>
    </row>
    <row r="328" spans="2:17" s="103" customFormat="1" ht="15" customHeight="1" x14ac:dyDescent="0.25">
      <c r="B328" s="849"/>
      <c r="C328" s="768" t="s">
        <v>1088</v>
      </c>
      <c r="D328" s="769"/>
      <c r="E328" s="343" t="s">
        <v>176</v>
      </c>
      <c r="F328" s="343" t="s">
        <v>176</v>
      </c>
      <c r="G328" s="343" t="s">
        <v>176</v>
      </c>
      <c r="H328" s="343" t="s">
        <v>176</v>
      </c>
      <c r="I328" s="343">
        <f>K328</f>
        <v>454.32</v>
      </c>
      <c r="J328" s="339" t="s">
        <v>176</v>
      </c>
      <c r="K328" s="383">
        <v>454.32</v>
      </c>
      <c r="L328" s="511"/>
      <c r="M328" s="164"/>
      <c r="N328" s="104"/>
      <c r="O328" s="104"/>
      <c r="P328" s="104"/>
      <c r="Q328" s="104"/>
    </row>
    <row r="329" spans="2:17" s="103" customFormat="1" x14ac:dyDescent="0.25">
      <c r="B329" s="849"/>
      <c r="C329" s="829" t="s">
        <v>1089</v>
      </c>
      <c r="D329" s="769"/>
      <c r="E329" s="335" t="s">
        <v>176</v>
      </c>
      <c r="F329" s="343">
        <f t="shared" ref="F329" si="47">H329</f>
        <v>42.319465021090195</v>
      </c>
      <c r="G329" s="335" t="s">
        <v>176</v>
      </c>
      <c r="H329" s="343">
        <v>42.319465021090195</v>
      </c>
      <c r="I329" s="111">
        <f>K329</f>
        <v>42.319465021090195</v>
      </c>
      <c r="J329" s="335" t="s">
        <v>176</v>
      </c>
      <c r="K329" s="383">
        <f>42319.4650210902/1000</f>
        <v>42.319465021090195</v>
      </c>
      <c r="L329" s="511"/>
      <c r="M329" s="164"/>
      <c r="N329" s="104"/>
      <c r="O329" s="104"/>
      <c r="P329" s="104"/>
      <c r="Q329" s="104"/>
    </row>
    <row r="330" spans="2:17" s="103" customFormat="1" ht="15.75" customHeight="1" thickBot="1" x14ac:dyDescent="0.3">
      <c r="B330" s="898"/>
      <c r="C330" s="972" t="s">
        <v>1090</v>
      </c>
      <c r="D330" s="973"/>
      <c r="E330" s="350" t="s">
        <v>176</v>
      </c>
      <c r="F330" s="351">
        <f t="shared" ref="F330" si="48">H330</f>
        <v>181.65</v>
      </c>
      <c r="G330" s="377" t="s">
        <v>176</v>
      </c>
      <c r="H330" s="372">
        <v>181.65</v>
      </c>
      <c r="I330" s="377" t="s">
        <v>176</v>
      </c>
      <c r="J330" s="351" t="s">
        <v>176</v>
      </c>
      <c r="K330" s="373" t="s">
        <v>176</v>
      </c>
      <c r="L330" s="511"/>
      <c r="M330" s="164"/>
      <c r="N330" s="104"/>
      <c r="O330" s="104"/>
      <c r="P330" s="104"/>
      <c r="Q330" s="104"/>
    </row>
    <row r="331" spans="2:17" s="103" customFormat="1" ht="39.75" customHeight="1" x14ac:dyDescent="0.25">
      <c r="B331" s="849" t="s">
        <v>102</v>
      </c>
      <c r="C331" s="708" t="s">
        <v>103</v>
      </c>
      <c r="D331" s="708" t="s">
        <v>1091</v>
      </c>
      <c r="E331" s="310">
        <v>889.99847999999997</v>
      </c>
      <c r="F331" s="323">
        <f>H331+H332+H333+H334</f>
        <v>902.26847999999995</v>
      </c>
      <c r="G331" s="318" t="s">
        <v>104</v>
      </c>
      <c r="H331" s="310">
        <v>889.99847999999997</v>
      </c>
      <c r="I331" s="371">
        <f>K331</f>
        <v>889.99847999999997</v>
      </c>
      <c r="J331" s="318" t="s">
        <v>105</v>
      </c>
      <c r="K331" s="404">
        <v>889.99847999999997</v>
      </c>
      <c r="L331" s="511"/>
      <c r="M331" s="164"/>
      <c r="N331" s="104"/>
      <c r="O331" s="104"/>
      <c r="P331" s="104"/>
      <c r="Q331" s="104"/>
    </row>
    <row r="332" spans="2:17" s="103" customFormat="1" ht="26.25" customHeight="1" x14ac:dyDescent="0.25">
      <c r="B332" s="849"/>
      <c r="C332" s="708"/>
      <c r="D332" s="708"/>
      <c r="E332" s="745" t="s">
        <v>176</v>
      </c>
      <c r="F332" s="689">
        <f>H332+H333+H334</f>
        <v>12.27</v>
      </c>
      <c r="G332" s="325" t="s">
        <v>106</v>
      </c>
      <c r="H332" s="259">
        <v>3</v>
      </c>
      <c r="I332" s="689">
        <f>K332+K333+K334</f>
        <v>12.27</v>
      </c>
      <c r="J332" s="325" t="s">
        <v>107</v>
      </c>
      <c r="K332" s="32">
        <v>3</v>
      </c>
      <c r="L332" s="511"/>
      <c r="M332" s="164"/>
      <c r="N332" s="104"/>
      <c r="O332" s="104"/>
      <c r="P332" s="104"/>
      <c r="Q332" s="104"/>
    </row>
    <row r="333" spans="2:17" s="103" customFormat="1" ht="27.75" customHeight="1" x14ac:dyDescent="0.25">
      <c r="B333" s="849"/>
      <c r="C333" s="708"/>
      <c r="D333" s="708"/>
      <c r="E333" s="745"/>
      <c r="F333" s="747"/>
      <c r="G333" s="325" t="s">
        <v>108</v>
      </c>
      <c r="H333" s="259">
        <v>6</v>
      </c>
      <c r="I333" s="747"/>
      <c r="J333" s="325" t="s">
        <v>109</v>
      </c>
      <c r="K333" s="32">
        <v>6</v>
      </c>
      <c r="L333" s="511"/>
      <c r="M333" s="164"/>
      <c r="N333" s="104"/>
      <c r="O333" s="104"/>
      <c r="P333" s="104"/>
      <c r="Q333" s="104"/>
    </row>
    <row r="334" spans="2:17" s="103" customFormat="1" ht="31.5" customHeight="1" x14ac:dyDescent="0.25">
      <c r="B334" s="849"/>
      <c r="C334" s="694"/>
      <c r="D334" s="694"/>
      <c r="E334" s="746"/>
      <c r="F334" s="690"/>
      <c r="G334" s="325" t="s">
        <v>110</v>
      </c>
      <c r="H334" s="259">
        <v>3.27</v>
      </c>
      <c r="I334" s="690"/>
      <c r="J334" s="325" t="s">
        <v>111</v>
      </c>
      <c r="K334" s="32">
        <v>3.27</v>
      </c>
      <c r="L334" s="511"/>
      <c r="M334" s="164"/>
      <c r="N334" s="104"/>
      <c r="O334" s="104"/>
      <c r="P334" s="104"/>
      <c r="Q334" s="104"/>
    </row>
    <row r="335" spans="2:17" s="103" customFormat="1" ht="55.5" customHeight="1" x14ac:dyDescent="0.25">
      <c r="B335" s="849"/>
      <c r="C335" s="325" t="s">
        <v>43</v>
      </c>
      <c r="D335" s="325" t="s">
        <v>1095</v>
      </c>
      <c r="E335" s="34">
        <v>1745</v>
      </c>
      <c r="F335" s="689">
        <v>581</v>
      </c>
      <c r="G335" s="325" t="s">
        <v>112</v>
      </c>
      <c r="H335" s="259">
        <v>579</v>
      </c>
      <c r="I335" s="689">
        <v>581</v>
      </c>
      <c r="J335" s="325" t="s">
        <v>113</v>
      </c>
      <c r="K335" s="32">
        <v>579</v>
      </c>
      <c r="L335" s="511"/>
      <c r="M335" s="164"/>
      <c r="N335" s="104"/>
      <c r="O335" s="104"/>
      <c r="P335" s="104"/>
      <c r="Q335" s="104"/>
    </row>
    <row r="336" spans="2:17" s="103" customFormat="1" ht="18.75" customHeight="1" x14ac:dyDescent="0.25">
      <c r="B336" s="849"/>
      <c r="C336" s="742" t="s">
        <v>38</v>
      </c>
      <c r="D336" s="743"/>
      <c r="E336" s="259" t="s">
        <v>176</v>
      </c>
      <c r="F336" s="690"/>
      <c r="G336" s="325" t="s">
        <v>114</v>
      </c>
      <c r="H336" s="259">
        <v>2</v>
      </c>
      <c r="I336" s="690"/>
      <c r="J336" s="259" t="s">
        <v>176</v>
      </c>
      <c r="K336" s="32">
        <v>2</v>
      </c>
      <c r="L336" s="511"/>
      <c r="M336" s="164"/>
      <c r="N336" s="104"/>
      <c r="O336" s="104"/>
      <c r="P336" s="104"/>
      <c r="Q336" s="104"/>
    </row>
    <row r="337" spans="2:17" s="103" customFormat="1" ht="25.5" customHeight="1" x14ac:dyDescent="0.25">
      <c r="B337" s="849"/>
      <c r="C337" s="328" t="s">
        <v>280</v>
      </c>
      <c r="D337" s="328" t="s">
        <v>1094</v>
      </c>
      <c r="E337" s="378">
        <v>1291</v>
      </c>
      <c r="F337" s="340">
        <f>H337</f>
        <v>1291</v>
      </c>
      <c r="G337" s="328" t="s">
        <v>186</v>
      </c>
      <c r="H337" s="340">
        <v>1291</v>
      </c>
      <c r="I337" s="340">
        <f>K337</f>
        <v>1291</v>
      </c>
      <c r="J337" s="328" t="s">
        <v>187</v>
      </c>
      <c r="K337" s="501">
        <v>1291</v>
      </c>
      <c r="L337" s="511"/>
      <c r="M337" s="164"/>
      <c r="N337" s="104"/>
      <c r="O337" s="104"/>
      <c r="P337" s="104"/>
      <c r="Q337" s="104"/>
    </row>
    <row r="338" spans="2:17" s="103" customFormat="1" ht="29.25" customHeight="1" x14ac:dyDescent="0.25">
      <c r="B338" s="849"/>
      <c r="C338" s="341" t="s">
        <v>282</v>
      </c>
      <c r="D338" s="341" t="s">
        <v>1093</v>
      </c>
      <c r="E338" s="347">
        <v>299.65199999999999</v>
      </c>
      <c r="F338" s="342">
        <f>H338</f>
        <v>299.65199999999999</v>
      </c>
      <c r="G338" s="341" t="s">
        <v>188</v>
      </c>
      <c r="H338" s="342">
        <v>299.65199999999999</v>
      </c>
      <c r="I338" s="342">
        <f>K338</f>
        <v>299.65199999999999</v>
      </c>
      <c r="J338" s="341" t="s">
        <v>189</v>
      </c>
      <c r="K338" s="11">
        <v>299.65199999999999</v>
      </c>
      <c r="L338" s="511"/>
      <c r="M338" s="164"/>
      <c r="N338" s="104"/>
      <c r="O338" s="104"/>
      <c r="P338" s="104"/>
      <c r="Q338" s="104"/>
    </row>
    <row r="339" spans="2:17" s="103" customFormat="1" ht="35.25" customHeight="1" x14ac:dyDescent="0.25">
      <c r="B339" s="849"/>
      <c r="C339" s="341" t="s">
        <v>344</v>
      </c>
      <c r="D339" s="341" t="s">
        <v>1092</v>
      </c>
      <c r="E339" s="347">
        <f>184906/1000</f>
        <v>184.90600000000001</v>
      </c>
      <c r="F339" s="342">
        <f>H339</f>
        <v>184.90600000000001</v>
      </c>
      <c r="G339" s="341" t="s">
        <v>346</v>
      </c>
      <c r="H339" s="342">
        <v>184.90600000000001</v>
      </c>
      <c r="I339" s="342">
        <f>K339</f>
        <v>184.90600000000001</v>
      </c>
      <c r="J339" s="341" t="s">
        <v>347</v>
      </c>
      <c r="K339" s="11">
        <v>184.90600000000001</v>
      </c>
      <c r="L339" s="511"/>
      <c r="M339" s="164"/>
      <c r="N339" s="104"/>
      <c r="O339" s="104"/>
      <c r="P339" s="104"/>
      <c r="Q339" s="104"/>
    </row>
    <row r="340" spans="2:17" s="103" customFormat="1" ht="22.5" customHeight="1" x14ac:dyDescent="0.25">
      <c r="B340" s="849"/>
      <c r="C340" s="778" t="s">
        <v>465</v>
      </c>
      <c r="D340" s="778" t="s">
        <v>1036</v>
      </c>
      <c r="E340" s="970">
        <f>902000/1000</f>
        <v>902</v>
      </c>
      <c r="F340" s="807">
        <f>H340+H341</f>
        <v>902</v>
      </c>
      <c r="G340" s="341" t="s">
        <v>467</v>
      </c>
      <c r="H340" s="342">
        <f>270600/1000</f>
        <v>270.60000000000002</v>
      </c>
      <c r="I340" s="807">
        <f>K340</f>
        <v>902</v>
      </c>
      <c r="J340" s="807" t="s">
        <v>468</v>
      </c>
      <c r="K340" s="957">
        <f>902000/1000</f>
        <v>902</v>
      </c>
      <c r="L340" s="511"/>
      <c r="M340" s="164"/>
      <c r="N340" s="104"/>
      <c r="O340" s="104"/>
      <c r="P340" s="104"/>
      <c r="Q340" s="104"/>
    </row>
    <row r="341" spans="2:17" s="103" customFormat="1" ht="19.5" customHeight="1" x14ac:dyDescent="0.25">
      <c r="B341" s="849"/>
      <c r="C341" s="779"/>
      <c r="D341" s="779"/>
      <c r="E341" s="971"/>
      <c r="F341" s="808"/>
      <c r="G341" s="339" t="s">
        <v>1037</v>
      </c>
      <c r="H341" s="339">
        <v>631.4</v>
      </c>
      <c r="I341" s="808"/>
      <c r="J341" s="808"/>
      <c r="K341" s="958"/>
      <c r="L341" s="511"/>
      <c r="M341" s="164"/>
      <c r="N341" s="104"/>
      <c r="O341" s="104"/>
      <c r="P341" s="104"/>
      <c r="Q341" s="104"/>
    </row>
    <row r="342" spans="2:17" s="103" customFormat="1" ht="35.25" customHeight="1" x14ac:dyDescent="0.25">
      <c r="B342" s="849"/>
      <c r="C342" s="341" t="s">
        <v>282</v>
      </c>
      <c r="D342" s="341" t="s">
        <v>966</v>
      </c>
      <c r="E342" s="347">
        <f>2395000/1000</f>
        <v>2395</v>
      </c>
      <c r="F342" s="342">
        <f t="shared" ref="F342" si="49">H342</f>
        <v>2395</v>
      </c>
      <c r="G342" s="341" t="s">
        <v>470</v>
      </c>
      <c r="H342" s="11">
        <f>2395000/1000</f>
        <v>2395</v>
      </c>
      <c r="I342" s="342">
        <f t="shared" ref="I342:I343" si="50">K342</f>
        <v>2395</v>
      </c>
      <c r="J342" s="342" t="s">
        <v>471</v>
      </c>
      <c r="K342" s="11">
        <f>2395000/1000</f>
        <v>2395</v>
      </c>
      <c r="L342" s="511"/>
      <c r="M342" s="164"/>
      <c r="N342" s="104"/>
      <c r="O342" s="104"/>
      <c r="P342" s="104"/>
      <c r="Q342" s="104"/>
    </row>
    <row r="343" spans="2:17" s="103" customFormat="1" ht="81.75" customHeight="1" x14ac:dyDescent="0.25">
      <c r="B343" s="849"/>
      <c r="C343" s="791" t="s">
        <v>245</v>
      </c>
      <c r="D343" s="792"/>
      <c r="E343" s="341" t="s">
        <v>176</v>
      </c>
      <c r="F343" s="342">
        <f>H343</f>
        <v>16.122600000000002</v>
      </c>
      <c r="G343" s="341" t="s">
        <v>176</v>
      </c>
      <c r="H343" s="343">
        <f>(4000+4000+8122.6)/1000</f>
        <v>16.122600000000002</v>
      </c>
      <c r="I343" s="342">
        <f t="shared" si="50"/>
        <v>16.122600000000002</v>
      </c>
      <c r="J343" s="342" t="s">
        <v>472</v>
      </c>
      <c r="K343" s="110">
        <f>(4000+4000+8122.6)/1000</f>
        <v>16.122600000000002</v>
      </c>
      <c r="L343" s="511"/>
      <c r="M343" s="164"/>
      <c r="N343" s="104"/>
      <c r="O343" s="104"/>
      <c r="P343" s="104"/>
      <c r="Q343" s="104"/>
    </row>
    <row r="344" spans="2:17" ht="27" customHeight="1" thickBot="1" x14ac:dyDescent="0.3">
      <c r="B344" s="898"/>
      <c r="C344" s="206" t="s">
        <v>282</v>
      </c>
      <c r="D344" s="350" t="s">
        <v>966</v>
      </c>
      <c r="E344" s="351" t="s">
        <v>176</v>
      </c>
      <c r="F344" s="351" t="s">
        <v>176</v>
      </c>
      <c r="G344" s="351" t="s">
        <v>176</v>
      </c>
      <c r="H344" s="351" t="s">
        <v>176</v>
      </c>
      <c r="I344" s="351">
        <f>K344</f>
        <v>9.5</v>
      </c>
      <c r="J344" s="351" t="s">
        <v>972</v>
      </c>
      <c r="K344" s="373">
        <v>9.5</v>
      </c>
      <c r="L344" s="511"/>
      <c r="M344" s="164"/>
      <c r="N344" s="104"/>
      <c r="O344" s="104"/>
      <c r="P344" s="104"/>
      <c r="Q344" s="219"/>
    </row>
    <row r="345" spans="2:17" ht="15.75" thickBot="1" x14ac:dyDescent="0.3">
      <c r="B345" s="275"/>
      <c r="C345" s="276"/>
      <c r="D345" s="276"/>
      <c r="E345" s="276"/>
      <c r="F345" s="276"/>
      <c r="G345" s="276"/>
      <c r="H345" s="276"/>
      <c r="I345" s="276"/>
      <c r="J345" s="276"/>
      <c r="K345" s="410"/>
      <c r="L345" s="511"/>
      <c r="M345" s="164"/>
      <c r="N345" s="104"/>
      <c r="O345" s="104"/>
      <c r="P345" s="104"/>
      <c r="Q345" s="104"/>
    </row>
    <row r="346" spans="2:17" x14ac:dyDescent="0.25">
      <c r="B346" s="787" t="s">
        <v>685</v>
      </c>
      <c r="C346" s="805" t="s">
        <v>740</v>
      </c>
      <c r="D346" s="805" t="s">
        <v>741</v>
      </c>
      <c r="E346" s="802">
        <v>1250</v>
      </c>
      <c r="F346" s="802">
        <f>H346+H347</f>
        <v>1250</v>
      </c>
      <c r="G346" s="264" t="s">
        <v>742</v>
      </c>
      <c r="H346" s="270">
        <v>375</v>
      </c>
      <c r="I346" s="802">
        <f>K346</f>
        <v>1250</v>
      </c>
      <c r="J346" s="805" t="s">
        <v>850</v>
      </c>
      <c r="K346" s="978">
        <v>1250</v>
      </c>
      <c r="L346" s="511"/>
      <c r="M346" s="164"/>
      <c r="N346" s="104"/>
      <c r="O346" s="104"/>
      <c r="P346" s="104"/>
      <c r="Q346" s="104"/>
    </row>
    <row r="347" spans="2:17" x14ac:dyDescent="0.25">
      <c r="B347" s="787"/>
      <c r="C347" s="806"/>
      <c r="D347" s="806"/>
      <c r="E347" s="803"/>
      <c r="F347" s="803"/>
      <c r="G347" s="264" t="s">
        <v>743</v>
      </c>
      <c r="H347" s="270">
        <v>875</v>
      </c>
      <c r="I347" s="803"/>
      <c r="J347" s="806"/>
      <c r="K347" s="960"/>
      <c r="L347" s="511"/>
      <c r="M347" s="164"/>
      <c r="N347" s="104"/>
      <c r="O347" s="104"/>
      <c r="P347" s="104"/>
      <c r="Q347" s="104"/>
    </row>
    <row r="348" spans="2:17" ht="25.5" x14ac:dyDescent="0.25">
      <c r="B348" s="787"/>
      <c r="C348" s="789" t="s">
        <v>686</v>
      </c>
      <c r="D348" s="789" t="s">
        <v>687</v>
      </c>
      <c r="E348" s="947">
        <f>3003042/1000</f>
        <v>3003.0419999999999</v>
      </c>
      <c r="F348" s="801">
        <f>H348+H350+H349</f>
        <v>3005.0419999999999</v>
      </c>
      <c r="G348" s="112" t="s">
        <v>688</v>
      </c>
      <c r="H348" s="271">
        <f>900912.6/1000</f>
        <v>900.9126</v>
      </c>
      <c r="I348" s="801">
        <f>K348+K350</f>
        <v>3005.0419999999999</v>
      </c>
      <c r="J348" s="271" t="s">
        <v>739</v>
      </c>
      <c r="K348" s="353">
        <v>3003.0419999999999</v>
      </c>
      <c r="L348" s="511"/>
      <c r="M348" s="164"/>
      <c r="N348" s="104"/>
      <c r="O348" s="104"/>
      <c r="P348" s="104"/>
      <c r="Q348" s="104"/>
    </row>
    <row r="349" spans="2:17" x14ac:dyDescent="0.25">
      <c r="B349" s="787"/>
      <c r="C349" s="789"/>
      <c r="D349" s="789"/>
      <c r="E349" s="947"/>
      <c r="F349" s="802"/>
      <c r="G349" s="265" t="s">
        <v>773</v>
      </c>
      <c r="H349" s="271">
        <v>2102.1293999999998</v>
      </c>
      <c r="I349" s="802"/>
      <c r="J349" s="271"/>
      <c r="K349" s="353"/>
      <c r="L349" s="511"/>
      <c r="M349" s="164"/>
      <c r="N349" s="104"/>
      <c r="O349" s="104"/>
      <c r="P349" s="104"/>
      <c r="Q349" s="104"/>
    </row>
    <row r="350" spans="2:17" x14ac:dyDescent="0.25">
      <c r="B350" s="787"/>
      <c r="C350" s="829" t="s">
        <v>38</v>
      </c>
      <c r="D350" s="769"/>
      <c r="E350" s="271" t="s">
        <v>176</v>
      </c>
      <c r="F350" s="803"/>
      <c r="G350" s="271" t="s">
        <v>689</v>
      </c>
      <c r="H350" s="271">
        <v>2</v>
      </c>
      <c r="I350" s="803"/>
      <c r="J350" s="271" t="s">
        <v>176</v>
      </c>
      <c r="K350" s="353">
        <v>2</v>
      </c>
      <c r="L350" s="511"/>
      <c r="M350" s="164"/>
      <c r="N350" s="104"/>
      <c r="O350" s="104"/>
      <c r="P350" s="104"/>
      <c r="Q350" s="104"/>
    </row>
    <row r="351" spans="2:17" ht="25.5" x14ac:dyDescent="0.25">
      <c r="B351" s="787"/>
      <c r="C351" s="265" t="s">
        <v>807</v>
      </c>
      <c r="D351" s="111" t="s">
        <v>949</v>
      </c>
      <c r="E351" s="271" t="s">
        <v>176</v>
      </c>
      <c r="F351" s="271">
        <f>H351</f>
        <v>216.21902</v>
      </c>
      <c r="G351" s="268" t="s">
        <v>1052</v>
      </c>
      <c r="H351" s="270">
        <f>I351</f>
        <v>216.21902</v>
      </c>
      <c r="I351" s="270">
        <f>K351</f>
        <v>216.21902</v>
      </c>
      <c r="J351" s="270" t="s">
        <v>1051</v>
      </c>
      <c r="K351" s="353">
        <v>216.21902</v>
      </c>
      <c r="L351" s="511"/>
      <c r="M351" s="164"/>
      <c r="N351" s="104"/>
      <c r="O351" s="104"/>
      <c r="P351" s="104"/>
      <c r="Q351" s="104"/>
    </row>
    <row r="352" spans="2:17" ht="25.5" x14ac:dyDescent="0.25">
      <c r="B352" s="787"/>
      <c r="C352" s="265" t="s">
        <v>690</v>
      </c>
      <c r="D352" s="265" t="s">
        <v>691</v>
      </c>
      <c r="E352" s="279">
        <f>920323.3/1000</f>
        <v>920.32330000000002</v>
      </c>
      <c r="F352" s="271">
        <f>H352</f>
        <v>920.32330000000002</v>
      </c>
      <c r="G352" s="112" t="s">
        <v>692</v>
      </c>
      <c r="H352" s="271">
        <f>920323.3/1000</f>
        <v>920.32330000000002</v>
      </c>
      <c r="I352" s="271">
        <f>K352</f>
        <v>920.32330000000002</v>
      </c>
      <c r="J352" s="271" t="s">
        <v>693</v>
      </c>
      <c r="K352" s="110">
        <v>920.32330000000002</v>
      </c>
      <c r="L352" s="511"/>
      <c r="M352" s="164"/>
      <c r="N352" s="104"/>
      <c r="O352" s="104"/>
      <c r="P352" s="104"/>
      <c r="Q352" s="104"/>
    </row>
    <row r="353" spans="2:17" ht="25.5" x14ac:dyDescent="0.25">
      <c r="B353" s="787"/>
      <c r="C353" s="265" t="s">
        <v>690</v>
      </c>
      <c r="D353" s="265" t="s">
        <v>887</v>
      </c>
      <c r="E353" s="279">
        <v>531.99120000000005</v>
      </c>
      <c r="F353" s="268" t="s">
        <v>176</v>
      </c>
      <c r="G353" s="112" t="s">
        <v>176</v>
      </c>
      <c r="H353" s="271" t="s">
        <v>176</v>
      </c>
      <c r="I353" s="268">
        <f>K353</f>
        <v>531.99120000000005</v>
      </c>
      <c r="J353" s="271" t="s">
        <v>1006</v>
      </c>
      <c r="K353" s="110">
        <v>531.99120000000005</v>
      </c>
      <c r="L353" s="511"/>
      <c r="M353" s="164"/>
      <c r="N353" s="104"/>
      <c r="O353" s="104"/>
      <c r="P353" s="104"/>
      <c r="Q353" s="104"/>
    </row>
    <row r="354" spans="2:17" ht="25.5" x14ac:dyDescent="0.25">
      <c r="B354" s="787"/>
      <c r="C354" s="794" t="s">
        <v>438</v>
      </c>
      <c r="D354" s="804" t="s">
        <v>888</v>
      </c>
      <c r="E354" s="801">
        <v>1637.6</v>
      </c>
      <c r="F354" s="801">
        <f>H356</f>
        <v>4</v>
      </c>
      <c r="G354" s="112" t="s">
        <v>176</v>
      </c>
      <c r="H354" s="271" t="s">
        <v>176</v>
      </c>
      <c r="I354" s="801">
        <f>K354+K356+K355</f>
        <v>1641.6</v>
      </c>
      <c r="J354" s="271" t="s">
        <v>1034</v>
      </c>
      <c r="K354" s="110">
        <v>818.8</v>
      </c>
      <c r="L354" s="511"/>
      <c r="M354" s="164"/>
      <c r="N354" s="104"/>
      <c r="O354" s="104"/>
      <c r="P354" s="104"/>
      <c r="Q354" s="219"/>
    </row>
    <row r="355" spans="2:17" ht="25.5" x14ac:dyDescent="0.25">
      <c r="B355" s="787"/>
      <c r="C355" s="795"/>
      <c r="D355" s="806"/>
      <c r="E355" s="803"/>
      <c r="F355" s="802"/>
      <c r="G355" s="112" t="s">
        <v>176</v>
      </c>
      <c r="H355" s="271" t="s">
        <v>176</v>
      </c>
      <c r="I355" s="802"/>
      <c r="J355" s="271" t="s">
        <v>1035</v>
      </c>
      <c r="K355" s="353">
        <v>818.8</v>
      </c>
      <c r="L355" s="511"/>
      <c r="M355" s="164"/>
      <c r="N355" s="104"/>
      <c r="O355" s="104"/>
      <c r="P355" s="104"/>
      <c r="Q355" s="104"/>
    </row>
    <row r="356" spans="2:17" ht="25.5" x14ac:dyDescent="0.25">
      <c r="B356" s="787"/>
      <c r="C356" s="829" t="s">
        <v>38</v>
      </c>
      <c r="D356" s="769"/>
      <c r="E356" s="271" t="s">
        <v>176</v>
      </c>
      <c r="F356" s="803"/>
      <c r="G356" s="271" t="s">
        <v>882</v>
      </c>
      <c r="H356" s="271">
        <v>4</v>
      </c>
      <c r="I356" s="803"/>
      <c r="J356" s="271" t="s">
        <v>176</v>
      </c>
      <c r="K356" s="353">
        <v>4</v>
      </c>
      <c r="L356" s="511"/>
      <c r="M356" s="164"/>
      <c r="N356" s="104"/>
      <c r="O356" s="104"/>
      <c r="P356" s="104"/>
      <c r="Q356" s="104"/>
    </row>
    <row r="357" spans="2:17" ht="25.5" x14ac:dyDescent="0.25">
      <c r="B357" s="787"/>
      <c r="C357" s="265" t="s">
        <v>807</v>
      </c>
      <c r="D357" s="265" t="s">
        <v>912</v>
      </c>
      <c r="E357" s="271" t="s">
        <v>176</v>
      </c>
      <c r="F357" s="269">
        <f>H357</f>
        <v>81.224959999999996</v>
      </c>
      <c r="G357" s="268" t="s">
        <v>1055</v>
      </c>
      <c r="H357" s="271">
        <v>81.224959999999996</v>
      </c>
      <c r="I357" s="269">
        <f>K357</f>
        <v>81.224959999999996</v>
      </c>
      <c r="J357" s="271" t="s">
        <v>1056</v>
      </c>
      <c r="K357" s="353">
        <v>81.224959999999996</v>
      </c>
      <c r="L357" s="511"/>
      <c r="M357" s="164"/>
      <c r="N357" s="104"/>
      <c r="O357" s="104"/>
      <c r="P357" s="104"/>
      <c r="Q357" s="104"/>
    </row>
    <row r="358" spans="2:17" ht="38.25" x14ac:dyDescent="0.25">
      <c r="B358" s="787"/>
      <c r="C358" s="265" t="s">
        <v>890</v>
      </c>
      <c r="D358" s="265" t="s">
        <v>889</v>
      </c>
      <c r="E358" s="271">
        <v>3685</v>
      </c>
      <c r="F358" s="801">
        <f t="shared" ref="F358" si="51">H359</f>
        <v>2</v>
      </c>
      <c r="G358" s="112" t="s">
        <v>176</v>
      </c>
      <c r="H358" s="271" t="s">
        <v>176</v>
      </c>
      <c r="I358" s="801">
        <f>K358+K359</f>
        <v>3687</v>
      </c>
      <c r="J358" s="271" t="s">
        <v>978</v>
      </c>
      <c r="K358" s="110">
        <v>3685</v>
      </c>
      <c r="L358" s="511"/>
      <c r="M358" s="164"/>
      <c r="N358" s="104"/>
      <c r="O358" s="104"/>
      <c r="P358" s="104"/>
      <c r="Q358" s="104"/>
    </row>
    <row r="359" spans="2:17" x14ac:dyDescent="0.25">
      <c r="B359" s="787"/>
      <c r="C359" s="829" t="s">
        <v>38</v>
      </c>
      <c r="D359" s="769"/>
      <c r="E359" s="271" t="s">
        <v>176</v>
      </c>
      <c r="F359" s="803"/>
      <c r="G359" s="271" t="s">
        <v>884</v>
      </c>
      <c r="H359" s="271">
        <v>2</v>
      </c>
      <c r="I359" s="803"/>
      <c r="J359" s="271" t="s">
        <v>176</v>
      </c>
      <c r="K359" s="353">
        <v>2</v>
      </c>
      <c r="L359" s="511"/>
      <c r="M359" s="164"/>
      <c r="N359" s="104"/>
      <c r="O359" s="104"/>
      <c r="P359" s="104"/>
      <c r="Q359" s="104"/>
    </row>
    <row r="360" spans="2:17" ht="25.5" x14ac:dyDescent="0.25">
      <c r="B360" s="787"/>
      <c r="C360" s="265" t="s">
        <v>807</v>
      </c>
      <c r="D360" s="265" t="s">
        <v>912</v>
      </c>
      <c r="E360" s="271" t="s">
        <v>176</v>
      </c>
      <c r="F360" s="269">
        <f>H360</f>
        <v>7.37</v>
      </c>
      <c r="G360" s="268" t="s">
        <v>1055</v>
      </c>
      <c r="H360" s="271">
        <v>7.37</v>
      </c>
      <c r="I360" s="269">
        <f>K360</f>
        <v>7.37</v>
      </c>
      <c r="J360" s="271" t="s">
        <v>1056</v>
      </c>
      <c r="K360" s="353">
        <v>7.37</v>
      </c>
      <c r="L360" s="511"/>
      <c r="M360" s="164"/>
      <c r="N360" s="104"/>
      <c r="O360" s="104"/>
      <c r="P360" s="104"/>
      <c r="Q360" s="104"/>
    </row>
    <row r="361" spans="2:17" ht="25.5" x14ac:dyDescent="0.25">
      <c r="B361" s="787"/>
      <c r="C361" s="804" t="s">
        <v>438</v>
      </c>
      <c r="D361" s="804" t="s">
        <v>901</v>
      </c>
      <c r="E361" s="801">
        <v>4849.92</v>
      </c>
      <c r="F361" s="801">
        <f>H365</f>
        <v>8</v>
      </c>
      <c r="G361" s="271" t="s">
        <v>176</v>
      </c>
      <c r="H361" s="271" t="s">
        <v>176</v>
      </c>
      <c r="I361" s="801">
        <f>K364+K365+K363+K362+K361</f>
        <v>3241.28</v>
      </c>
      <c r="J361" s="271" t="s">
        <v>977</v>
      </c>
      <c r="K361" s="353">
        <v>808.32</v>
      </c>
      <c r="L361" s="511"/>
      <c r="M361" s="164"/>
      <c r="N361" s="104"/>
      <c r="O361" s="104"/>
      <c r="P361" s="104"/>
      <c r="Q361" s="104"/>
    </row>
    <row r="362" spans="2:17" ht="25.5" x14ac:dyDescent="0.25">
      <c r="B362" s="787"/>
      <c r="C362" s="805"/>
      <c r="D362" s="805"/>
      <c r="E362" s="802"/>
      <c r="F362" s="802"/>
      <c r="G362" s="271" t="s">
        <v>176</v>
      </c>
      <c r="H362" s="271" t="s">
        <v>176</v>
      </c>
      <c r="I362" s="802"/>
      <c r="J362" s="271" t="s">
        <v>976</v>
      </c>
      <c r="K362" s="353">
        <v>808.32</v>
      </c>
      <c r="L362" s="511"/>
      <c r="M362" s="164"/>
      <c r="N362" s="104"/>
      <c r="O362" s="104"/>
      <c r="P362" s="104"/>
      <c r="Q362" s="104"/>
    </row>
    <row r="363" spans="2:17" ht="25.5" x14ac:dyDescent="0.25">
      <c r="B363" s="787"/>
      <c r="C363" s="805"/>
      <c r="D363" s="805"/>
      <c r="E363" s="802"/>
      <c r="F363" s="802"/>
      <c r="G363" s="271" t="s">
        <v>176</v>
      </c>
      <c r="H363" s="271" t="s">
        <v>176</v>
      </c>
      <c r="I363" s="802"/>
      <c r="J363" s="271" t="s">
        <v>975</v>
      </c>
      <c r="K363" s="353">
        <v>808.32</v>
      </c>
      <c r="L363" s="511"/>
      <c r="M363" s="164"/>
      <c r="N363" s="104"/>
      <c r="O363" s="104"/>
      <c r="P363" s="104"/>
      <c r="Q363" s="104"/>
    </row>
    <row r="364" spans="2:17" ht="25.5" x14ac:dyDescent="0.25">
      <c r="B364" s="787"/>
      <c r="C364" s="806"/>
      <c r="D364" s="806"/>
      <c r="E364" s="803"/>
      <c r="F364" s="802"/>
      <c r="G364" s="112" t="s">
        <v>176</v>
      </c>
      <c r="H364" s="271" t="s">
        <v>176</v>
      </c>
      <c r="I364" s="802"/>
      <c r="J364" s="271" t="s">
        <v>974</v>
      </c>
      <c r="K364" s="353">
        <v>808.32</v>
      </c>
      <c r="L364" s="511"/>
      <c r="M364" s="164"/>
      <c r="N364" s="104"/>
      <c r="O364" s="104"/>
      <c r="P364" s="104"/>
      <c r="Q364" s="104"/>
    </row>
    <row r="365" spans="2:17" ht="51" x14ac:dyDescent="0.25">
      <c r="B365" s="787"/>
      <c r="C365" s="829" t="s">
        <v>38</v>
      </c>
      <c r="D365" s="769"/>
      <c r="E365" s="271" t="s">
        <v>176</v>
      </c>
      <c r="F365" s="803"/>
      <c r="G365" s="271" t="s">
        <v>883</v>
      </c>
      <c r="H365" s="271">
        <v>8</v>
      </c>
      <c r="I365" s="803"/>
      <c r="J365" s="271" t="s">
        <v>176</v>
      </c>
      <c r="K365" s="353">
        <v>8</v>
      </c>
      <c r="L365" s="511"/>
      <c r="M365" s="164"/>
      <c r="N365" s="104"/>
      <c r="O365" s="104"/>
      <c r="P365" s="104"/>
      <c r="Q365" s="104"/>
    </row>
    <row r="366" spans="2:17" ht="25.5" x14ac:dyDescent="0.25">
      <c r="B366" s="787"/>
      <c r="C366" s="265" t="s">
        <v>807</v>
      </c>
      <c r="D366" s="265" t="s">
        <v>912</v>
      </c>
      <c r="E366" s="271" t="s">
        <v>176</v>
      </c>
      <c r="F366" s="269">
        <f>H366</f>
        <v>64.988939999999999</v>
      </c>
      <c r="G366" s="268" t="s">
        <v>1055</v>
      </c>
      <c r="H366" s="271">
        <v>64.988939999999999</v>
      </c>
      <c r="I366" s="269">
        <f>K366</f>
        <v>43.325960000000002</v>
      </c>
      <c r="J366" s="271" t="s">
        <v>1056</v>
      </c>
      <c r="K366" s="353">
        <v>43.325960000000002</v>
      </c>
      <c r="L366" s="511"/>
      <c r="M366" s="164"/>
      <c r="N366" s="104"/>
      <c r="O366" s="104"/>
      <c r="P366" s="104"/>
      <c r="Q366" s="104"/>
    </row>
    <row r="367" spans="2:17" ht="25.5" x14ac:dyDescent="0.25">
      <c r="B367" s="787"/>
      <c r="C367" s="804" t="s">
        <v>903</v>
      </c>
      <c r="D367" s="804" t="s">
        <v>902</v>
      </c>
      <c r="E367" s="801">
        <v>4994</v>
      </c>
      <c r="F367" s="801">
        <f>H369</f>
        <v>4</v>
      </c>
      <c r="G367" s="112" t="s">
        <v>176</v>
      </c>
      <c r="H367" s="271" t="s">
        <v>176</v>
      </c>
      <c r="I367" s="801">
        <f>K368+K369+K367</f>
        <v>4998</v>
      </c>
      <c r="J367" s="271" t="s">
        <v>970</v>
      </c>
      <c r="K367" s="353">
        <v>2497</v>
      </c>
      <c r="L367" s="511"/>
      <c r="M367" s="164"/>
      <c r="N367" s="104"/>
      <c r="O367" s="104"/>
      <c r="P367" s="104"/>
      <c r="Q367" s="104"/>
    </row>
    <row r="368" spans="2:17" ht="25.5" x14ac:dyDescent="0.25">
      <c r="B368" s="787"/>
      <c r="C368" s="806"/>
      <c r="D368" s="806"/>
      <c r="E368" s="803"/>
      <c r="F368" s="802"/>
      <c r="G368" s="112" t="s">
        <v>176</v>
      </c>
      <c r="H368" s="271" t="s">
        <v>176</v>
      </c>
      <c r="I368" s="802"/>
      <c r="J368" s="271" t="s">
        <v>971</v>
      </c>
      <c r="K368" s="353">
        <v>2497</v>
      </c>
      <c r="L368" s="511"/>
      <c r="M368" s="164"/>
      <c r="N368" s="104"/>
      <c r="O368" s="104"/>
      <c r="P368" s="104"/>
      <c r="Q368" s="164"/>
    </row>
    <row r="369" spans="2:17" ht="25.5" x14ac:dyDescent="0.25">
      <c r="B369" s="787"/>
      <c r="C369" s="829" t="s">
        <v>38</v>
      </c>
      <c r="D369" s="769"/>
      <c r="E369" s="271" t="s">
        <v>176</v>
      </c>
      <c r="F369" s="803"/>
      <c r="G369" s="271" t="s">
        <v>885</v>
      </c>
      <c r="H369" s="271">
        <v>4</v>
      </c>
      <c r="I369" s="803"/>
      <c r="J369" s="271" t="s">
        <v>176</v>
      </c>
      <c r="K369" s="353">
        <v>4</v>
      </c>
      <c r="L369" s="511"/>
      <c r="M369" s="164"/>
      <c r="N369" s="104"/>
      <c r="O369" s="104"/>
      <c r="P369" s="104"/>
      <c r="Q369" s="104"/>
    </row>
    <row r="370" spans="2:17" ht="25.5" x14ac:dyDescent="0.25">
      <c r="B370" s="787"/>
      <c r="C370" s="265" t="s">
        <v>807</v>
      </c>
      <c r="D370" s="265" t="s">
        <v>912</v>
      </c>
      <c r="E370" s="271" t="s">
        <v>176</v>
      </c>
      <c r="F370" s="269">
        <f>H370</f>
        <v>213.24379999999999</v>
      </c>
      <c r="G370" s="268" t="s">
        <v>1055</v>
      </c>
      <c r="H370" s="271">
        <v>213.24379999999999</v>
      </c>
      <c r="I370" s="269">
        <f>K370</f>
        <v>213.24379999999999</v>
      </c>
      <c r="J370" s="271" t="s">
        <v>1056</v>
      </c>
      <c r="K370" s="353">
        <v>213.24379999999999</v>
      </c>
      <c r="L370" s="511"/>
      <c r="M370" s="164"/>
      <c r="N370" s="104"/>
      <c r="O370" s="104"/>
      <c r="P370" s="104"/>
      <c r="Q370" s="104"/>
    </row>
    <row r="371" spans="2:17" ht="38.25" x14ac:dyDescent="0.25">
      <c r="B371" s="787"/>
      <c r="C371" s="265" t="s">
        <v>890</v>
      </c>
      <c r="D371" s="267" t="s">
        <v>904</v>
      </c>
      <c r="E371" s="271">
        <v>2524</v>
      </c>
      <c r="F371" s="112" t="s">
        <v>176</v>
      </c>
      <c r="G371" s="112" t="s">
        <v>176</v>
      </c>
      <c r="H371" s="271" t="s">
        <v>176</v>
      </c>
      <c r="I371" s="271">
        <f>K371</f>
        <v>2524</v>
      </c>
      <c r="J371" s="271" t="s">
        <v>973</v>
      </c>
      <c r="K371" s="353">
        <v>2524</v>
      </c>
      <c r="L371" s="511"/>
      <c r="M371" s="164"/>
      <c r="N371" s="104"/>
      <c r="O371" s="104"/>
      <c r="P371" s="104"/>
      <c r="Q371" s="104"/>
    </row>
    <row r="372" spans="2:17" ht="25.5" x14ac:dyDescent="0.25">
      <c r="B372" s="787"/>
      <c r="C372" s="265" t="s">
        <v>807</v>
      </c>
      <c r="D372" s="265" t="s">
        <v>912</v>
      </c>
      <c r="E372" s="271" t="s">
        <v>176</v>
      </c>
      <c r="F372" s="271">
        <f>H372</f>
        <v>138.06280000000001</v>
      </c>
      <c r="G372" s="268" t="s">
        <v>1055</v>
      </c>
      <c r="H372" s="271">
        <v>138.06280000000001</v>
      </c>
      <c r="I372" s="271">
        <f>K372</f>
        <v>138.06280000000001</v>
      </c>
      <c r="J372" s="271" t="s">
        <v>1056</v>
      </c>
      <c r="K372" s="110">
        <v>138.06280000000001</v>
      </c>
      <c r="L372" s="511"/>
      <c r="M372" s="164"/>
      <c r="N372" s="104"/>
      <c r="O372" s="104"/>
      <c r="P372" s="104"/>
      <c r="Q372" s="104"/>
    </row>
    <row r="373" spans="2:17" ht="25.5" x14ac:dyDescent="0.25">
      <c r="B373" s="787"/>
      <c r="C373" s="264" t="s">
        <v>438</v>
      </c>
      <c r="D373" s="267" t="s">
        <v>1046</v>
      </c>
      <c r="E373" s="270">
        <v>2068</v>
      </c>
      <c r="F373" s="207" t="s">
        <v>176</v>
      </c>
      <c r="G373" s="112" t="s">
        <v>176</v>
      </c>
      <c r="H373" s="270" t="s">
        <v>176</v>
      </c>
      <c r="I373" s="270" t="s">
        <v>176</v>
      </c>
      <c r="J373" s="270" t="s">
        <v>176</v>
      </c>
      <c r="K373" s="353" t="s">
        <v>176</v>
      </c>
      <c r="L373" s="511"/>
      <c r="M373" s="164"/>
      <c r="N373" s="104"/>
      <c r="O373" s="104"/>
      <c r="P373" s="104"/>
      <c r="Q373" s="104"/>
    </row>
    <row r="374" spans="2:17" ht="25.5" x14ac:dyDescent="0.25">
      <c r="B374" s="787"/>
      <c r="C374" s="265" t="s">
        <v>807</v>
      </c>
      <c r="D374" s="265" t="s">
        <v>912</v>
      </c>
      <c r="E374" s="270" t="s">
        <v>176</v>
      </c>
      <c r="F374" s="270">
        <f>H374</f>
        <v>65.969198000000006</v>
      </c>
      <c r="G374" s="268" t="s">
        <v>1055</v>
      </c>
      <c r="H374" s="270">
        <f>65969.198/1000</f>
        <v>65.969198000000006</v>
      </c>
      <c r="I374" s="270" t="s">
        <v>176</v>
      </c>
      <c r="J374" s="270" t="s">
        <v>176</v>
      </c>
      <c r="K374" s="353" t="s">
        <v>176</v>
      </c>
      <c r="L374" s="511"/>
      <c r="M374" s="164"/>
      <c r="N374" s="104"/>
      <c r="O374" s="104"/>
      <c r="P374" s="104"/>
      <c r="Q374" s="104"/>
    </row>
    <row r="375" spans="2:17" ht="30" x14ac:dyDescent="0.25">
      <c r="B375" s="787"/>
      <c r="C375" s="222" t="s">
        <v>438</v>
      </c>
      <c r="D375" s="222" t="s">
        <v>1048</v>
      </c>
      <c r="E375" s="223">
        <v>1330</v>
      </c>
      <c r="F375" s="207" t="s">
        <v>176</v>
      </c>
      <c r="G375" s="112" t="s">
        <v>176</v>
      </c>
      <c r="H375" s="270" t="s">
        <v>176</v>
      </c>
      <c r="I375" s="270" t="s">
        <v>176</v>
      </c>
      <c r="J375" s="270" t="s">
        <v>176</v>
      </c>
      <c r="K375" s="353" t="s">
        <v>176</v>
      </c>
      <c r="L375" s="511"/>
      <c r="M375" s="164"/>
      <c r="N375" s="104"/>
      <c r="O375" s="104"/>
      <c r="P375" s="104"/>
      <c r="Q375" s="104"/>
    </row>
    <row r="376" spans="2:17" ht="25.5" x14ac:dyDescent="0.25">
      <c r="B376" s="787"/>
      <c r="C376" s="265" t="s">
        <v>807</v>
      </c>
      <c r="D376" s="265" t="s">
        <v>912</v>
      </c>
      <c r="E376" s="270" t="s">
        <v>176</v>
      </c>
      <c r="F376" s="270">
        <f>H376</f>
        <v>5.0542468000000005</v>
      </c>
      <c r="G376" s="271" t="s">
        <v>1055</v>
      </c>
      <c r="H376" s="270">
        <f>4.28326*1.18</f>
        <v>5.0542468000000005</v>
      </c>
      <c r="I376" s="270" t="s">
        <v>176</v>
      </c>
      <c r="J376" s="270" t="s">
        <v>176</v>
      </c>
      <c r="K376" s="353" t="s">
        <v>176</v>
      </c>
      <c r="L376" s="511"/>
      <c r="M376" s="164"/>
      <c r="N376" s="104"/>
      <c r="O376" s="104"/>
      <c r="P376" s="104"/>
      <c r="Q376" s="104"/>
    </row>
    <row r="377" spans="2:17" ht="30" x14ac:dyDescent="0.25">
      <c r="B377" s="787"/>
      <c r="C377" s="222" t="s">
        <v>903</v>
      </c>
      <c r="D377" s="222" t="s">
        <v>1047</v>
      </c>
      <c r="E377" s="223">
        <v>35960</v>
      </c>
      <c r="F377" s="207" t="s">
        <v>176</v>
      </c>
      <c r="G377" s="207" t="s">
        <v>176</v>
      </c>
      <c r="H377" s="270" t="s">
        <v>176</v>
      </c>
      <c r="I377" s="270" t="s">
        <v>176</v>
      </c>
      <c r="J377" s="270" t="s">
        <v>176</v>
      </c>
      <c r="K377" s="353" t="s">
        <v>176</v>
      </c>
      <c r="L377" s="511"/>
      <c r="M377" s="164"/>
      <c r="N377" s="104"/>
      <c r="O377" s="104"/>
      <c r="P377" s="104"/>
      <c r="Q377" s="104"/>
    </row>
    <row r="378" spans="2:17" ht="26.25" thickBot="1" x14ac:dyDescent="0.3">
      <c r="B378" s="948"/>
      <c r="C378" s="273" t="s">
        <v>807</v>
      </c>
      <c r="D378" s="206" t="s">
        <v>912</v>
      </c>
      <c r="E378" s="115" t="s">
        <v>176</v>
      </c>
      <c r="F378" s="115">
        <f>H378</f>
        <v>1812.3839999999998</v>
      </c>
      <c r="G378" s="115" t="s">
        <v>1055</v>
      </c>
      <c r="H378" s="115">
        <f>(3020.64/20)*12</f>
        <v>1812.3839999999998</v>
      </c>
      <c r="I378" s="115" t="s">
        <v>176</v>
      </c>
      <c r="J378" s="115" t="s">
        <v>176</v>
      </c>
      <c r="K378" s="373" t="s">
        <v>176</v>
      </c>
      <c r="L378" s="511"/>
      <c r="M378" s="164"/>
      <c r="N378" s="104"/>
      <c r="O378" s="104"/>
      <c r="P378" s="104"/>
      <c r="Q378" s="104"/>
    </row>
    <row r="379" spans="2:17" ht="15.75" thickBot="1" x14ac:dyDescent="0.3">
      <c r="B379" s="915"/>
      <c r="C379" s="916"/>
      <c r="D379" s="916"/>
      <c r="E379" s="916"/>
      <c r="F379" s="916"/>
      <c r="G379" s="916"/>
      <c r="H379" s="916"/>
      <c r="I379" s="916"/>
      <c r="J379" s="916"/>
      <c r="K379" s="916"/>
      <c r="L379" s="511"/>
      <c r="M379" s="164"/>
      <c r="N379" s="104"/>
      <c r="O379" s="104"/>
      <c r="P379" s="104"/>
      <c r="Q379" s="104"/>
    </row>
    <row r="380" spans="2:17" s="103" customFormat="1" ht="15" customHeight="1" x14ac:dyDescent="0.25">
      <c r="B380" s="849" t="s">
        <v>764</v>
      </c>
      <c r="C380" s="806" t="s">
        <v>284</v>
      </c>
      <c r="D380" s="806" t="s">
        <v>1146</v>
      </c>
      <c r="E380" s="803">
        <v>69000</v>
      </c>
      <c r="F380" s="803">
        <f>H380+H381</f>
        <v>4464.8999999999996</v>
      </c>
      <c r="G380" s="331" t="s">
        <v>191</v>
      </c>
      <c r="H380" s="339">
        <v>3571.92</v>
      </c>
      <c r="I380" s="803">
        <f t="shared" ref="I380" si="52">K380</f>
        <v>4464.8999999999996</v>
      </c>
      <c r="J380" s="806" t="s">
        <v>473</v>
      </c>
      <c r="K380" s="960">
        <f>4464900/1000</f>
        <v>4464.8999999999996</v>
      </c>
      <c r="L380" s="511"/>
      <c r="M380" s="164"/>
      <c r="N380" s="104"/>
      <c r="O380" s="104"/>
      <c r="P380" s="104"/>
      <c r="Q380" s="104"/>
    </row>
    <row r="381" spans="2:17" s="103" customFormat="1" x14ac:dyDescent="0.25">
      <c r="B381" s="849"/>
      <c r="C381" s="789"/>
      <c r="D381" s="789"/>
      <c r="E381" s="859"/>
      <c r="F381" s="859"/>
      <c r="G381" s="335" t="s">
        <v>474</v>
      </c>
      <c r="H381" s="343">
        <f>892980/1000</f>
        <v>892.98</v>
      </c>
      <c r="I381" s="859"/>
      <c r="J381" s="789"/>
      <c r="K381" s="969"/>
      <c r="L381" s="511"/>
      <c r="M381" s="164"/>
      <c r="N381" s="104"/>
      <c r="O381" s="104"/>
      <c r="P381" s="104"/>
      <c r="Q381" s="104"/>
    </row>
    <row r="382" spans="2:17" s="103" customFormat="1" ht="51" x14ac:dyDescent="0.25">
      <c r="B382" s="849"/>
      <c r="C382" s="335" t="s">
        <v>475</v>
      </c>
      <c r="D382" s="335" t="s">
        <v>1147</v>
      </c>
      <c r="E382" s="343">
        <f>5865/1000</f>
        <v>5.8650000000000002</v>
      </c>
      <c r="F382" s="343">
        <f t="shared" ref="F382:F392" si="53">H382</f>
        <v>5.8650000000000002</v>
      </c>
      <c r="G382" s="335" t="s">
        <v>477</v>
      </c>
      <c r="H382" s="343">
        <f>5865/1000</f>
        <v>5.8650000000000002</v>
      </c>
      <c r="I382" s="343">
        <f t="shared" ref="I382:I392" si="54">K382</f>
        <v>5.8650000000000002</v>
      </c>
      <c r="J382" s="335" t="s">
        <v>478</v>
      </c>
      <c r="K382" s="110">
        <f>5865/1000</f>
        <v>5.8650000000000002</v>
      </c>
      <c r="L382" s="511"/>
      <c r="M382" s="164"/>
      <c r="N382" s="104"/>
      <c r="O382" s="104"/>
      <c r="P382" s="104"/>
      <c r="Q382" s="104"/>
    </row>
    <row r="383" spans="2:17" s="103" customFormat="1" ht="38.25" x14ac:dyDescent="0.25">
      <c r="B383" s="849"/>
      <c r="C383" s="335" t="s">
        <v>479</v>
      </c>
      <c r="D383" s="335" t="s">
        <v>1148</v>
      </c>
      <c r="E383" s="343">
        <f>960000/1000</f>
        <v>960</v>
      </c>
      <c r="F383" s="343">
        <f t="shared" si="53"/>
        <v>960</v>
      </c>
      <c r="G383" s="335" t="s">
        <v>481</v>
      </c>
      <c r="H383" s="343">
        <f>960000/1000</f>
        <v>960</v>
      </c>
      <c r="I383" s="343">
        <f t="shared" si="54"/>
        <v>960</v>
      </c>
      <c r="J383" s="335" t="s">
        <v>482</v>
      </c>
      <c r="K383" s="110">
        <f>960000/1000</f>
        <v>960</v>
      </c>
      <c r="L383" s="511"/>
      <c r="M383" s="164"/>
      <c r="N383" s="104"/>
      <c r="O383" s="104"/>
      <c r="P383" s="104"/>
      <c r="Q383" s="104"/>
    </row>
    <row r="384" spans="2:17" s="103" customFormat="1" ht="25.5" x14ac:dyDescent="0.25">
      <c r="B384" s="849"/>
      <c r="C384" s="966" t="s">
        <v>483</v>
      </c>
      <c r="D384" s="804" t="s">
        <v>779</v>
      </c>
      <c r="E384" s="801">
        <v>19000</v>
      </c>
      <c r="F384" s="801">
        <f>H384+H385</f>
        <v>17697.173739999998</v>
      </c>
      <c r="G384" s="343" t="s">
        <v>851</v>
      </c>
      <c r="H384" s="343">
        <v>12740.69363</v>
      </c>
      <c r="I384" s="801">
        <f>K384+K385+K386</f>
        <v>19705.21514</v>
      </c>
      <c r="J384" s="335" t="s">
        <v>751</v>
      </c>
      <c r="K384" s="110">
        <f>4956480.11/1000</f>
        <v>4956.4801100000004</v>
      </c>
      <c r="L384" s="511"/>
      <c r="M384" s="164"/>
      <c r="N384" s="104"/>
      <c r="O384" s="104"/>
      <c r="P384" s="104"/>
      <c r="Q384" s="104"/>
    </row>
    <row r="385" spans="2:17" s="103" customFormat="1" ht="25.5" x14ac:dyDescent="0.25">
      <c r="B385" s="849"/>
      <c r="C385" s="967"/>
      <c r="D385" s="805"/>
      <c r="E385" s="802"/>
      <c r="F385" s="802"/>
      <c r="G385" s="801" t="s">
        <v>854</v>
      </c>
      <c r="H385" s="801">
        <v>4956.4801100000004</v>
      </c>
      <c r="I385" s="802"/>
      <c r="J385" s="339" t="s">
        <v>810</v>
      </c>
      <c r="K385" s="353">
        <v>12740.69363</v>
      </c>
      <c r="L385" s="511"/>
      <c r="M385" s="164"/>
      <c r="N385" s="104"/>
      <c r="O385" s="104"/>
      <c r="P385" s="104"/>
      <c r="Q385" s="104"/>
    </row>
    <row r="386" spans="2:17" s="103" customFormat="1" ht="25.5" x14ac:dyDescent="0.25">
      <c r="B386" s="849"/>
      <c r="C386" s="968"/>
      <c r="D386" s="806"/>
      <c r="E386" s="803"/>
      <c r="F386" s="803"/>
      <c r="G386" s="803"/>
      <c r="H386" s="803"/>
      <c r="I386" s="803"/>
      <c r="J386" s="339" t="s">
        <v>980</v>
      </c>
      <c r="K386" s="353">
        <v>2008.0414000000001</v>
      </c>
      <c r="L386" s="511"/>
      <c r="M386" s="164"/>
      <c r="N386" s="104"/>
      <c r="O386" s="104"/>
      <c r="P386" s="104"/>
      <c r="Q386" s="104"/>
    </row>
    <row r="387" spans="2:17" s="103" customFormat="1" x14ac:dyDescent="0.25">
      <c r="B387" s="849"/>
      <c r="C387" s="335" t="s">
        <v>484</v>
      </c>
      <c r="D387" s="335" t="s">
        <v>176</v>
      </c>
      <c r="E387" s="335" t="s">
        <v>176</v>
      </c>
      <c r="F387" s="343">
        <f t="shared" si="53"/>
        <v>21.334700000000002</v>
      </c>
      <c r="G387" s="335" t="s">
        <v>485</v>
      </c>
      <c r="H387" s="343">
        <f>21334.7/1000</f>
        <v>21.334700000000002</v>
      </c>
      <c r="I387" s="343" t="str">
        <f t="shared" si="54"/>
        <v>__</v>
      </c>
      <c r="J387" s="335" t="s">
        <v>176</v>
      </c>
      <c r="K387" s="407" t="s">
        <v>176</v>
      </c>
      <c r="L387" s="949" t="s">
        <v>1301</v>
      </c>
      <c r="M387" s="164"/>
      <c r="N387" s="104"/>
      <c r="O387" s="104"/>
      <c r="P387" s="104"/>
      <c r="Q387" s="104"/>
    </row>
    <row r="388" spans="2:17" s="103" customFormat="1" x14ac:dyDescent="0.25">
      <c r="B388" s="849"/>
      <c r="C388" s="335" t="s">
        <v>486</v>
      </c>
      <c r="D388" s="335" t="s">
        <v>176</v>
      </c>
      <c r="E388" s="335" t="s">
        <v>176</v>
      </c>
      <c r="F388" s="343">
        <f t="shared" si="53"/>
        <v>694.25331999999992</v>
      </c>
      <c r="G388" s="335" t="s">
        <v>487</v>
      </c>
      <c r="H388" s="343">
        <f>694253.32/1000</f>
        <v>694.25331999999992</v>
      </c>
      <c r="I388" s="343" t="str">
        <f t="shared" si="54"/>
        <v>__</v>
      </c>
      <c r="J388" s="335" t="s">
        <v>176</v>
      </c>
      <c r="K388" s="407" t="s">
        <v>176</v>
      </c>
      <c r="L388" s="950"/>
      <c r="M388" s="164"/>
      <c r="N388" s="104"/>
      <c r="O388" s="104"/>
      <c r="P388" s="104"/>
      <c r="Q388" s="104"/>
    </row>
    <row r="389" spans="2:17" s="103" customFormat="1" x14ac:dyDescent="0.25">
      <c r="B389" s="849"/>
      <c r="C389" s="335" t="s">
        <v>488</v>
      </c>
      <c r="D389" s="335" t="s">
        <v>176</v>
      </c>
      <c r="E389" s="335" t="s">
        <v>176</v>
      </c>
      <c r="F389" s="343">
        <f t="shared" si="53"/>
        <v>68.183229999999995</v>
      </c>
      <c r="G389" s="335" t="s">
        <v>489</v>
      </c>
      <c r="H389" s="343">
        <f>68183.23/1000</f>
        <v>68.183229999999995</v>
      </c>
      <c r="I389" s="343" t="str">
        <f t="shared" si="54"/>
        <v>__</v>
      </c>
      <c r="J389" s="335" t="s">
        <v>176</v>
      </c>
      <c r="K389" s="407" t="s">
        <v>176</v>
      </c>
      <c r="L389" s="950"/>
      <c r="M389" s="164"/>
      <c r="N389" s="104"/>
      <c r="O389" s="104"/>
      <c r="P389" s="104"/>
      <c r="Q389" s="104"/>
    </row>
    <row r="390" spans="2:17" s="103" customFormat="1" x14ac:dyDescent="0.25">
      <c r="B390" s="849"/>
      <c r="C390" s="335" t="s">
        <v>490</v>
      </c>
      <c r="D390" s="335" t="s">
        <v>176</v>
      </c>
      <c r="E390" s="335" t="s">
        <v>176</v>
      </c>
      <c r="F390" s="343">
        <f t="shared" si="53"/>
        <v>38.254539999999999</v>
      </c>
      <c r="G390" s="335" t="s">
        <v>491</v>
      </c>
      <c r="H390" s="343">
        <f>38254.54/1000</f>
        <v>38.254539999999999</v>
      </c>
      <c r="I390" s="343" t="str">
        <f t="shared" si="54"/>
        <v>__</v>
      </c>
      <c r="J390" s="335" t="s">
        <v>176</v>
      </c>
      <c r="K390" s="407" t="s">
        <v>176</v>
      </c>
      <c r="L390" s="950"/>
      <c r="M390" s="164"/>
      <c r="N390" s="104"/>
      <c r="O390" s="104"/>
      <c r="P390" s="104"/>
      <c r="Q390" s="104"/>
    </row>
    <row r="391" spans="2:17" s="103" customFormat="1" ht="25.5" x14ac:dyDescent="0.25">
      <c r="B391" s="849"/>
      <c r="C391" s="335" t="s">
        <v>492</v>
      </c>
      <c r="D391" s="335" t="s">
        <v>176</v>
      </c>
      <c r="E391" s="335" t="s">
        <v>176</v>
      </c>
      <c r="F391" s="343">
        <f t="shared" si="53"/>
        <v>264</v>
      </c>
      <c r="G391" s="335" t="s">
        <v>493</v>
      </c>
      <c r="H391" s="343">
        <f>264000/1000</f>
        <v>264</v>
      </c>
      <c r="I391" s="343" t="str">
        <f t="shared" si="54"/>
        <v>__</v>
      </c>
      <c r="J391" s="335" t="s">
        <v>176</v>
      </c>
      <c r="K391" s="407" t="s">
        <v>176</v>
      </c>
      <c r="L391" s="950"/>
      <c r="M391" s="164"/>
      <c r="N391" s="104"/>
      <c r="O391" s="104"/>
      <c r="P391" s="104"/>
      <c r="Q391" s="104"/>
    </row>
    <row r="392" spans="2:17" s="103" customFormat="1" ht="25.5" x14ac:dyDescent="0.25">
      <c r="B392" s="849"/>
      <c r="C392" s="335" t="s">
        <v>494</v>
      </c>
      <c r="D392" s="335" t="s">
        <v>176</v>
      </c>
      <c r="E392" s="335" t="s">
        <v>176</v>
      </c>
      <c r="F392" s="343">
        <f t="shared" si="53"/>
        <v>35</v>
      </c>
      <c r="G392" s="335" t="s">
        <v>495</v>
      </c>
      <c r="H392" s="343">
        <f>35000/1000</f>
        <v>35</v>
      </c>
      <c r="I392" s="343" t="str">
        <f t="shared" si="54"/>
        <v>__</v>
      </c>
      <c r="J392" s="335" t="s">
        <v>176</v>
      </c>
      <c r="K392" s="407" t="s">
        <v>176</v>
      </c>
      <c r="L392" s="951"/>
      <c r="M392" s="164"/>
      <c r="N392" s="104"/>
      <c r="O392" s="104"/>
      <c r="P392" s="104"/>
      <c r="Q392" s="104"/>
    </row>
    <row r="393" spans="2:17" s="103" customFormat="1" ht="25.5" x14ac:dyDescent="0.25">
      <c r="B393" s="849"/>
      <c r="C393" s="829" t="s">
        <v>752</v>
      </c>
      <c r="D393" s="769"/>
      <c r="E393" s="335" t="s">
        <v>176</v>
      </c>
      <c r="F393" s="335" t="s">
        <v>176</v>
      </c>
      <c r="G393" s="335" t="s">
        <v>176</v>
      </c>
      <c r="H393" s="335" t="s">
        <v>176</v>
      </c>
      <c r="I393" s="343">
        <f>K393</f>
        <v>3407.5280200000002</v>
      </c>
      <c r="J393" s="335" t="s">
        <v>753</v>
      </c>
      <c r="K393" s="110">
        <f>3407528.02/1000</f>
        <v>3407.5280200000002</v>
      </c>
      <c r="L393" s="511"/>
      <c r="M393" s="164"/>
      <c r="N393" s="104"/>
      <c r="O393" s="104"/>
      <c r="P393" s="104"/>
      <c r="Q393" s="104"/>
    </row>
    <row r="394" spans="2:17" s="103" customFormat="1" ht="25.5" x14ac:dyDescent="0.25">
      <c r="B394" s="849"/>
      <c r="C394" s="829" t="s">
        <v>752</v>
      </c>
      <c r="D394" s="769"/>
      <c r="E394" s="335" t="s">
        <v>176</v>
      </c>
      <c r="F394" s="335" t="s">
        <v>176</v>
      </c>
      <c r="G394" s="335" t="s">
        <v>176</v>
      </c>
      <c r="H394" s="335" t="s">
        <v>176</v>
      </c>
      <c r="I394" s="343">
        <f>K394</f>
        <v>4327.4317099999998</v>
      </c>
      <c r="J394" s="335" t="s">
        <v>754</v>
      </c>
      <c r="K394" s="407">
        <f>4327431.71/1000</f>
        <v>4327.4317099999998</v>
      </c>
      <c r="L394" s="511"/>
      <c r="M394" s="164"/>
      <c r="N394" s="104"/>
      <c r="O394" s="104"/>
      <c r="P394" s="104"/>
      <c r="Q394" s="104"/>
    </row>
    <row r="395" spans="2:17" s="103" customFormat="1" ht="25.5" x14ac:dyDescent="0.25">
      <c r="B395" s="849"/>
      <c r="C395" s="829" t="s">
        <v>752</v>
      </c>
      <c r="D395" s="769"/>
      <c r="E395" s="335" t="s">
        <v>176</v>
      </c>
      <c r="F395" s="335" t="s">
        <v>176</v>
      </c>
      <c r="G395" s="335" t="s">
        <v>176</v>
      </c>
      <c r="H395" s="335" t="s">
        <v>176</v>
      </c>
      <c r="I395" s="343">
        <f>K395</f>
        <v>4763.6795899999997</v>
      </c>
      <c r="J395" s="335" t="s">
        <v>755</v>
      </c>
      <c r="K395" s="407">
        <f>4763679.59/1000</f>
        <v>4763.6795899999997</v>
      </c>
      <c r="L395" s="511"/>
      <c r="M395" s="164"/>
      <c r="N395" s="104"/>
      <c r="O395" s="104"/>
      <c r="P395" s="104"/>
      <c r="Q395" s="104"/>
    </row>
    <row r="396" spans="2:17" s="103" customFormat="1" x14ac:dyDescent="0.25">
      <c r="B396" s="849"/>
      <c r="C396" s="829" t="s">
        <v>565</v>
      </c>
      <c r="D396" s="769"/>
      <c r="E396" s="343" t="s">
        <v>176</v>
      </c>
      <c r="F396" s="343">
        <f>H396</f>
        <v>3.5523400000000001</v>
      </c>
      <c r="G396" s="343" t="s">
        <v>176</v>
      </c>
      <c r="H396" s="343">
        <f>3552.34/1000</f>
        <v>3.5523400000000001</v>
      </c>
      <c r="I396" s="343">
        <f>K396</f>
        <v>3.5523400000000001</v>
      </c>
      <c r="J396" s="343" t="s">
        <v>176</v>
      </c>
      <c r="K396" s="110">
        <f>3552.34/1000</f>
        <v>3.5523400000000001</v>
      </c>
      <c r="L396" s="511"/>
      <c r="M396" s="164"/>
      <c r="N396" s="104"/>
      <c r="O396" s="104"/>
      <c r="P396" s="104"/>
      <c r="Q396" s="104"/>
    </row>
    <row r="397" spans="2:17" s="103" customFormat="1" x14ac:dyDescent="0.25">
      <c r="B397" s="849"/>
      <c r="C397" s="794" t="s">
        <v>423</v>
      </c>
      <c r="D397" s="798"/>
      <c r="E397" s="329" t="s">
        <v>176</v>
      </c>
      <c r="F397" s="337" t="str">
        <f t="shared" ref="F397:F398" si="55">H397</f>
        <v>__</v>
      </c>
      <c r="G397" s="329" t="s">
        <v>176</v>
      </c>
      <c r="H397" s="329" t="s">
        <v>176</v>
      </c>
      <c r="I397" s="337">
        <f t="shared" ref="I397" si="56">K397</f>
        <v>63.725000000000001</v>
      </c>
      <c r="J397" s="343" t="s">
        <v>176</v>
      </c>
      <c r="K397" s="497">
        <f>63.563+0.162</f>
        <v>63.725000000000001</v>
      </c>
      <c r="L397" s="511"/>
      <c r="M397" s="164"/>
      <c r="N397" s="104"/>
      <c r="O397" s="104"/>
      <c r="P397" s="104"/>
      <c r="Q397" s="104"/>
    </row>
    <row r="398" spans="2:17" s="103" customFormat="1" x14ac:dyDescent="0.25">
      <c r="B398" s="849"/>
      <c r="C398" s="829" t="s">
        <v>1066</v>
      </c>
      <c r="D398" s="769"/>
      <c r="E398" s="356" t="s">
        <v>176</v>
      </c>
      <c r="F398" s="358">
        <f t="shared" si="55"/>
        <v>2026.155</v>
      </c>
      <c r="G398" s="356" t="s">
        <v>176</v>
      </c>
      <c r="H398" s="383">
        <f>2026155/1000</f>
        <v>2026.155</v>
      </c>
      <c r="I398" s="358">
        <f>K398</f>
        <v>2026.1547317059201</v>
      </c>
      <c r="J398" s="356" t="s">
        <v>176</v>
      </c>
      <c r="K398" s="383">
        <f>2026154.73170592/1000</f>
        <v>2026.1547317059201</v>
      </c>
      <c r="L398" s="511"/>
      <c r="M398" s="164"/>
      <c r="N398" s="104"/>
      <c r="O398" s="104"/>
      <c r="P398" s="104"/>
      <c r="Q398" s="104"/>
    </row>
    <row r="399" spans="2:17" ht="25.5" customHeight="1" x14ac:dyDescent="0.25">
      <c r="B399" s="849"/>
      <c r="C399" s="336" t="s">
        <v>542</v>
      </c>
      <c r="D399" s="331" t="s">
        <v>582</v>
      </c>
      <c r="E399" s="339">
        <f>1645000/1000</f>
        <v>1645</v>
      </c>
      <c r="F399" s="339">
        <f>H399</f>
        <v>1356.54</v>
      </c>
      <c r="G399" s="331" t="s">
        <v>583</v>
      </c>
      <c r="H399" s="339">
        <f>1645000/1000-288460/1000</f>
        <v>1356.54</v>
      </c>
      <c r="I399" s="339" t="s">
        <v>176</v>
      </c>
      <c r="J399" s="339" t="s">
        <v>176</v>
      </c>
      <c r="K399" s="353" t="s">
        <v>176</v>
      </c>
      <c r="L399" s="949" t="s">
        <v>1301</v>
      </c>
      <c r="M399" s="164"/>
      <c r="N399" s="104"/>
      <c r="O399" s="104"/>
      <c r="P399" s="104"/>
      <c r="Q399" s="104"/>
    </row>
    <row r="400" spans="2:17" x14ac:dyDescent="0.25">
      <c r="B400" s="849"/>
      <c r="C400" s="798" t="s">
        <v>496</v>
      </c>
      <c r="D400" s="804" t="s">
        <v>965</v>
      </c>
      <c r="E400" s="801">
        <f>21923028.84/1000</f>
        <v>21923.028839999999</v>
      </c>
      <c r="F400" s="271">
        <f>H400</f>
        <v>4305.3780900000002</v>
      </c>
      <c r="G400" s="265" t="s">
        <v>584</v>
      </c>
      <c r="H400" s="271">
        <f>4305378.09/1000</f>
        <v>4305.3780900000002</v>
      </c>
      <c r="I400" s="801" t="s">
        <v>176</v>
      </c>
      <c r="J400" s="270" t="s">
        <v>176</v>
      </c>
      <c r="K400" s="353" t="s">
        <v>176</v>
      </c>
      <c r="L400" s="950"/>
      <c r="M400" s="164"/>
      <c r="N400" s="104"/>
      <c r="O400" s="104"/>
      <c r="P400" s="104"/>
      <c r="Q400" s="104"/>
    </row>
    <row r="401" spans="2:17" x14ac:dyDescent="0.25">
      <c r="B401" s="849"/>
      <c r="C401" s="799"/>
      <c r="D401" s="805"/>
      <c r="E401" s="802"/>
      <c r="F401" s="271">
        <f t="shared" ref="F401:F404" si="57">H401</f>
        <v>5367.4046399999997</v>
      </c>
      <c r="G401" s="265" t="s">
        <v>585</v>
      </c>
      <c r="H401" s="271">
        <f>5367404.64/1000</f>
        <v>5367.4046399999997</v>
      </c>
      <c r="I401" s="802"/>
      <c r="J401" s="270" t="s">
        <v>176</v>
      </c>
      <c r="K401" s="353" t="s">
        <v>176</v>
      </c>
      <c r="L401" s="950"/>
      <c r="M401" s="164"/>
      <c r="N401" s="104"/>
      <c r="O401" s="104"/>
      <c r="P401" s="104"/>
      <c r="Q401" s="104"/>
    </row>
    <row r="402" spans="2:17" x14ac:dyDescent="0.25">
      <c r="B402" s="849"/>
      <c r="C402" s="799"/>
      <c r="D402" s="805"/>
      <c r="E402" s="802"/>
      <c r="F402" s="271">
        <f t="shared" si="57"/>
        <v>3617.87646</v>
      </c>
      <c r="G402" s="265" t="s">
        <v>586</v>
      </c>
      <c r="H402" s="271">
        <f>3617876.46/1000</f>
        <v>3617.87646</v>
      </c>
      <c r="I402" s="802"/>
      <c r="J402" s="270" t="s">
        <v>176</v>
      </c>
      <c r="K402" s="353" t="s">
        <v>176</v>
      </c>
      <c r="L402" s="950"/>
      <c r="M402" s="164"/>
      <c r="N402" s="104"/>
      <c r="O402" s="104"/>
      <c r="P402" s="104"/>
      <c r="Q402" s="104"/>
    </row>
    <row r="403" spans="2:17" x14ac:dyDescent="0.25">
      <c r="B403" s="849"/>
      <c r="C403" s="800"/>
      <c r="D403" s="806"/>
      <c r="E403" s="803"/>
      <c r="F403" s="271">
        <f t="shared" si="57"/>
        <v>8632.3696500000005</v>
      </c>
      <c r="G403" s="265" t="s">
        <v>587</v>
      </c>
      <c r="H403" s="271">
        <f>8632369.65/1000</f>
        <v>8632.3696500000005</v>
      </c>
      <c r="I403" s="803"/>
      <c r="J403" s="270" t="s">
        <v>176</v>
      </c>
      <c r="K403" s="353" t="s">
        <v>176</v>
      </c>
      <c r="L403" s="950"/>
      <c r="M403" s="164"/>
      <c r="N403" s="104"/>
      <c r="O403" s="104"/>
      <c r="P403" s="104"/>
      <c r="Q403" s="104"/>
    </row>
    <row r="404" spans="2:17" x14ac:dyDescent="0.25">
      <c r="B404" s="849"/>
      <c r="C404" s="258" t="s">
        <v>588</v>
      </c>
      <c r="D404" s="274" t="s">
        <v>589</v>
      </c>
      <c r="E404" s="271">
        <f>417000/1000</f>
        <v>417</v>
      </c>
      <c r="F404" s="271">
        <f t="shared" si="57"/>
        <v>417</v>
      </c>
      <c r="G404" s="265" t="s">
        <v>590</v>
      </c>
      <c r="H404" s="271">
        <f>417000/1000</f>
        <v>417</v>
      </c>
      <c r="I404" s="270" t="s">
        <v>176</v>
      </c>
      <c r="J404" s="270" t="s">
        <v>176</v>
      </c>
      <c r="K404" s="353" t="s">
        <v>176</v>
      </c>
      <c r="L404" s="950"/>
      <c r="M404" s="164"/>
      <c r="N404" s="104"/>
      <c r="O404" s="104"/>
      <c r="P404" s="104"/>
      <c r="Q404" s="104"/>
    </row>
    <row r="405" spans="2:17" ht="25.5" x14ac:dyDescent="0.25">
      <c r="B405" s="849"/>
      <c r="C405" s="258" t="s">
        <v>591</v>
      </c>
      <c r="D405" s="265" t="s">
        <v>592</v>
      </c>
      <c r="E405" s="271">
        <f>85800/1000</f>
        <v>85.8</v>
      </c>
      <c r="F405" s="271">
        <f>H405</f>
        <v>62.7</v>
      </c>
      <c r="G405" s="265" t="s">
        <v>593</v>
      </c>
      <c r="H405" s="271">
        <f>62700/1000</f>
        <v>62.7</v>
      </c>
      <c r="I405" s="270" t="s">
        <v>176</v>
      </c>
      <c r="J405" s="270" t="s">
        <v>176</v>
      </c>
      <c r="K405" s="353" t="s">
        <v>176</v>
      </c>
      <c r="L405" s="950"/>
      <c r="M405" s="164"/>
      <c r="N405" s="104"/>
      <c r="O405" s="104"/>
      <c r="P405" s="104"/>
      <c r="Q405" s="104"/>
    </row>
    <row r="406" spans="2:17" x14ac:dyDescent="0.25">
      <c r="B406" s="849"/>
      <c r="C406" s="798" t="s">
        <v>594</v>
      </c>
      <c r="D406" s="804" t="s">
        <v>595</v>
      </c>
      <c r="E406" s="801">
        <f>1398026.71/1000</f>
        <v>1398.0267099999999</v>
      </c>
      <c r="F406" s="801">
        <f>H406+H407</f>
        <v>1397.7293499999998</v>
      </c>
      <c r="G406" s="262" t="s">
        <v>596</v>
      </c>
      <c r="H406" s="271">
        <f>1081919.91/1000</f>
        <v>1081.9199099999998</v>
      </c>
      <c r="I406" s="270" t="s">
        <v>176</v>
      </c>
      <c r="J406" s="270" t="s">
        <v>176</v>
      </c>
      <c r="K406" s="353" t="s">
        <v>176</v>
      </c>
      <c r="L406" s="950"/>
      <c r="M406" s="164"/>
      <c r="N406" s="104"/>
      <c r="O406" s="104"/>
      <c r="P406" s="104"/>
      <c r="Q406" s="104"/>
    </row>
    <row r="407" spans="2:17" x14ac:dyDescent="0.25">
      <c r="B407" s="849"/>
      <c r="C407" s="800"/>
      <c r="D407" s="806"/>
      <c r="E407" s="803"/>
      <c r="F407" s="803"/>
      <c r="G407" s="262" t="s">
        <v>597</v>
      </c>
      <c r="H407" s="271">
        <f>315809.44/1000</f>
        <v>315.80944</v>
      </c>
      <c r="I407" s="270" t="s">
        <v>176</v>
      </c>
      <c r="J407" s="270" t="s">
        <v>176</v>
      </c>
      <c r="K407" s="353" t="s">
        <v>176</v>
      </c>
      <c r="L407" s="950"/>
      <c r="M407" s="164"/>
      <c r="N407" s="104"/>
      <c r="O407" s="104"/>
      <c r="P407" s="104"/>
      <c r="Q407" s="104"/>
    </row>
    <row r="408" spans="2:17" ht="25.5" x14ac:dyDescent="0.25">
      <c r="B408" s="849"/>
      <c r="C408" s="258" t="s">
        <v>598</v>
      </c>
      <c r="D408" s="265" t="s">
        <v>599</v>
      </c>
      <c r="E408" s="271">
        <f>2001/1000</f>
        <v>2.0009999999999999</v>
      </c>
      <c r="F408" s="280">
        <f>H408</f>
        <v>2.0009999999999999</v>
      </c>
      <c r="G408" s="257" t="s">
        <v>600</v>
      </c>
      <c r="H408" s="271">
        <f>2001/1000</f>
        <v>2.0009999999999999</v>
      </c>
      <c r="I408" s="270" t="s">
        <v>176</v>
      </c>
      <c r="J408" s="270" t="s">
        <v>176</v>
      </c>
      <c r="K408" s="353" t="s">
        <v>176</v>
      </c>
      <c r="L408" s="950"/>
      <c r="M408" s="164"/>
      <c r="N408" s="104"/>
      <c r="O408" s="104"/>
      <c r="P408" s="104"/>
      <c r="Q408" s="104"/>
    </row>
    <row r="409" spans="2:17" ht="25.5" x14ac:dyDescent="0.25">
      <c r="B409" s="849"/>
      <c r="C409" s="258" t="s">
        <v>601</v>
      </c>
      <c r="D409" s="265" t="s">
        <v>602</v>
      </c>
      <c r="E409" s="271">
        <f>54000/1000</f>
        <v>54</v>
      </c>
      <c r="F409" s="268">
        <f>H409</f>
        <v>40.5</v>
      </c>
      <c r="G409" s="262" t="s">
        <v>603</v>
      </c>
      <c r="H409" s="271">
        <f>40500/1000</f>
        <v>40.5</v>
      </c>
      <c r="I409" s="270" t="s">
        <v>176</v>
      </c>
      <c r="J409" s="270" t="s">
        <v>176</v>
      </c>
      <c r="K409" s="353" t="s">
        <v>176</v>
      </c>
      <c r="L409" s="950"/>
      <c r="M409" s="164"/>
      <c r="N409" s="104"/>
      <c r="O409" s="104"/>
      <c r="P409" s="104"/>
      <c r="Q409" s="104"/>
    </row>
    <row r="410" spans="2:17" x14ac:dyDescent="0.25">
      <c r="B410" s="849"/>
      <c r="C410" s="798" t="s">
        <v>604</v>
      </c>
      <c r="D410" s="905" t="s">
        <v>605</v>
      </c>
      <c r="E410" s="801">
        <f>585518.13/1000</f>
        <v>585.51813000000004</v>
      </c>
      <c r="F410" s="801">
        <f>H410+H411</f>
        <v>585.51844000000006</v>
      </c>
      <c r="G410" s="262" t="s">
        <v>606</v>
      </c>
      <c r="H410" s="271">
        <f>309905.44/1000</f>
        <v>309.90544</v>
      </c>
      <c r="I410" s="801" t="s">
        <v>176</v>
      </c>
      <c r="J410" s="270" t="s">
        <v>176</v>
      </c>
      <c r="K410" s="353" t="s">
        <v>176</v>
      </c>
      <c r="L410" s="950"/>
      <c r="M410" s="164"/>
      <c r="N410" s="104"/>
      <c r="O410" s="104"/>
      <c r="P410" s="104"/>
      <c r="Q410" s="104"/>
    </row>
    <row r="411" spans="2:17" x14ac:dyDescent="0.25">
      <c r="B411" s="849"/>
      <c r="C411" s="800"/>
      <c r="D411" s="906"/>
      <c r="E411" s="803"/>
      <c r="F411" s="803"/>
      <c r="G411" s="262" t="s">
        <v>607</v>
      </c>
      <c r="H411" s="271">
        <f>275613/1000</f>
        <v>275.613</v>
      </c>
      <c r="I411" s="803"/>
      <c r="J411" s="270" t="s">
        <v>176</v>
      </c>
      <c r="K411" s="353" t="s">
        <v>176</v>
      </c>
      <c r="L411" s="950"/>
      <c r="M411" s="164"/>
      <c r="N411" s="104"/>
      <c r="O411" s="104"/>
      <c r="P411" s="104"/>
      <c r="Q411" s="104"/>
    </row>
    <row r="412" spans="2:17" ht="25.5" x14ac:dyDescent="0.25">
      <c r="B412" s="849"/>
      <c r="C412" s="258" t="s">
        <v>608</v>
      </c>
      <c r="D412" s="265" t="s">
        <v>609</v>
      </c>
      <c r="E412" s="271">
        <f>405406.11/1000</f>
        <v>405.40611000000001</v>
      </c>
      <c r="F412" s="271">
        <f>H412</f>
        <v>405.40611000000001</v>
      </c>
      <c r="G412" s="265" t="s">
        <v>610</v>
      </c>
      <c r="H412" s="271">
        <f>405406.11/1000</f>
        <v>405.40611000000001</v>
      </c>
      <c r="I412" s="270" t="s">
        <v>176</v>
      </c>
      <c r="J412" s="270" t="s">
        <v>176</v>
      </c>
      <c r="K412" s="353" t="s">
        <v>176</v>
      </c>
      <c r="L412" s="951"/>
      <c r="M412" s="164"/>
      <c r="N412" s="104"/>
      <c r="O412" s="104"/>
      <c r="P412" s="104"/>
      <c r="Q412" s="104"/>
    </row>
    <row r="413" spans="2:17" ht="25.5" x14ac:dyDescent="0.25">
      <c r="B413" s="849"/>
      <c r="C413" s="945" t="s">
        <v>475</v>
      </c>
      <c r="D413" s="265" t="s">
        <v>579</v>
      </c>
      <c r="E413" s="271">
        <f>5865/1000</f>
        <v>5.8650000000000002</v>
      </c>
      <c r="F413" s="271">
        <f t="shared" ref="F413" si="58">H413</f>
        <v>5.8650000000000002</v>
      </c>
      <c r="G413" s="265" t="s">
        <v>580</v>
      </c>
      <c r="H413" s="271">
        <f>5865/1000</f>
        <v>5.8650000000000002</v>
      </c>
      <c r="I413" s="271">
        <f t="shared" ref="I413:I417" si="59">K413</f>
        <v>5.8650000000000002</v>
      </c>
      <c r="J413" s="265" t="s">
        <v>581</v>
      </c>
      <c r="K413" s="110">
        <f>5865/1000</f>
        <v>5.8650000000000002</v>
      </c>
      <c r="L413" s="511"/>
      <c r="M413" s="164"/>
      <c r="N413" s="104"/>
      <c r="O413" s="104"/>
      <c r="P413" s="104"/>
      <c r="Q413" s="104"/>
    </row>
    <row r="414" spans="2:17" ht="38.25" x14ac:dyDescent="0.25">
      <c r="B414" s="849"/>
      <c r="C414" s="945"/>
      <c r="D414" s="262" t="s">
        <v>696</v>
      </c>
      <c r="E414" s="271">
        <f>5865/1000</f>
        <v>5.8650000000000002</v>
      </c>
      <c r="F414" s="271">
        <f>H414</f>
        <v>5.8650000000000002</v>
      </c>
      <c r="G414" s="271" t="s">
        <v>697</v>
      </c>
      <c r="H414" s="271">
        <f>5865/1000</f>
        <v>5.8650000000000002</v>
      </c>
      <c r="I414" s="271">
        <f t="shared" si="59"/>
        <v>5.8650000000000002</v>
      </c>
      <c r="J414" s="265" t="s">
        <v>698</v>
      </c>
      <c r="K414" s="110">
        <f>5865/1000</f>
        <v>5.8650000000000002</v>
      </c>
      <c r="L414" s="511"/>
      <c r="M414" s="164"/>
      <c r="N414" s="104"/>
      <c r="O414" s="104"/>
      <c r="P414" s="104"/>
      <c r="Q414" s="104"/>
    </row>
    <row r="415" spans="2:17" ht="38.25" x14ac:dyDescent="0.25">
      <c r="B415" s="849"/>
      <c r="C415" s="945"/>
      <c r="D415" s="265" t="s">
        <v>699</v>
      </c>
      <c r="E415" s="271">
        <f>5865/1000</f>
        <v>5.8650000000000002</v>
      </c>
      <c r="F415" s="271">
        <f t="shared" ref="F415:F417" si="60">H415</f>
        <v>5.8650000000000002</v>
      </c>
      <c r="G415" s="271" t="s">
        <v>700</v>
      </c>
      <c r="H415" s="271">
        <f>5865/1000</f>
        <v>5.8650000000000002</v>
      </c>
      <c r="I415" s="271">
        <f t="shared" si="59"/>
        <v>5.8650000000000002</v>
      </c>
      <c r="J415" s="265" t="s">
        <v>736</v>
      </c>
      <c r="K415" s="110">
        <f t="shared" ref="K415:K417" si="61">5865/1000</f>
        <v>5.8650000000000002</v>
      </c>
      <c r="L415" s="511"/>
      <c r="M415" s="164"/>
      <c r="N415" s="104"/>
      <c r="O415" s="104"/>
      <c r="P415" s="104"/>
      <c r="Q415" s="104"/>
    </row>
    <row r="416" spans="2:17" ht="25.5" x14ac:dyDescent="0.25">
      <c r="B416" s="849"/>
      <c r="C416" s="945"/>
      <c r="D416" s="262" t="s">
        <v>701</v>
      </c>
      <c r="E416" s="271">
        <f>5865/1000</f>
        <v>5.8650000000000002</v>
      </c>
      <c r="F416" s="271">
        <f t="shared" si="60"/>
        <v>5.8650000000000002</v>
      </c>
      <c r="G416" s="271" t="s">
        <v>702</v>
      </c>
      <c r="H416" s="271">
        <f t="shared" ref="H416:H417" si="62">5865/1000</f>
        <v>5.8650000000000002</v>
      </c>
      <c r="I416" s="271">
        <f t="shared" si="59"/>
        <v>5.8650000000000002</v>
      </c>
      <c r="J416" s="264" t="s">
        <v>703</v>
      </c>
      <c r="K416" s="110">
        <f t="shared" si="61"/>
        <v>5.8650000000000002</v>
      </c>
      <c r="L416" s="511"/>
      <c r="M416" s="164"/>
      <c r="N416" s="104"/>
      <c r="O416" s="104"/>
      <c r="P416" s="104"/>
      <c r="Q416" s="104"/>
    </row>
    <row r="417" spans="2:17" ht="25.5" x14ac:dyDescent="0.25">
      <c r="B417" s="849"/>
      <c r="C417" s="946"/>
      <c r="D417" s="262" t="s">
        <v>704</v>
      </c>
      <c r="E417" s="271">
        <f>5865/1000</f>
        <v>5.8650000000000002</v>
      </c>
      <c r="F417" s="271">
        <f t="shared" si="60"/>
        <v>5.8650000000000002</v>
      </c>
      <c r="G417" s="271" t="s">
        <v>705</v>
      </c>
      <c r="H417" s="271">
        <f t="shared" si="62"/>
        <v>5.8650000000000002</v>
      </c>
      <c r="I417" s="271">
        <f t="shared" si="59"/>
        <v>5.8650000000000002</v>
      </c>
      <c r="J417" s="265" t="s">
        <v>736</v>
      </c>
      <c r="K417" s="110">
        <f t="shared" si="61"/>
        <v>5.8650000000000002</v>
      </c>
      <c r="L417" s="511"/>
      <c r="M417" s="164"/>
      <c r="N417" s="104"/>
      <c r="O417" s="104"/>
      <c r="P417" s="104"/>
      <c r="Q417" s="104"/>
    </row>
    <row r="418" spans="2:17" ht="25.5" x14ac:dyDescent="0.25">
      <c r="B418" s="849"/>
      <c r="C418" s="258" t="s">
        <v>706</v>
      </c>
      <c r="D418" s="274" t="s">
        <v>707</v>
      </c>
      <c r="E418" s="271">
        <f>2495000/1000</f>
        <v>2495</v>
      </c>
      <c r="F418" s="271">
        <f>H418</f>
        <v>2495</v>
      </c>
      <c r="G418" s="265" t="s">
        <v>708</v>
      </c>
      <c r="H418" s="271">
        <f>2495000/1000</f>
        <v>2495</v>
      </c>
      <c r="I418" s="271">
        <f>K418</f>
        <v>2495</v>
      </c>
      <c r="J418" s="265" t="s">
        <v>709</v>
      </c>
      <c r="K418" s="110">
        <f>2495000/1000</f>
        <v>2495</v>
      </c>
      <c r="L418" s="511"/>
      <c r="M418" s="164"/>
      <c r="N418" s="104"/>
      <c r="O418" s="104"/>
      <c r="P418" s="104"/>
      <c r="Q418" s="104"/>
    </row>
    <row r="419" spans="2:17" x14ac:dyDescent="0.25">
      <c r="B419" s="849"/>
      <c r="C419" s="258" t="s">
        <v>710</v>
      </c>
      <c r="D419" s="271" t="s">
        <v>176</v>
      </c>
      <c r="E419" s="271" t="s">
        <v>176</v>
      </c>
      <c r="F419" s="271">
        <f>H419</f>
        <v>97</v>
      </c>
      <c r="G419" s="265" t="s">
        <v>711</v>
      </c>
      <c r="H419" s="271">
        <f>97000/1000</f>
        <v>97</v>
      </c>
      <c r="I419" s="270" t="s">
        <v>176</v>
      </c>
      <c r="J419" s="270" t="s">
        <v>176</v>
      </c>
      <c r="K419" s="353" t="s">
        <v>176</v>
      </c>
      <c r="L419" s="949" t="s">
        <v>1301</v>
      </c>
      <c r="M419" s="164"/>
      <c r="N419" s="104"/>
      <c r="O419" s="104"/>
      <c r="P419" s="104"/>
      <c r="Q419" s="104"/>
    </row>
    <row r="420" spans="2:17" x14ac:dyDescent="0.25">
      <c r="B420" s="849"/>
      <c r="C420" s="798" t="s">
        <v>712</v>
      </c>
      <c r="D420" s="905" t="s">
        <v>713</v>
      </c>
      <c r="E420" s="801">
        <f>225000/1000</f>
        <v>225</v>
      </c>
      <c r="F420" s="801">
        <f>H420+H421</f>
        <v>225</v>
      </c>
      <c r="G420" s="262" t="s">
        <v>714</v>
      </c>
      <c r="H420" s="271">
        <f>112500/1000</f>
        <v>112.5</v>
      </c>
      <c r="I420" s="270" t="s">
        <v>176</v>
      </c>
      <c r="J420" s="270" t="s">
        <v>176</v>
      </c>
      <c r="K420" s="353" t="s">
        <v>176</v>
      </c>
      <c r="L420" s="950"/>
      <c r="M420" s="164"/>
      <c r="N420" s="104"/>
      <c r="O420" s="104"/>
      <c r="P420" s="104"/>
      <c r="Q420" s="104"/>
    </row>
    <row r="421" spans="2:17" x14ac:dyDescent="0.25">
      <c r="B421" s="849"/>
      <c r="C421" s="800"/>
      <c r="D421" s="921"/>
      <c r="E421" s="803"/>
      <c r="F421" s="803"/>
      <c r="G421" s="262" t="s">
        <v>715</v>
      </c>
      <c r="H421" s="271">
        <f>112500/1000</f>
        <v>112.5</v>
      </c>
      <c r="I421" s="270" t="s">
        <v>176</v>
      </c>
      <c r="J421" s="270" t="s">
        <v>176</v>
      </c>
      <c r="K421" s="353" t="s">
        <v>176</v>
      </c>
      <c r="L421" s="950"/>
      <c r="M421" s="164"/>
      <c r="N421" s="104"/>
      <c r="O421" s="104"/>
      <c r="P421" s="104"/>
      <c r="Q421" s="104"/>
    </row>
    <row r="422" spans="2:17" x14ac:dyDescent="0.25">
      <c r="B422" s="849"/>
      <c r="C422" s="278" t="s">
        <v>765</v>
      </c>
      <c r="D422" s="271" t="s">
        <v>176</v>
      </c>
      <c r="E422" s="271" t="s">
        <v>176</v>
      </c>
      <c r="F422" s="270">
        <v>35.200000000000003</v>
      </c>
      <c r="G422" s="262" t="s">
        <v>766</v>
      </c>
      <c r="H422" s="271">
        <v>35.200000000000003</v>
      </c>
      <c r="I422" s="270" t="s">
        <v>176</v>
      </c>
      <c r="J422" s="270" t="s">
        <v>176</v>
      </c>
      <c r="K422" s="353" t="s">
        <v>176</v>
      </c>
      <c r="L422" s="951"/>
      <c r="M422" s="164"/>
      <c r="N422" s="104"/>
      <c r="O422" s="104"/>
      <c r="P422" s="104"/>
      <c r="Q422" s="104"/>
    </row>
    <row r="423" spans="2:17" x14ac:dyDescent="0.25">
      <c r="B423" s="849"/>
      <c r="C423" s="829" t="s">
        <v>911</v>
      </c>
      <c r="D423" s="769"/>
      <c r="E423" s="270" t="s">
        <v>176</v>
      </c>
      <c r="F423" s="270" t="s">
        <v>176</v>
      </c>
      <c r="G423" s="268" t="s">
        <v>176</v>
      </c>
      <c r="H423" s="271" t="s">
        <v>176</v>
      </c>
      <c r="I423" s="270">
        <f>K423</f>
        <v>-466.28525999999999</v>
      </c>
      <c r="J423" s="270" t="s">
        <v>176</v>
      </c>
      <c r="K423" s="353">
        <v>-466.28525999999999</v>
      </c>
      <c r="L423" s="511"/>
      <c r="M423" s="164"/>
      <c r="N423" s="104"/>
      <c r="O423" s="104"/>
      <c r="P423" s="104"/>
      <c r="Q423" s="104"/>
    </row>
    <row r="424" spans="2:17" x14ac:dyDescent="0.25">
      <c r="B424" s="849"/>
      <c r="C424" s="829" t="s">
        <v>913</v>
      </c>
      <c r="D424" s="769"/>
      <c r="E424" s="270" t="s">
        <v>176</v>
      </c>
      <c r="F424" s="270" t="s">
        <v>176</v>
      </c>
      <c r="G424" s="268" t="s">
        <v>176</v>
      </c>
      <c r="H424" s="271" t="s">
        <v>176</v>
      </c>
      <c r="I424" s="270">
        <f>K424</f>
        <v>353.47431</v>
      </c>
      <c r="J424" s="270" t="s">
        <v>176</v>
      </c>
      <c r="K424" s="353">
        <v>353.47431</v>
      </c>
      <c r="L424" s="511"/>
      <c r="M424" s="164"/>
      <c r="N424" s="104"/>
      <c r="O424" s="104"/>
      <c r="P424" s="104"/>
      <c r="Q424" s="104"/>
    </row>
    <row r="425" spans="2:17" ht="25.5" x14ac:dyDescent="0.25">
      <c r="B425" s="849"/>
      <c r="C425" s="265" t="s">
        <v>797</v>
      </c>
      <c r="D425" s="111" t="s">
        <v>798</v>
      </c>
      <c r="E425" s="271">
        <v>8</v>
      </c>
      <c r="F425" s="271">
        <v>8</v>
      </c>
      <c r="G425" s="262" t="s">
        <v>796</v>
      </c>
      <c r="H425" s="271">
        <v>8</v>
      </c>
      <c r="I425" s="270">
        <f>K425</f>
        <v>8</v>
      </c>
      <c r="J425" s="270" t="s">
        <v>818</v>
      </c>
      <c r="K425" s="353">
        <v>8</v>
      </c>
      <c r="L425" s="511"/>
      <c r="M425" s="164"/>
      <c r="N425" s="104"/>
      <c r="O425" s="104"/>
      <c r="P425" s="104"/>
      <c r="Q425" s="219"/>
    </row>
    <row r="426" spans="2:17" ht="25.5" x14ac:dyDescent="0.25">
      <c r="B426" s="849"/>
      <c r="C426" s="265" t="s">
        <v>807</v>
      </c>
      <c r="D426" s="111" t="s">
        <v>808</v>
      </c>
      <c r="E426" s="271" t="s">
        <v>176</v>
      </c>
      <c r="F426" s="271" t="s">
        <v>176</v>
      </c>
      <c r="G426" s="271" t="s">
        <v>176</v>
      </c>
      <c r="H426" s="271" t="s">
        <v>176</v>
      </c>
      <c r="I426" s="270">
        <f>K426</f>
        <v>43.005429999999997</v>
      </c>
      <c r="J426" s="270" t="s">
        <v>821</v>
      </c>
      <c r="K426" s="353">
        <v>43.005429999999997</v>
      </c>
      <c r="L426" s="511"/>
      <c r="M426" s="164"/>
      <c r="N426" s="104"/>
      <c r="O426" s="104"/>
      <c r="P426" s="104"/>
      <c r="Q426" s="104"/>
    </row>
    <row r="427" spans="2:17" x14ac:dyDescent="0.25">
      <c r="B427" s="849"/>
      <c r="C427" s="768" t="s">
        <v>745</v>
      </c>
      <c r="D427" s="769"/>
      <c r="E427" s="271" t="s">
        <v>176</v>
      </c>
      <c r="F427" s="271" t="s">
        <v>176</v>
      </c>
      <c r="G427" s="271" t="s">
        <v>176</v>
      </c>
      <c r="H427" s="271" t="s">
        <v>176</v>
      </c>
      <c r="I427" s="271">
        <f t="shared" ref="I427:I432" si="63">K427</f>
        <v>887.29777999999999</v>
      </c>
      <c r="J427" s="270" t="s">
        <v>176</v>
      </c>
      <c r="K427" s="383">
        <f>887297.78/1000</f>
        <v>887.29777999999999</v>
      </c>
      <c r="L427" s="511"/>
      <c r="M427" s="164"/>
      <c r="N427" s="104"/>
      <c r="O427" s="902"/>
      <c r="P427" s="104"/>
      <c r="Q427" s="104"/>
    </row>
    <row r="428" spans="2:17" x14ac:dyDescent="0.25">
      <c r="B428" s="849"/>
      <c r="C428" s="768" t="s">
        <v>746</v>
      </c>
      <c r="D428" s="769"/>
      <c r="E428" s="271" t="s">
        <v>176</v>
      </c>
      <c r="F428" s="271" t="s">
        <v>176</v>
      </c>
      <c r="G428" s="271" t="s">
        <v>176</v>
      </c>
      <c r="H428" s="271" t="s">
        <v>176</v>
      </c>
      <c r="I428" s="271">
        <f t="shared" si="63"/>
        <v>675.53850999999997</v>
      </c>
      <c r="J428" s="270" t="s">
        <v>176</v>
      </c>
      <c r="K428" s="383">
        <v>675.53850999999997</v>
      </c>
      <c r="L428" s="511"/>
      <c r="M428" s="164"/>
      <c r="N428" s="104"/>
      <c r="O428" s="902"/>
      <c r="P428" s="104"/>
      <c r="Q428" s="104"/>
    </row>
    <row r="429" spans="2:17" x14ac:dyDescent="0.25">
      <c r="B429" s="849"/>
      <c r="C429" s="768" t="s">
        <v>747</v>
      </c>
      <c r="D429" s="769"/>
      <c r="E429" s="271" t="s">
        <v>176</v>
      </c>
      <c r="F429" s="271" t="s">
        <v>176</v>
      </c>
      <c r="G429" s="271" t="s">
        <v>176</v>
      </c>
      <c r="H429" s="271" t="s">
        <v>176</v>
      </c>
      <c r="I429" s="271">
        <f t="shared" si="63"/>
        <v>87.432679999999991</v>
      </c>
      <c r="J429" s="270" t="s">
        <v>176</v>
      </c>
      <c r="K429" s="383">
        <f>87432.68/1000</f>
        <v>87.432679999999991</v>
      </c>
      <c r="L429" s="511"/>
      <c r="M429" s="164"/>
      <c r="N429" s="104"/>
      <c r="O429" s="902"/>
      <c r="P429" s="104"/>
      <c r="Q429" s="104"/>
    </row>
    <row r="430" spans="2:17" x14ac:dyDescent="0.25">
      <c r="B430" s="849"/>
      <c r="C430" s="768" t="s">
        <v>748</v>
      </c>
      <c r="D430" s="769"/>
      <c r="E430" s="271" t="s">
        <v>176</v>
      </c>
      <c r="F430" s="271" t="s">
        <v>176</v>
      </c>
      <c r="G430" s="271" t="s">
        <v>176</v>
      </c>
      <c r="H430" s="271" t="s">
        <v>176</v>
      </c>
      <c r="I430" s="271">
        <f t="shared" si="63"/>
        <v>2314.1083132000003</v>
      </c>
      <c r="J430" s="270" t="s">
        <v>176</v>
      </c>
      <c r="K430" s="383">
        <f>2314108.3132/1000</f>
        <v>2314.1083132000003</v>
      </c>
      <c r="L430" s="511"/>
      <c r="M430" s="164"/>
      <c r="N430" s="104"/>
      <c r="O430" s="902"/>
      <c r="P430" s="104"/>
      <c r="Q430" s="104"/>
    </row>
    <row r="431" spans="2:17" x14ac:dyDescent="0.25">
      <c r="B431" s="849"/>
      <c r="C431" s="768" t="s">
        <v>749</v>
      </c>
      <c r="D431" s="769"/>
      <c r="E431" s="271" t="s">
        <v>176</v>
      </c>
      <c r="F431" s="271" t="s">
        <v>176</v>
      </c>
      <c r="G431" s="271" t="s">
        <v>176</v>
      </c>
      <c r="H431" s="271" t="s">
        <v>176</v>
      </c>
      <c r="I431" s="271">
        <f t="shared" si="63"/>
        <v>1640.7426702</v>
      </c>
      <c r="J431" s="270" t="s">
        <v>176</v>
      </c>
      <c r="K431" s="383">
        <f>1640742.6702/1000</f>
        <v>1640.7426702</v>
      </c>
      <c r="L431" s="511"/>
      <c r="M431" s="164"/>
      <c r="N431" s="104"/>
      <c r="O431" s="902"/>
      <c r="P431" s="104"/>
      <c r="Q431" s="104"/>
    </row>
    <row r="432" spans="2:17" x14ac:dyDescent="0.25">
      <c r="B432" s="849"/>
      <c r="C432" s="768" t="s">
        <v>778</v>
      </c>
      <c r="D432" s="769"/>
      <c r="E432" s="271" t="s">
        <v>176</v>
      </c>
      <c r="F432" s="271" t="s">
        <v>176</v>
      </c>
      <c r="G432" s="271" t="s">
        <v>176</v>
      </c>
      <c r="H432" s="271" t="s">
        <v>176</v>
      </c>
      <c r="I432" s="114">
        <f t="shared" si="63"/>
        <v>345.94182000000001</v>
      </c>
      <c r="J432" s="270" t="s">
        <v>176</v>
      </c>
      <c r="K432" s="503">
        <v>345.94182000000001</v>
      </c>
      <c r="L432" s="511"/>
      <c r="M432" s="164"/>
      <c r="N432" s="104"/>
      <c r="O432" s="902"/>
      <c r="P432" s="104"/>
      <c r="Q432" s="104"/>
    </row>
    <row r="433" spans="2:17" x14ac:dyDescent="0.25">
      <c r="B433" s="849"/>
      <c r="C433" s="768" t="s">
        <v>795</v>
      </c>
      <c r="D433" s="769"/>
      <c r="E433" s="271" t="s">
        <v>176</v>
      </c>
      <c r="F433" s="271" t="s">
        <v>176</v>
      </c>
      <c r="G433" s="271" t="s">
        <v>176</v>
      </c>
      <c r="H433" s="271" t="s">
        <v>176</v>
      </c>
      <c r="I433" s="114">
        <f>K433</f>
        <v>8182.01728</v>
      </c>
      <c r="J433" s="270" t="s">
        <v>176</v>
      </c>
      <c r="K433" s="503">
        <v>8182.01728</v>
      </c>
      <c r="L433" s="511"/>
      <c r="M433" s="164"/>
      <c r="N433" s="104"/>
      <c r="O433" s="902"/>
      <c r="P433" s="104"/>
      <c r="Q433" s="104"/>
    </row>
    <row r="434" spans="2:17" ht="25.5" x14ac:dyDescent="0.25">
      <c r="B434" s="849"/>
      <c r="C434" s="768" t="s">
        <v>421</v>
      </c>
      <c r="D434" s="769"/>
      <c r="E434" s="265" t="s">
        <v>176</v>
      </c>
      <c r="F434" s="271">
        <f t="shared" ref="F434:F437" si="64">H434</f>
        <v>123.64314102</v>
      </c>
      <c r="G434" s="265" t="s">
        <v>497</v>
      </c>
      <c r="H434" s="279">
        <f>123643.14102/1000</f>
        <v>123.64314102</v>
      </c>
      <c r="I434" s="114" t="s">
        <v>176</v>
      </c>
      <c r="J434" s="270" t="s">
        <v>176</v>
      </c>
      <c r="K434" s="353" t="s">
        <v>176</v>
      </c>
      <c r="L434" s="511"/>
      <c r="M434" s="164"/>
      <c r="N434" s="104"/>
      <c r="O434" s="104"/>
      <c r="P434" s="104"/>
      <c r="Q434" s="104"/>
    </row>
    <row r="435" spans="2:17" ht="25.5" x14ac:dyDescent="0.25">
      <c r="B435" s="849"/>
      <c r="C435" s="768" t="s">
        <v>421</v>
      </c>
      <c r="D435" s="769"/>
      <c r="E435" s="265" t="s">
        <v>176</v>
      </c>
      <c r="F435" s="271">
        <f t="shared" si="64"/>
        <v>144.03371093999999</v>
      </c>
      <c r="G435" s="265" t="s">
        <v>498</v>
      </c>
      <c r="H435" s="279">
        <f>144033.71094/1000</f>
        <v>144.03371093999999</v>
      </c>
      <c r="I435" s="114" t="s">
        <v>176</v>
      </c>
      <c r="J435" s="270" t="s">
        <v>176</v>
      </c>
      <c r="K435" s="353" t="s">
        <v>176</v>
      </c>
      <c r="L435" s="511"/>
      <c r="M435" s="164"/>
      <c r="N435" s="104"/>
      <c r="O435" s="104"/>
      <c r="P435" s="104"/>
      <c r="Q435" s="104"/>
    </row>
    <row r="436" spans="2:17" ht="25.5" x14ac:dyDescent="0.25">
      <c r="B436" s="849"/>
      <c r="C436" s="768" t="s">
        <v>750</v>
      </c>
      <c r="D436" s="769"/>
      <c r="E436" s="265" t="s">
        <v>176</v>
      </c>
      <c r="F436" s="271">
        <f t="shared" si="64"/>
        <v>347.85824349999996</v>
      </c>
      <c r="G436" s="265" t="s">
        <v>499</v>
      </c>
      <c r="H436" s="279">
        <f>347858.2435/1000</f>
        <v>347.85824349999996</v>
      </c>
      <c r="I436" s="114" t="s">
        <v>176</v>
      </c>
      <c r="J436" s="270" t="s">
        <v>176</v>
      </c>
      <c r="K436" s="353" t="s">
        <v>176</v>
      </c>
      <c r="L436" s="511"/>
      <c r="M436" s="164"/>
      <c r="N436" s="104"/>
      <c r="O436" s="104"/>
      <c r="P436" s="104"/>
      <c r="Q436" s="104"/>
    </row>
    <row r="437" spans="2:17" x14ac:dyDescent="0.25">
      <c r="B437" s="849"/>
      <c r="C437" s="768" t="s">
        <v>750</v>
      </c>
      <c r="D437" s="769"/>
      <c r="E437" s="265" t="s">
        <v>176</v>
      </c>
      <c r="F437" s="271">
        <f t="shared" si="64"/>
        <v>55.096339999999998</v>
      </c>
      <c r="G437" s="270" t="s">
        <v>176</v>
      </c>
      <c r="H437" s="271">
        <f>55096.34/1000</f>
        <v>55.096339999999998</v>
      </c>
      <c r="I437" s="271">
        <f t="shared" ref="I437" si="65">K437</f>
        <v>55.096339999999998</v>
      </c>
      <c r="J437" s="270" t="s">
        <v>176</v>
      </c>
      <c r="K437" s="383">
        <f>55096.34/1000</f>
        <v>55.096339999999998</v>
      </c>
      <c r="L437" s="511"/>
      <c r="M437" s="164"/>
      <c r="N437" s="104"/>
      <c r="O437" s="104"/>
      <c r="P437" s="104"/>
      <c r="Q437" s="104"/>
    </row>
    <row r="438" spans="2:17" x14ac:dyDescent="0.25">
      <c r="B438" s="849"/>
      <c r="C438" s="768" t="s">
        <v>421</v>
      </c>
      <c r="D438" s="769"/>
      <c r="E438" s="265" t="s">
        <v>176</v>
      </c>
      <c r="F438" s="271">
        <f>H438</f>
        <v>155.35287</v>
      </c>
      <c r="G438" s="270" t="s">
        <v>176</v>
      </c>
      <c r="H438" s="271">
        <f>155352.87/1000</f>
        <v>155.35287</v>
      </c>
      <c r="I438" s="271">
        <f>K438</f>
        <v>155.35287</v>
      </c>
      <c r="J438" s="270" t="s">
        <v>176</v>
      </c>
      <c r="K438" s="110">
        <f>155352.87/1000</f>
        <v>155.35287</v>
      </c>
      <c r="L438" s="511"/>
      <c r="M438" s="164"/>
      <c r="N438" s="104"/>
      <c r="O438" s="104"/>
      <c r="P438" s="104"/>
      <c r="Q438" s="104"/>
    </row>
    <row r="439" spans="2:17" x14ac:dyDescent="0.25">
      <c r="B439" s="849"/>
      <c r="C439" s="768" t="s">
        <v>750</v>
      </c>
      <c r="D439" s="769"/>
      <c r="E439" s="265" t="s">
        <v>176</v>
      </c>
      <c r="F439" s="271">
        <f>H439</f>
        <v>181.69546</v>
      </c>
      <c r="G439" s="270" t="s">
        <v>176</v>
      </c>
      <c r="H439" s="271">
        <f>181695.46/1000</f>
        <v>181.69546</v>
      </c>
      <c r="I439" s="271">
        <f t="shared" ref="I439" si="66">K439</f>
        <v>181.69546</v>
      </c>
      <c r="J439" s="270" t="s">
        <v>176</v>
      </c>
      <c r="K439" s="383">
        <f>181695.46/1000</f>
        <v>181.69546</v>
      </c>
      <c r="L439" s="511"/>
      <c r="M439" s="164"/>
      <c r="N439" s="104"/>
      <c r="O439" s="104"/>
      <c r="P439" s="104"/>
      <c r="Q439" s="104"/>
    </row>
    <row r="440" spans="2:17" x14ac:dyDescent="0.25">
      <c r="B440" s="849"/>
      <c r="C440" s="768" t="s">
        <v>750</v>
      </c>
      <c r="D440" s="769"/>
      <c r="E440" s="265" t="s">
        <v>176</v>
      </c>
      <c r="F440" s="271">
        <f t="shared" ref="F440" si="67">H440</f>
        <v>212.39815999999999</v>
      </c>
      <c r="G440" s="270" t="s">
        <v>176</v>
      </c>
      <c r="H440" s="279">
        <f>212398.16/1000</f>
        <v>212.39815999999999</v>
      </c>
      <c r="I440" s="114">
        <f>K440</f>
        <v>212.39815999999999</v>
      </c>
      <c r="J440" s="270" t="s">
        <v>176</v>
      </c>
      <c r="K440" s="353">
        <f>212398.16/1000</f>
        <v>212.39815999999999</v>
      </c>
      <c r="L440" s="511"/>
      <c r="M440" s="164"/>
      <c r="N440" s="104"/>
      <c r="O440" s="104"/>
      <c r="P440" s="104"/>
      <c r="Q440" s="104"/>
    </row>
    <row r="441" spans="2:17" x14ac:dyDescent="0.25">
      <c r="B441" s="849"/>
      <c r="C441" s="768" t="s">
        <v>421</v>
      </c>
      <c r="D441" s="769"/>
      <c r="E441" s="265" t="s">
        <v>176</v>
      </c>
      <c r="F441" s="271">
        <f>H441</f>
        <v>282.17921999999999</v>
      </c>
      <c r="G441" s="270" t="s">
        <v>176</v>
      </c>
      <c r="H441" s="279">
        <f>65.45171+216.72751</f>
        <v>282.17921999999999</v>
      </c>
      <c r="I441" s="114">
        <f>K441</f>
        <v>282.17921999999999</v>
      </c>
      <c r="J441" s="270" t="s">
        <v>176</v>
      </c>
      <c r="K441" s="353">
        <f>282179.22/1000</f>
        <v>282.17921999999999</v>
      </c>
      <c r="L441" s="511"/>
      <c r="M441" s="164"/>
      <c r="N441" s="104"/>
      <c r="O441" s="104"/>
      <c r="P441" s="104"/>
      <c r="Q441" s="104"/>
    </row>
    <row r="442" spans="2:17" x14ac:dyDescent="0.25">
      <c r="B442" s="849"/>
      <c r="C442" s="768" t="s">
        <v>421</v>
      </c>
      <c r="D442" s="769"/>
      <c r="E442" s="265" t="s">
        <v>176</v>
      </c>
      <c r="F442" s="271">
        <f>H442</f>
        <v>79.810879999999997</v>
      </c>
      <c r="G442" s="271" t="s">
        <v>176</v>
      </c>
      <c r="H442" s="271">
        <f>18.5122+61.29868</f>
        <v>79.810879999999997</v>
      </c>
      <c r="I442" s="114">
        <f>K442</f>
        <v>79.810879999999997</v>
      </c>
      <c r="J442" s="270" t="s">
        <v>176</v>
      </c>
      <c r="K442" s="353">
        <f>18.5122+61.29868</f>
        <v>79.810879999999997</v>
      </c>
      <c r="L442" s="511"/>
      <c r="M442" s="164"/>
      <c r="N442" s="104"/>
      <c r="O442" s="104"/>
      <c r="P442" s="104"/>
      <c r="Q442" s="104"/>
    </row>
    <row r="443" spans="2:17" x14ac:dyDescent="0.25">
      <c r="B443" s="849"/>
      <c r="C443" s="768" t="s">
        <v>421</v>
      </c>
      <c r="D443" s="769"/>
      <c r="E443" s="265" t="s">
        <v>176</v>
      </c>
      <c r="F443" s="271">
        <f>H443</f>
        <v>229.72068999999999</v>
      </c>
      <c r="G443" s="271" t="s">
        <v>176</v>
      </c>
      <c r="H443" s="271">
        <f>176.43678+53.28391</f>
        <v>229.72068999999999</v>
      </c>
      <c r="I443" s="114">
        <f>K443</f>
        <v>229.72068999999999</v>
      </c>
      <c r="J443" s="270" t="s">
        <v>176</v>
      </c>
      <c r="K443" s="353">
        <f>176.43678+53.28391</f>
        <v>229.72068999999999</v>
      </c>
      <c r="L443" s="511"/>
      <c r="M443" s="164"/>
      <c r="N443" s="104"/>
      <c r="O443" s="104"/>
      <c r="P443" s="104"/>
      <c r="Q443" s="104"/>
    </row>
    <row r="444" spans="2:17" x14ac:dyDescent="0.25">
      <c r="B444" s="849"/>
      <c r="C444" s="768" t="s">
        <v>421</v>
      </c>
      <c r="D444" s="769"/>
      <c r="E444" s="265" t="s">
        <v>176</v>
      </c>
      <c r="F444" s="271">
        <f>H444</f>
        <v>1034.10591</v>
      </c>
      <c r="G444" s="271" t="s">
        <v>176</v>
      </c>
      <c r="H444" s="271">
        <v>1034.10591</v>
      </c>
      <c r="I444" s="114">
        <f>K444</f>
        <v>1034.1058700000001</v>
      </c>
      <c r="J444" s="270" t="s">
        <v>176</v>
      </c>
      <c r="K444" s="353">
        <v>1034.1058700000001</v>
      </c>
      <c r="L444" s="511"/>
      <c r="M444" s="164"/>
      <c r="N444" s="104"/>
      <c r="O444" s="104"/>
      <c r="P444" s="104"/>
      <c r="Q444" s="104"/>
    </row>
    <row r="445" spans="2:17" x14ac:dyDescent="0.25">
      <c r="B445" s="849"/>
      <c r="C445" s="769" t="s">
        <v>732</v>
      </c>
      <c r="D445" s="789"/>
      <c r="E445" s="270" t="s">
        <v>176</v>
      </c>
      <c r="F445" s="271">
        <v>9.1768699999999992</v>
      </c>
      <c r="G445" s="270" t="s">
        <v>176</v>
      </c>
      <c r="H445" s="271">
        <v>9.1768699999999992</v>
      </c>
      <c r="I445" s="271">
        <v>9.1768699999999992</v>
      </c>
      <c r="J445" s="270" t="s">
        <v>176</v>
      </c>
      <c r="K445" s="383">
        <v>9.1768699999999992</v>
      </c>
      <c r="L445" s="511"/>
      <c r="M445" s="164"/>
      <c r="N445" s="104"/>
      <c r="O445" s="104"/>
      <c r="P445" s="104"/>
      <c r="Q445" s="104"/>
    </row>
    <row r="446" spans="2:17" x14ac:dyDescent="0.25">
      <c r="B446" s="849"/>
      <c r="C446" s="769" t="s">
        <v>733</v>
      </c>
      <c r="D446" s="789"/>
      <c r="E446" s="270" t="s">
        <v>176</v>
      </c>
      <c r="F446" s="271">
        <v>8.2887900000000005</v>
      </c>
      <c r="G446" s="270" t="s">
        <v>176</v>
      </c>
      <c r="H446" s="271">
        <v>8.2887900000000005</v>
      </c>
      <c r="I446" s="271">
        <v>8.2887900000000005</v>
      </c>
      <c r="J446" s="270" t="s">
        <v>176</v>
      </c>
      <c r="K446" s="353">
        <v>8.2887900000000005</v>
      </c>
      <c r="L446" s="511"/>
      <c r="M446" s="164"/>
      <c r="N446" s="104"/>
      <c r="O446" s="104"/>
      <c r="P446" s="104"/>
      <c r="Q446" s="104"/>
    </row>
    <row r="447" spans="2:17" x14ac:dyDescent="0.25">
      <c r="B447" s="849"/>
      <c r="C447" s="769" t="s">
        <v>734</v>
      </c>
      <c r="D447" s="789"/>
      <c r="E447" s="270" t="s">
        <v>176</v>
      </c>
      <c r="F447" s="271">
        <v>9.1768699999999992</v>
      </c>
      <c r="G447" s="270" t="s">
        <v>176</v>
      </c>
      <c r="H447" s="271">
        <v>9.1768699999999992</v>
      </c>
      <c r="I447" s="271">
        <v>9.1768699999999992</v>
      </c>
      <c r="J447" s="270" t="s">
        <v>176</v>
      </c>
      <c r="K447" s="353">
        <v>9.1768699999999992</v>
      </c>
      <c r="L447" s="511"/>
      <c r="M447" s="164"/>
      <c r="N447" s="104"/>
      <c r="O447" s="104"/>
      <c r="P447" s="104"/>
      <c r="Q447" s="104"/>
    </row>
    <row r="448" spans="2:17" x14ac:dyDescent="0.25">
      <c r="B448" s="849"/>
      <c r="C448" s="768" t="s">
        <v>676</v>
      </c>
      <c r="D448" s="769"/>
      <c r="E448" s="271" t="s">
        <v>176</v>
      </c>
      <c r="F448" s="271">
        <f t="shared" ref="F448:F453" si="68">H448</f>
        <v>8.880840000000001</v>
      </c>
      <c r="G448" s="271" t="s">
        <v>176</v>
      </c>
      <c r="H448" s="271">
        <f>8880.84/1000</f>
        <v>8.880840000000001</v>
      </c>
      <c r="I448" s="113">
        <f t="shared" ref="I448:I453" si="69">K448</f>
        <v>8.880840000000001</v>
      </c>
      <c r="J448" s="271" t="s">
        <v>176</v>
      </c>
      <c r="K448" s="110">
        <f>8880.84/1000</f>
        <v>8.880840000000001</v>
      </c>
      <c r="L448" s="511"/>
      <c r="M448" s="164"/>
      <c r="N448" s="104"/>
      <c r="O448" s="104"/>
      <c r="P448" s="104"/>
      <c r="Q448" s="104"/>
    </row>
    <row r="449" spans="2:17" x14ac:dyDescent="0.25">
      <c r="B449" s="849"/>
      <c r="C449" s="768" t="s">
        <v>677</v>
      </c>
      <c r="D449" s="769"/>
      <c r="E449" s="271" t="s">
        <v>176</v>
      </c>
      <c r="F449" s="271">
        <f t="shared" si="68"/>
        <v>9.176870000000001</v>
      </c>
      <c r="G449" s="271" t="s">
        <v>176</v>
      </c>
      <c r="H449" s="271">
        <f>9176.87/1000</f>
        <v>9.176870000000001</v>
      </c>
      <c r="I449" s="113">
        <f t="shared" si="69"/>
        <v>9.176870000000001</v>
      </c>
      <c r="J449" s="271" t="s">
        <v>176</v>
      </c>
      <c r="K449" s="110">
        <f>9176.87/1000</f>
        <v>9.176870000000001</v>
      </c>
      <c r="L449" s="511"/>
      <c r="M449" s="164"/>
      <c r="N449" s="104"/>
      <c r="O449" s="104"/>
      <c r="P449" s="104"/>
      <c r="Q449" s="104"/>
    </row>
    <row r="450" spans="2:17" x14ac:dyDescent="0.25">
      <c r="B450" s="849"/>
      <c r="C450" s="768" t="s">
        <v>678</v>
      </c>
      <c r="D450" s="769"/>
      <c r="E450" s="271" t="s">
        <v>176</v>
      </c>
      <c r="F450" s="271">
        <f t="shared" si="68"/>
        <v>38.000550000000004</v>
      </c>
      <c r="G450" s="271" t="s">
        <v>176</v>
      </c>
      <c r="H450" s="271">
        <f>38000.55/1000</f>
        <v>38.000550000000004</v>
      </c>
      <c r="I450" s="271">
        <f t="shared" si="69"/>
        <v>38.000550000000004</v>
      </c>
      <c r="J450" s="271" t="s">
        <v>176</v>
      </c>
      <c r="K450" s="110">
        <f>38000.55/1000</f>
        <v>38.000550000000004</v>
      </c>
      <c r="L450" s="511"/>
      <c r="M450" s="164"/>
      <c r="N450" s="104"/>
      <c r="O450" s="104"/>
      <c r="P450" s="104"/>
      <c r="Q450" s="104"/>
    </row>
    <row r="451" spans="2:17" x14ac:dyDescent="0.25">
      <c r="B451" s="849"/>
      <c r="C451" s="768" t="s">
        <v>775</v>
      </c>
      <c r="D451" s="769"/>
      <c r="E451" s="271" t="s">
        <v>176</v>
      </c>
      <c r="F451" s="271">
        <f t="shared" si="68"/>
        <v>38.425699999999999</v>
      </c>
      <c r="G451" s="271" t="s">
        <v>176</v>
      </c>
      <c r="H451" s="271">
        <f>38425.7/1000</f>
        <v>38.425699999999999</v>
      </c>
      <c r="I451" s="271">
        <f t="shared" si="69"/>
        <v>38.425699999999999</v>
      </c>
      <c r="J451" s="271" t="s">
        <v>176</v>
      </c>
      <c r="K451" s="353">
        <f>38425.7/1000</f>
        <v>38.425699999999999</v>
      </c>
      <c r="L451" s="511"/>
      <c r="M451" s="164"/>
      <c r="N451" s="104"/>
      <c r="O451" s="104"/>
      <c r="P451" s="104"/>
      <c r="Q451" s="104"/>
    </row>
    <row r="452" spans="2:17" x14ac:dyDescent="0.25">
      <c r="B452" s="849"/>
      <c r="C452" s="768" t="s">
        <v>776</v>
      </c>
      <c r="D452" s="769"/>
      <c r="E452" s="271" t="s">
        <v>176</v>
      </c>
      <c r="F452" s="271">
        <f t="shared" si="68"/>
        <v>39.267240000000001</v>
      </c>
      <c r="G452" s="271" t="s">
        <v>176</v>
      </c>
      <c r="H452" s="271">
        <f>39267.24/1000</f>
        <v>39.267240000000001</v>
      </c>
      <c r="I452" s="271">
        <f t="shared" si="69"/>
        <v>39.267240000000001</v>
      </c>
      <c r="J452" s="271" t="s">
        <v>176</v>
      </c>
      <c r="K452" s="353">
        <f>39267.24/1000</f>
        <v>39.267240000000001</v>
      </c>
      <c r="L452" s="511"/>
      <c r="M452" s="164"/>
      <c r="N452" s="104"/>
      <c r="O452" s="104"/>
      <c r="P452" s="104"/>
      <c r="Q452" s="104"/>
    </row>
    <row r="453" spans="2:17" x14ac:dyDescent="0.25">
      <c r="B453" s="849"/>
      <c r="C453" s="768" t="s">
        <v>777</v>
      </c>
      <c r="D453" s="769"/>
      <c r="E453" s="271" t="s">
        <v>176</v>
      </c>
      <c r="F453" s="271">
        <f t="shared" si="68"/>
        <v>38.000550000000004</v>
      </c>
      <c r="G453" s="271" t="s">
        <v>176</v>
      </c>
      <c r="H453" s="271">
        <f>38000.55/1000</f>
        <v>38.000550000000004</v>
      </c>
      <c r="I453" s="271">
        <f t="shared" si="69"/>
        <v>38.000550000000004</v>
      </c>
      <c r="J453" s="271" t="s">
        <v>176</v>
      </c>
      <c r="K453" s="353">
        <f>38000.55/1000</f>
        <v>38.000550000000004</v>
      </c>
      <c r="L453" s="511"/>
      <c r="M453" s="164"/>
      <c r="N453" s="104"/>
      <c r="O453" s="104"/>
      <c r="P453" s="104"/>
      <c r="Q453" s="104"/>
    </row>
    <row r="454" spans="2:17" x14ac:dyDescent="0.25">
      <c r="B454" s="849"/>
      <c r="C454" s="768" t="s">
        <v>914</v>
      </c>
      <c r="D454" s="769"/>
      <c r="E454" s="271" t="s">
        <v>176</v>
      </c>
      <c r="F454" s="271">
        <f>H454</f>
        <v>39.267240000000001</v>
      </c>
      <c r="G454" s="271" t="s">
        <v>176</v>
      </c>
      <c r="H454" s="271">
        <v>39.267240000000001</v>
      </c>
      <c r="I454" s="271">
        <f>K454</f>
        <v>39.267240000000001</v>
      </c>
      <c r="J454" s="270" t="s">
        <v>176</v>
      </c>
      <c r="K454" s="353">
        <v>39.267240000000001</v>
      </c>
      <c r="L454" s="511"/>
      <c r="M454" s="164"/>
      <c r="N454" s="104"/>
      <c r="O454" s="104"/>
      <c r="P454" s="104"/>
      <c r="Q454" s="104"/>
    </row>
    <row r="455" spans="2:17" x14ac:dyDescent="0.25">
      <c r="B455" s="849"/>
      <c r="C455" s="768" t="s">
        <v>915</v>
      </c>
      <c r="D455" s="769"/>
      <c r="E455" s="271" t="s">
        <v>176</v>
      </c>
      <c r="F455" s="271">
        <f t="shared" ref="F455:F456" si="70">H455</f>
        <v>38.000549999999997</v>
      </c>
      <c r="G455" s="271" t="s">
        <v>176</v>
      </c>
      <c r="H455" s="271">
        <v>38.000549999999997</v>
      </c>
      <c r="I455" s="271">
        <f>K455</f>
        <v>38.000549999999997</v>
      </c>
      <c r="J455" s="270" t="s">
        <v>176</v>
      </c>
      <c r="K455" s="353">
        <v>38.000549999999997</v>
      </c>
      <c r="L455" s="511"/>
      <c r="M455" s="164"/>
      <c r="N455" s="104"/>
      <c r="O455" s="104"/>
      <c r="P455" s="104"/>
      <c r="Q455" s="104"/>
    </row>
    <row r="456" spans="2:17" x14ac:dyDescent="0.25">
      <c r="B456" s="849"/>
      <c r="C456" s="768" t="s">
        <v>916</v>
      </c>
      <c r="D456" s="769"/>
      <c r="E456" s="271" t="s">
        <v>176</v>
      </c>
      <c r="F456" s="271">
        <f t="shared" si="70"/>
        <v>39.267240000000001</v>
      </c>
      <c r="G456" s="271" t="s">
        <v>176</v>
      </c>
      <c r="H456" s="271">
        <v>39.267240000000001</v>
      </c>
      <c r="I456" s="271">
        <f t="shared" ref="I456" si="71">K456</f>
        <v>39.267240000000001</v>
      </c>
      <c r="J456" s="270" t="s">
        <v>176</v>
      </c>
      <c r="K456" s="353">
        <v>39.267240000000001</v>
      </c>
      <c r="L456" s="511"/>
      <c r="M456" s="164"/>
      <c r="N456" s="104"/>
      <c r="O456" s="104"/>
      <c r="P456" s="104"/>
      <c r="Q456" s="104"/>
    </row>
    <row r="457" spans="2:17" ht="24" customHeight="1" x14ac:dyDescent="0.25">
      <c r="B457" s="849"/>
      <c r="C457" s="908" t="s">
        <v>886</v>
      </c>
      <c r="D457" s="799"/>
      <c r="E457" s="145" t="s">
        <v>176</v>
      </c>
      <c r="F457" s="269">
        <f>H457</f>
        <v>-1590.33717</v>
      </c>
      <c r="G457" s="268" t="s">
        <v>176</v>
      </c>
      <c r="H457" s="145">
        <v>-1590.33717</v>
      </c>
      <c r="I457" s="268" t="s">
        <v>176</v>
      </c>
      <c r="J457" s="269" t="s">
        <v>176</v>
      </c>
      <c r="K457" s="145" t="s">
        <v>176</v>
      </c>
      <c r="L457" s="511"/>
      <c r="M457" s="164"/>
      <c r="N457" s="104"/>
      <c r="O457" s="104"/>
      <c r="P457" s="104"/>
      <c r="Q457" s="104"/>
    </row>
    <row r="458" spans="2:17" ht="15.75" thickBot="1" x14ac:dyDescent="0.3">
      <c r="B458" s="898"/>
      <c r="C458" s="900" t="s">
        <v>1067</v>
      </c>
      <c r="D458" s="901"/>
      <c r="E458" s="273" t="s">
        <v>176</v>
      </c>
      <c r="F458" s="115">
        <f>H458</f>
        <v>2889.5039900000002</v>
      </c>
      <c r="G458" s="273" t="s">
        <v>176</v>
      </c>
      <c r="H458" s="115">
        <v>2889.5039900000002</v>
      </c>
      <c r="I458" s="124">
        <f>K458</f>
        <v>2889.5039900000002</v>
      </c>
      <c r="J458" s="273" t="s">
        <v>176</v>
      </c>
      <c r="K458" s="389">
        <f>H458</f>
        <v>2889.5039900000002</v>
      </c>
      <c r="L458" s="511"/>
      <c r="M458" s="164"/>
      <c r="N458" s="104"/>
      <c r="O458" s="104"/>
      <c r="P458" s="104"/>
      <c r="Q458" s="104"/>
    </row>
    <row r="459" spans="2:17" ht="15.75" thickBot="1" x14ac:dyDescent="0.3">
      <c r="B459" s="915" t="s">
        <v>1010</v>
      </c>
      <c r="C459" s="916"/>
      <c r="D459" s="916"/>
      <c r="E459" s="917"/>
      <c r="F459" s="47">
        <f>SUM(F8:F458)</f>
        <v>290069.03932383232</v>
      </c>
      <c r="G459" s="118"/>
      <c r="H459" s="47">
        <f>SUM(H8:H458)</f>
        <v>290056.77038700593</v>
      </c>
      <c r="I459" s="47">
        <f>SUM(I8:I458)</f>
        <v>393316.66592887713</v>
      </c>
      <c r="J459" s="118"/>
      <c r="K459" s="116">
        <f>SUM(K8:K458)</f>
        <v>393316.66592887713</v>
      </c>
      <c r="L459" s="511"/>
      <c r="M459" s="164"/>
      <c r="N459" s="104"/>
      <c r="O459" s="104"/>
      <c r="P459" s="104"/>
      <c r="Q459" s="104"/>
    </row>
    <row r="460" spans="2:17" ht="15.75" thickBot="1" x14ac:dyDescent="0.3">
      <c r="B460" s="918"/>
      <c r="C460" s="919"/>
      <c r="D460" s="919"/>
      <c r="E460" s="919"/>
      <c r="F460" s="919"/>
      <c r="G460" s="919"/>
      <c r="H460" s="919"/>
      <c r="I460" s="919"/>
      <c r="J460" s="919"/>
      <c r="K460" s="919"/>
      <c r="L460" s="511"/>
      <c r="M460" s="164"/>
      <c r="N460" s="104"/>
      <c r="O460" s="104"/>
      <c r="P460" s="104"/>
      <c r="Q460" s="104"/>
    </row>
    <row r="461" spans="2:17" ht="15.75" thickBot="1" x14ac:dyDescent="0.3">
      <c r="B461" s="757" t="s">
        <v>116</v>
      </c>
      <c r="C461" s="758"/>
      <c r="D461" s="758"/>
      <c r="E461" s="758"/>
      <c r="F461" s="758"/>
      <c r="G461" s="758"/>
      <c r="H461" s="758"/>
      <c r="I461" s="758"/>
      <c r="J461" s="758"/>
      <c r="K461" s="758"/>
      <c r="L461" s="512"/>
      <c r="M461" s="164"/>
      <c r="N461" s="106"/>
      <c r="O461" s="104"/>
      <c r="P461" s="104"/>
      <c r="Q461" s="224"/>
    </row>
    <row r="462" spans="2:17" s="103" customFormat="1" ht="28.5" customHeight="1" x14ac:dyDescent="0.25">
      <c r="B462" s="897" t="s">
        <v>1096</v>
      </c>
      <c r="C462" s="754" t="s">
        <v>286</v>
      </c>
      <c r="D462" s="754" t="s">
        <v>1098</v>
      </c>
      <c r="E462" s="755">
        <v>2845.1028500000002</v>
      </c>
      <c r="F462" s="755">
        <f>H462+H463+H464+H466</f>
        <v>2599.2042900000001</v>
      </c>
      <c r="G462" s="315" t="s">
        <v>118</v>
      </c>
      <c r="H462" s="371">
        <v>853.53085999999996</v>
      </c>
      <c r="I462" s="755">
        <f>K462+K463+K464+K466</f>
        <v>2599.2041399999998</v>
      </c>
      <c r="J462" s="315" t="s">
        <v>119</v>
      </c>
      <c r="K462" s="500">
        <v>192.08846</v>
      </c>
      <c r="L462" s="512"/>
      <c r="M462" s="164"/>
      <c r="N462" s="106"/>
      <c r="O462" s="104"/>
      <c r="P462" s="104"/>
      <c r="Q462" s="224"/>
    </row>
    <row r="463" spans="2:17" s="103" customFormat="1" ht="25.5" x14ac:dyDescent="0.25">
      <c r="B463" s="849"/>
      <c r="C463" s="708"/>
      <c r="D463" s="708"/>
      <c r="E463" s="747"/>
      <c r="F463" s="747"/>
      <c r="G463" s="328" t="s">
        <v>192</v>
      </c>
      <c r="H463" s="340">
        <v>414.82686000000001</v>
      </c>
      <c r="I463" s="747"/>
      <c r="J463" s="325" t="s">
        <v>120</v>
      </c>
      <c r="K463" s="32">
        <v>1076.26926</v>
      </c>
      <c r="L463" s="512"/>
      <c r="M463" s="164"/>
      <c r="N463" s="106"/>
      <c r="O463" s="104"/>
      <c r="P463" s="104"/>
      <c r="Q463" s="224"/>
    </row>
    <row r="464" spans="2:17" s="103" customFormat="1" ht="12" customHeight="1" x14ac:dyDescent="0.25">
      <c r="B464" s="849"/>
      <c r="C464" s="708"/>
      <c r="D464" s="708"/>
      <c r="E464" s="747"/>
      <c r="F464" s="747"/>
      <c r="G464" s="778" t="s">
        <v>193</v>
      </c>
      <c r="H464" s="807">
        <v>769.68556999999998</v>
      </c>
      <c r="I464" s="747"/>
      <c r="J464" s="778" t="s">
        <v>194</v>
      </c>
      <c r="K464" s="961">
        <v>769.68556999999998</v>
      </c>
      <c r="L464" s="512"/>
      <c r="M464" s="164"/>
      <c r="N464" s="106"/>
      <c r="O464" s="104"/>
      <c r="P464" s="104"/>
      <c r="Q464" s="224"/>
    </row>
    <row r="465" spans="2:17" s="103" customFormat="1" ht="12" customHeight="1" x14ac:dyDescent="0.25">
      <c r="B465" s="849"/>
      <c r="C465" s="708"/>
      <c r="D465" s="708"/>
      <c r="E465" s="747"/>
      <c r="F465" s="747"/>
      <c r="G465" s="779"/>
      <c r="H465" s="808"/>
      <c r="I465" s="747"/>
      <c r="J465" s="779"/>
      <c r="K465" s="962"/>
      <c r="L465" s="512"/>
      <c r="M465" s="164"/>
      <c r="N465" s="106"/>
      <c r="O465" s="104"/>
      <c r="P465" s="104"/>
      <c r="Q465" s="224"/>
    </row>
    <row r="466" spans="2:17" s="103" customFormat="1" ht="25.5" x14ac:dyDescent="0.25">
      <c r="B466" s="849"/>
      <c r="C466" s="694"/>
      <c r="D466" s="694"/>
      <c r="E466" s="690"/>
      <c r="F466" s="690"/>
      <c r="G466" s="341" t="s">
        <v>288</v>
      </c>
      <c r="H466" s="342">
        <v>561.16099999999994</v>
      </c>
      <c r="I466" s="690"/>
      <c r="J466" s="341" t="s">
        <v>195</v>
      </c>
      <c r="K466" s="11">
        <v>561.16084999999998</v>
      </c>
      <c r="L466" s="512"/>
      <c r="M466" s="164"/>
      <c r="N466" s="106"/>
      <c r="O466" s="104"/>
      <c r="P466" s="104"/>
      <c r="Q466" s="224"/>
    </row>
    <row r="467" spans="2:17" s="103" customFormat="1" ht="25.5" x14ac:dyDescent="0.25">
      <c r="B467" s="849"/>
      <c r="C467" s="341" t="s">
        <v>290</v>
      </c>
      <c r="D467" s="341" t="s">
        <v>291</v>
      </c>
      <c r="E467" s="342">
        <v>194.79</v>
      </c>
      <c r="F467" s="342">
        <f>H467</f>
        <v>194.79</v>
      </c>
      <c r="G467" s="341" t="s">
        <v>348</v>
      </c>
      <c r="H467" s="342">
        <f>194790/1000</f>
        <v>194.79</v>
      </c>
      <c r="I467" s="342">
        <f>K467</f>
        <v>194.79</v>
      </c>
      <c r="J467" s="342" t="s">
        <v>292</v>
      </c>
      <c r="K467" s="11">
        <f>194790/1000</f>
        <v>194.79</v>
      </c>
      <c r="L467" s="512"/>
      <c r="M467" s="164"/>
      <c r="N467" s="106"/>
      <c r="O467" s="104"/>
      <c r="P467" s="104"/>
      <c r="Q467" s="224"/>
    </row>
    <row r="468" spans="2:17" s="103" customFormat="1" ht="15" customHeight="1" x14ac:dyDescent="0.25">
      <c r="B468" s="849"/>
      <c r="C468" s="829" t="s">
        <v>1085</v>
      </c>
      <c r="D468" s="769"/>
      <c r="E468" s="335" t="s">
        <v>176</v>
      </c>
      <c r="F468" s="343">
        <f t="shared" ref="F468" si="72">H468</f>
        <v>108.76853322112188</v>
      </c>
      <c r="G468" s="335" t="s">
        <v>176</v>
      </c>
      <c r="H468" s="383">
        <f>92295.9132211219/1000+16.47262</f>
        <v>108.76853322112188</v>
      </c>
      <c r="I468" s="343">
        <f>K468</f>
        <v>108.76853322112188</v>
      </c>
      <c r="J468" s="335" t="s">
        <v>176</v>
      </c>
      <c r="K468" s="383">
        <f>92295.9132211219/1000+16.47262</f>
        <v>108.76853322112188</v>
      </c>
      <c r="L468" s="512"/>
      <c r="M468" s="164"/>
      <c r="N468" s="106"/>
      <c r="O468" s="104"/>
      <c r="P468" s="104"/>
      <c r="Q468" s="224"/>
    </row>
    <row r="469" spans="2:17" s="103" customFormat="1" ht="15.75" thickBot="1" x14ac:dyDescent="0.3">
      <c r="B469" s="898"/>
      <c r="C469" s="900" t="s">
        <v>1066</v>
      </c>
      <c r="D469" s="901"/>
      <c r="E469" s="350" t="s">
        <v>176</v>
      </c>
      <c r="F469" s="351">
        <v>134.01556523582687</v>
      </c>
      <c r="G469" s="350" t="s">
        <v>176</v>
      </c>
      <c r="H469" s="351">
        <v>134.01599999999999</v>
      </c>
      <c r="I469" s="377">
        <v>134.01556523582687</v>
      </c>
      <c r="J469" s="350" t="s">
        <v>176</v>
      </c>
      <c r="K469" s="505">
        <v>134.01556523582687</v>
      </c>
      <c r="L469" s="512"/>
      <c r="M469" s="164"/>
      <c r="N469" s="106"/>
      <c r="O469" s="104"/>
      <c r="P469" s="104"/>
      <c r="Q469" s="224"/>
    </row>
    <row r="470" spans="2:17" s="103" customFormat="1" ht="25.5" customHeight="1" x14ac:dyDescent="0.25">
      <c r="B470" s="897" t="s">
        <v>1097</v>
      </c>
      <c r="C470" s="754" t="s">
        <v>122</v>
      </c>
      <c r="D470" s="754" t="s">
        <v>1149</v>
      </c>
      <c r="E470" s="755">
        <v>8499.7895200000003</v>
      </c>
      <c r="F470" s="755">
        <f>H470+H471+H472+H473</f>
        <v>8499.7896600000004</v>
      </c>
      <c r="G470" s="315" t="s">
        <v>123</v>
      </c>
      <c r="H470" s="371">
        <v>1000</v>
      </c>
      <c r="I470" s="755">
        <f>K470+K471+K472+K473+K474</f>
        <v>8499.7895200000003</v>
      </c>
      <c r="J470" s="315" t="s">
        <v>124</v>
      </c>
      <c r="K470" s="500">
        <v>248.68049999999999</v>
      </c>
      <c r="L470" s="512"/>
      <c r="M470" s="164"/>
      <c r="N470" s="106"/>
      <c r="O470" s="104"/>
      <c r="P470" s="104"/>
      <c r="Q470" s="224"/>
    </row>
    <row r="471" spans="2:17" s="103" customFormat="1" ht="25.5" x14ac:dyDescent="0.25">
      <c r="B471" s="849"/>
      <c r="C471" s="708"/>
      <c r="D471" s="708"/>
      <c r="E471" s="747"/>
      <c r="F471" s="747"/>
      <c r="G471" s="328" t="s">
        <v>294</v>
      </c>
      <c r="H471" s="340">
        <v>1549.9369999999999</v>
      </c>
      <c r="I471" s="747"/>
      <c r="J471" s="328" t="s">
        <v>196</v>
      </c>
      <c r="K471" s="501">
        <v>171.13284999999999</v>
      </c>
      <c r="L471" s="512"/>
      <c r="M471" s="164"/>
      <c r="N471" s="106"/>
      <c r="O471" s="104"/>
      <c r="P471" s="104"/>
      <c r="Q471" s="224"/>
    </row>
    <row r="472" spans="2:17" s="103" customFormat="1" ht="25.5" x14ac:dyDescent="0.25">
      <c r="B472" s="849"/>
      <c r="C472" s="708"/>
      <c r="D472" s="708"/>
      <c r="E472" s="747"/>
      <c r="F472" s="747"/>
      <c r="G472" s="341" t="s">
        <v>349</v>
      </c>
      <c r="H472" s="342">
        <f>328305.3/1000</f>
        <v>328.30529999999999</v>
      </c>
      <c r="I472" s="747"/>
      <c r="J472" s="341" t="s">
        <v>197</v>
      </c>
      <c r="K472" s="11">
        <v>354.71233999999998</v>
      </c>
      <c r="L472" s="512"/>
      <c r="M472" s="164"/>
      <c r="N472" s="106"/>
      <c r="O472" s="104"/>
      <c r="P472" s="104"/>
      <c r="Q472" s="224"/>
    </row>
    <row r="473" spans="2:17" s="103" customFormat="1" ht="25.5" x14ac:dyDescent="0.25">
      <c r="B473" s="849"/>
      <c r="C473" s="708"/>
      <c r="D473" s="708"/>
      <c r="E473" s="747"/>
      <c r="F473" s="747"/>
      <c r="G473" s="778" t="s">
        <v>350</v>
      </c>
      <c r="H473" s="807">
        <f>5621547.36/1000</f>
        <v>5621.5473600000005</v>
      </c>
      <c r="I473" s="747"/>
      <c r="J473" s="341" t="s">
        <v>295</v>
      </c>
      <c r="K473" s="11">
        <f>2103716.47/1000</f>
        <v>2103.7164700000003</v>
      </c>
      <c r="L473" s="512"/>
      <c r="M473" s="164"/>
      <c r="N473" s="106"/>
      <c r="O473" s="104"/>
      <c r="P473" s="104"/>
      <c r="Q473" s="224"/>
    </row>
    <row r="474" spans="2:17" s="103" customFormat="1" ht="25.5" x14ac:dyDescent="0.25">
      <c r="B474" s="849"/>
      <c r="C474" s="694"/>
      <c r="D474" s="694"/>
      <c r="E474" s="690"/>
      <c r="F474" s="690"/>
      <c r="G474" s="779"/>
      <c r="H474" s="808"/>
      <c r="I474" s="690"/>
      <c r="J474" s="341" t="s">
        <v>351</v>
      </c>
      <c r="K474" s="11">
        <f>5621547.36/1000</f>
        <v>5621.5473600000005</v>
      </c>
      <c r="L474" s="512"/>
      <c r="M474" s="164"/>
      <c r="N474" s="106"/>
      <c r="O474" s="104"/>
      <c r="P474" s="104"/>
      <c r="Q474" s="224"/>
    </row>
    <row r="475" spans="2:17" s="103" customFormat="1" x14ac:dyDescent="0.25">
      <c r="B475" s="849"/>
      <c r="C475" s="829" t="s">
        <v>1085</v>
      </c>
      <c r="D475" s="769"/>
      <c r="E475" s="335" t="s">
        <v>176</v>
      </c>
      <c r="F475" s="343">
        <v>21.325699032290199</v>
      </c>
      <c r="G475" s="335" t="s">
        <v>176</v>
      </c>
      <c r="H475" s="343">
        <v>21.325699032290199</v>
      </c>
      <c r="I475" s="111">
        <v>21.325699032290199</v>
      </c>
      <c r="J475" s="335" t="s">
        <v>176</v>
      </c>
      <c r="K475" s="383">
        <v>21.325699032290199</v>
      </c>
      <c r="L475" s="512"/>
      <c r="M475" s="164"/>
      <c r="N475" s="106"/>
      <c r="O475" s="104"/>
      <c r="P475" s="104"/>
      <c r="Q475" s="224"/>
    </row>
    <row r="476" spans="2:17" s="103" customFormat="1" ht="15.75" thickBot="1" x14ac:dyDescent="0.3">
      <c r="B476" s="898"/>
      <c r="C476" s="900" t="s">
        <v>1066</v>
      </c>
      <c r="D476" s="901"/>
      <c r="E476" s="344" t="s">
        <v>176</v>
      </c>
      <c r="F476" s="115">
        <v>724.79722215862307</v>
      </c>
      <c r="G476" s="344" t="s">
        <v>176</v>
      </c>
      <c r="H476" s="115">
        <v>724.79722215862307</v>
      </c>
      <c r="I476" s="124">
        <v>724.79722215862307</v>
      </c>
      <c r="J476" s="344" t="s">
        <v>176</v>
      </c>
      <c r="K476" s="389">
        <v>724.79722215862307</v>
      </c>
      <c r="L476" s="512"/>
      <c r="M476" s="164"/>
      <c r="N476" s="106"/>
      <c r="O476" s="104"/>
      <c r="P476" s="104"/>
      <c r="Q476" s="224"/>
    </row>
    <row r="477" spans="2:17" s="103" customFormat="1" ht="45.75" customHeight="1" x14ac:dyDescent="0.25">
      <c r="B477" s="334"/>
      <c r="C477" s="871" t="s">
        <v>352</v>
      </c>
      <c r="D477" s="871" t="s">
        <v>761</v>
      </c>
      <c r="E477" s="876">
        <v>4960.0079500000002</v>
      </c>
      <c r="F477" s="876">
        <f>H477+H478</f>
        <v>4960.0079500000002</v>
      </c>
      <c r="G477" s="341" t="s">
        <v>354</v>
      </c>
      <c r="H477" s="342">
        <f>1488002.39/1000</f>
        <v>1488.0023899999999</v>
      </c>
      <c r="I477" s="876">
        <f>K477</f>
        <v>4960.0079500000002</v>
      </c>
      <c r="J477" s="871" t="s">
        <v>500</v>
      </c>
      <c r="K477" s="965">
        <f>4960007.95/1000</f>
        <v>4960.0079500000002</v>
      </c>
      <c r="L477" s="512"/>
      <c r="M477" s="164"/>
      <c r="N477" s="106"/>
      <c r="O477" s="104"/>
      <c r="P477" s="104"/>
      <c r="Q477" s="224"/>
    </row>
    <row r="478" spans="2:17" ht="46.5" customHeight="1" x14ac:dyDescent="0.25">
      <c r="B478" s="787" t="s">
        <v>762</v>
      </c>
      <c r="C478" s="779"/>
      <c r="D478" s="779"/>
      <c r="E478" s="808"/>
      <c r="F478" s="808"/>
      <c r="G478" s="331" t="s">
        <v>763</v>
      </c>
      <c r="H478" s="339">
        <v>3472.0055600000001</v>
      </c>
      <c r="I478" s="808"/>
      <c r="J478" s="779"/>
      <c r="K478" s="962"/>
      <c r="L478" s="511"/>
      <c r="M478" s="164"/>
      <c r="N478" s="104"/>
      <c r="O478" s="104"/>
      <c r="P478" s="104"/>
      <c r="Q478" s="104"/>
    </row>
    <row r="479" spans="2:17" ht="56.25" customHeight="1" x14ac:dyDescent="0.25">
      <c r="B479" s="787"/>
      <c r="C479" s="335" t="s">
        <v>377</v>
      </c>
      <c r="D479" s="265" t="s">
        <v>819</v>
      </c>
      <c r="E479" s="271">
        <v>18.75</v>
      </c>
      <c r="F479" s="271">
        <v>18.75</v>
      </c>
      <c r="G479" s="271" t="s">
        <v>379</v>
      </c>
      <c r="H479" s="271">
        <v>18.75</v>
      </c>
      <c r="I479" s="271">
        <f>K479</f>
        <v>18.75</v>
      </c>
      <c r="J479" s="271" t="s">
        <v>820</v>
      </c>
      <c r="K479" s="110">
        <v>18.75</v>
      </c>
      <c r="L479" s="511"/>
      <c r="M479" s="164"/>
      <c r="N479" s="104"/>
      <c r="O479" s="104"/>
      <c r="P479" s="104"/>
      <c r="Q479" s="104"/>
    </row>
    <row r="480" spans="2:17" ht="63.75" x14ac:dyDescent="0.25">
      <c r="B480" s="787"/>
      <c r="C480" s="804" t="s">
        <v>917</v>
      </c>
      <c r="D480" s="804" t="s">
        <v>918</v>
      </c>
      <c r="E480" s="804" t="s">
        <v>919</v>
      </c>
      <c r="F480" s="801">
        <f>SUM(H480:H482)</f>
        <v>1351.8210036</v>
      </c>
      <c r="G480" s="271" t="s">
        <v>922</v>
      </c>
      <c r="H480" s="271">
        <f>K480</f>
        <v>675.91050180000002</v>
      </c>
      <c r="I480" s="801">
        <f>K480+K481+K482</f>
        <v>1802.4280048000001</v>
      </c>
      <c r="J480" s="271" t="s">
        <v>1001</v>
      </c>
      <c r="K480" s="110">
        <f>572805.51/1000*1.18</f>
        <v>675.91050180000002</v>
      </c>
      <c r="L480" s="511"/>
      <c r="M480" s="164"/>
      <c r="N480" s="104"/>
      <c r="O480" s="104"/>
      <c r="P480" s="104"/>
      <c r="Q480" s="219"/>
    </row>
    <row r="481" spans="2:17" ht="63.75" x14ac:dyDescent="0.25">
      <c r="B481" s="787"/>
      <c r="C481" s="805"/>
      <c r="D481" s="805"/>
      <c r="E481" s="805"/>
      <c r="F481" s="802"/>
      <c r="G481" s="271" t="s">
        <v>923</v>
      </c>
      <c r="H481" s="271">
        <f>K481</f>
        <v>675.91050180000002</v>
      </c>
      <c r="I481" s="802"/>
      <c r="J481" s="267" t="s">
        <v>1002</v>
      </c>
      <c r="K481" s="280">
        <f>572805.51/1000*1.18</f>
        <v>675.91050180000002</v>
      </c>
      <c r="L481" s="511"/>
      <c r="M481" s="164"/>
      <c r="N481" s="104"/>
      <c r="O481" s="104"/>
      <c r="P481" s="104"/>
      <c r="Q481" s="104"/>
    </row>
    <row r="482" spans="2:17" ht="63.75" x14ac:dyDescent="0.25">
      <c r="B482" s="787"/>
      <c r="C482" s="806"/>
      <c r="D482" s="806"/>
      <c r="E482" s="806"/>
      <c r="F482" s="803"/>
      <c r="G482" s="271" t="s">
        <v>176</v>
      </c>
      <c r="H482" s="271" t="s">
        <v>176</v>
      </c>
      <c r="I482" s="803"/>
      <c r="J482" s="267" t="s">
        <v>1003</v>
      </c>
      <c r="K482" s="280">
        <f>381870.34/1000*1.18</f>
        <v>450.60700119999996</v>
      </c>
      <c r="L482" s="511"/>
      <c r="M482" s="164"/>
      <c r="N482" s="104"/>
      <c r="O482" s="104"/>
      <c r="P482" s="104"/>
      <c r="Q482" s="104"/>
    </row>
    <row r="483" spans="2:17" ht="25.5" x14ac:dyDescent="0.25">
      <c r="B483" s="787"/>
      <c r="C483" s="335" t="s">
        <v>807</v>
      </c>
      <c r="D483" s="264" t="s">
        <v>912</v>
      </c>
      <c r="E483" s="271" t="s">
        <v>176</v>
      </c>
      <c r="F483" s="271">
        <f>H483</f>
        <v>2434.9409999999998</v>
      </c>
      <c r="G483" s="271" t="s">
        <v>1055</v>
      </c>
      <c r="H483" s="271">
        <v>2434.9409999999998</v>
      </c>
      <c r="I483" s="271">
        <f>2063509.46/1000*1.18</f>
        <v>2434.9411627999998</v>
      </c>
      <c r="J483" s="271" t="s">
        <v>1057</v>
      </c>
      <c r="K483" s="110">
        <f>2063509.46/1000*1.18</f>
        <v>2434.9411627999998</v>
      </c>
      <c r="L483" s="511"/>
      <c r="M483" s="164"/>
      <c r="N483" s="104"/>
      <c r="O483" s="104"/>
      <c r="P483" s="104"/>
      <c r="Q483" s="104"/>
    </row>
    <row r="484" spans="2:17" ht="25.5" x14ac:dyDescent="0.25">
      <c r="B484" s="787"/>
      <c r="C484" s="789" t="s">
        <v>946</v>
      </c>
      <c r="D484" s="804" t="s">
        <v>924</v>
      </c>
      <c r="E484" s="801">
        <v>82000</v>
      </c>
      <c r="F484" s="801">
        <f>SUM(H484:H487)</f>
        <v>806.29299999999989</v>
      </c>
      <c r="G484" s="270" t="s">
        <v>925</v>
      </c>
      <c r="H484" s="270">
        <v>256.33</v>
      </c>
      <c r="I484" s="801">
        <f>K484+K487+K488+K486+K485</f>
        <v>2776.2159500000002</v>
      </c>
      <c r="J484" s="111" t="s">
        <v>996</v>
      </c>
      <c r="K484" s="110">
        <v>256.33008999999998</v>
      </c>
      <c r="L484" s="511"/>
      <c r="M484" s="164"/>
      <c r="N484" s="104"/>
      <c r="O484" s="104"/>
      <c r="P484" s="104"/>
      <c r="Q484" s="104"/>
    </row>
    <row r="485" spans="2:17" ht="25.5" x14ac:dyDescent="0.25">
      <c r="B485" s="787"/>
      <c r="C485" s="789"/>
      <c r="D485" s="805"/>
      <c r="E485" s="802"/>
      <c r="F485" s="802"/>
      <c r="G485" s="339" t="s">
        <v>926</v>
      </c>
      <c r="H485" s="339">
        <v>549.96299999999997</v>
      </c>
      <c r="I485" s="802"/>
      <c r="J485" s="114" t="s">
        <v>997</v>
      </c>
      <c r="K485" s="110">
        <v>549.96302000000003</v>
      </c>
      <c r="L485" s="511"/>
      <c r="M485" s="164"/>
      <c r="N485" s="104"/>
      <c r="O485" s="104"/>
      <c r="P485" s="104"/>
      <c r="Q485" s="104"/>
    </row>
    <row r="486" spans="2:17" ht="25.5" x14ac:dyDescent="0.25">
      <c r="B486" s="787"/>
      <c r="C486" s="789"/>
      <c r="D486" s="805"/>
      <c r="E486" s="802"/>
      <c r="F486" s="802"/>
      <c r="G486" s="271" t="s">
        <v>176</v>
      </c>
      <c r="H486" s="271" t="s">
        <v>176</v>
      </c>
      <c r="I486" s="802"/>
      <c r="J486" s="270" t="s">
        <v>990</v>
      </c>
      <c r="K486" s="110">
        <v>181.851</v>
      </c>
      <c r="L486" s="511"/>
      <c r="M486" s="164"/>
      <c r="N486" s="104"/>
      <c r="O486" s="104"/>
      <c r="P486" s="104"/>
      <c r="Q486" s="104"/>
    </row>
    <row r="487" spans="2:17" ht="25.5" x14ac:dyDescent="0.25">
      <c r="B487" s="787"/>
      <c r="C487" s="789"/>
      <c r="D487" s="805"/>
      <c r="E487" s="802"/>
      <c r="F487" s="802"/>
      <c r="G487" s="343" t="s">
        <v>176</v>
      </c>
      <c r="H487" s="343" t="s">
        <v>176</v>
      </c>
      <c r="I487" s="802"/>
      <c r="J487" s="270" t="s">
        <v>991</v>
      </c>
      <c r="K487" s="110">
        <v>439.57299999999998</v>
      </c>
      <c r="L487" s="511"/>
      <c r="M487" s="164"/>
      <c r="N487" s="104"/>
      <c r="O487" s="104"/>
      <c r="P487" s="104"/>
      <c r="Q487" s="104"/>
    </row>
    <row r="488" spans="2:17" ht="25.5" x14ac:dyDescent="0.25">
      <c r="B488" s="787"/>
      <c r="C488" s="789"/>
      <c r="D488" s="806"/>
      <c r="E488" s="803"/>
      <c r="F488" s="803"/>
      <c r="G488" s="271" t="s">
        <v>176</v>
      </c>
      <c r="H488" s="271" t="s">
        <v>176</v>
      </c>
      <c r="I488" s="803"/>
      <c r="J488" s="111" t="s">
        <v>992</v>
      </c>
      <c r="K488" s="110">
        <f>1348498.84/1000</f>
        <v>1348.49884</v>
      </c>
      <c r="L488" s="511"/>
      <c r="M488" s="164"/>
      <c r="N488" s="104"/>
      <c r="O488" s="104"/>
      <c r="P488" s="104"/>
      <c r="Q488" s="104"/>
    </row>
    <row r="489" spans="2:17" s="103" customFormat="1" x14ac:dyDescent="0.25">
      <c r="B489" s="787"/>
      <c r="C489" s="829" t="s">
        <v>1066</v>
      </c>
      <c r="D489" s="769"/>
      <c r="E489" s="356" t="s">
        <v>176</v>
      </c>
      <c r="F489" s="358">
        <v>435.69900456110292</v>
      </c>
      <c r="G489" s="356" t="s">
        <v>176</v>
      </c>
      <c r="H489" s="358">
        <v>435.69900456110292</v>
      </c>
      <c r="I489" s="111">
        <f>K489</f>
        <v>435.69900456110292</v>
      </c>
      <c r="J489" s="356" t="s">
        <v>176</v>
      </c>
      <c r="K489" s="383">
        <v>435.69900456110292</v>
      </c>
      <c r="L489" s="511"/>
      <c r="M489" s="164"/>
      <c r="N489" s="104"/>
      <c r="O489" s="104"/>
      <c r="P489" s="104"/>
      <c r="Q489" s="104"/>
    </row>
    <row r="490" spans="2:17" x14ac:dyDescent="0.25">
      <c r="B490" s="787"/>
      <c r="C490" s="794" t="s">
        <v>421</v>
      </c>
      <c r="D490" s="798"/>
      <c r="E490" s="262" t="s">
        <v>176</v>
      </c>
      <c r="F490" s="268">
        <f>H490</f>
        <v>218.71494999999999</v>
      </c>
      <c r="G490" s="262" t="s">
        <v>176</v>
      </c>
      <c r="H490" s="268">
        <v>218.71494999999999</v>
      </c>
      <c r="I490" s="268">
        <f>167983.83/1000+50731.12/1000</f>
        <v>218.71494999999999</v>
      </c>
      <c r="J490" s="262" t="s">
        <v>176</v>
      </c>
      <c r="K490" s="280">
        <f>167983.83/1000+50731.12/1000</f>
        <v>218.71494999999999</v>
      </c>
      <c r="L490" s="511"/>
      <c r="M490" s="164"/>
      <c r="N490" s="104"/>
      <c r="O490" s="104"/>
      <c r="P490" s="104"/>
      <c r="Q490" s="104"/>
    </row>
    <row r="491" spans="2:17" ht="15.75" thickBot="1" x14ac:dyDescent="0.3">
      <c r="B491" s="948"/>
      <c r="C491" s="900" t="s">
        <v>1067</v>
      </c>
      <c r="D491" s="901"/>
      <c r="E491" s="273" t="s">
        <v>176</v>
      </c>
      <c r="F491" s="115">
        <f>H491</f>
        <v>613.28755000000001</v>
      </c>
      <c r="G491" s="273" t="s">
        <v>176</v>
      </c>
      <c r="H491" s="115">
        <v>613.28755000000001</v>
      </c>
      <c r="I491" s="124">
        <f>K491</f>
        <v>613.28755000000001</v>
      </c>
      <c r="J491" s="273" t="s">
        <v>176</v>
      </c>
      <c r="K491" s="389">
        <f>H491</f>
        <v>613.28755000000001</v>
      </c>
      <c r="L491" s="511"/>
      <c r="M491" s="164"/>
      <c r="N491" s="104"/>
      <c r="O491" s="104"/>
      <c r="P491" s="104"/>
      <c r="Q491" s="104"/>
    </row>
    <row r="492" spans="2:17" s="103" customFormat="1" ht="25.5" x14ac:dyDescent="0.25">
      <c r="B492" s="897" t="s">
        <v>1099</v>
      </c>
      <c r="C492" s="316" t="s">
        <v>130</v>
      </c>
      <c r="D492" s="317" t="s">
        <v>1100</v>
      </c>
      <c r="E492" s="259">
        <v>1756</v>
      </c>
      <c r="F492" s="689">
        <v>880</v>
      </c>
      <c r="G492" s="325" t="s">
        <v>131</v>
      </c>
      <c r="H492" s="259">
        <v>878</v>
      </c>
      <c r="I492" s="689">
        <v>880</v>
      </c>
      <c r="J492" s="325" t="s">
        <v>132</v>
      </c>
      <c r="K492" s="32">
        <v>878</v>
      </c>
      <c r="L492" s="511"/>
      <c r="M492" s="164"/>
      <c r="N492" s="104"/>
      <c r="O492" s="104"/>
      <c r="P492" s="104"/>
      <c r="Q492" s="104"/>
    </row>
    <row r="493" spans="2:17" s="103" customFormat="1" x14ac:dyDescent="0.25">
      <c r="B493" s="849"/>
      <c r="C493" s="742" t="s">
        <v>38</v>
      </c>
      <c r="D493" s="743"/>
      <c r="E493" s="259" t="s">
        <v>176</v>
      </c>
      <c r="F493" s="690"/>
      <c r="G493" s="325" t="s">
        <v>133</v>
      </c>
      <c r="H493" s="259">
        <v>2</v>
      </c>
      <c r="I493" s="690"/>
      <c r="J493" s="259" t="s">
        <v>176</v>
      </c>
      <c r="K493" s="32">
        <v>2</v>
      </c>
      <c r="L493" s="511"/>
      <c r="M493" s="164"/>
      <c r="N493" s="104"/>
      <c r="O493" s="104"/>
      <c r="P493" s="104"/>
      <c r="Q493" s="104"/>
    </row>
    <row r="494" spans="2:17" s="103" customFormat="1" ht="15" customHeight="1" x14ac:dyDescent="0.25">
      <c r="B494" s="849"/>
      <c r="C494" s="693" t="s">
        <v>652</v>
      </c>
      <c r="D494" s="693" t="s">
        <v>1101</v>
      </c>
      <c r="E494" s="689">
        <v>3400</v>
      </c>
      <c r="F494" s="689">
        <v>3402</v>
      </c>
      <c r="G494" s="325" t="s">
        <v>134</v>
      </c>
      <c r="H494" s="259">
        <v>1700</v>
      </c>
      <c r="I494" s="689">
        <v>3402</v>
      </c>
      <c r="J494" s="693" t="s">
        <v>135</v>
      </c>
      <c r="K494" s="718">
        <v>3400</v>
      </c>
      <c r="L494" s="511"/>
      <c r="M494" s="164"/>
      <c r="N494" s="104"/>
      <c r="O494" s="104"/>
      <c r="P494" s="104"/>
      <c r="Q494" s="104"/>
    </row>
    <row r="495" spans="2:17" s="103" customFormat="1" x14ac:dyDescent="0.25">
      <c r="B495" s="849"/>
      <c r="C495" s="694"/>
      <c r="D495" s="694"/>
      <c r="E495" s="690"/>
      <c r="F495" s="747"/>
      <c r="G495" s="325" t="s">
        <v>136</v>
      </c>
      <c r="H495" s="259">
        <v>1700</v>
      </c>
      <c r="I495" s="747"/>
      <c r="J495" s="694"/>
      <c r="K495" s="719"/>
      <c r="L495" s="511"/>
      <c r="M495" s="164"/>
      <c r="N495" s="104"/>
      <c r="O495" s="104"/>
      <c r="P495" s="104"/>
      <c r="Q495" s="104"/>
    </row>
    <row r="496" spans="2:17" s="103" customFormat="1" x14ac:dyDescent="0.25">
      <c r="B496" s="849"/>
      <c r="C496" s="742" t="s">
        <v>38</v>
      </c>
      <c r="D496" s="743"/>
      <c r="E496" s="259" t="s">
        <v>176</v>
      </c>
      <c r="F496" s="690"/>
      <c r="G496" s="325" t="s">
        <v>137</v>
      </c>
      <c r="H496" s="259">
        <v>2</v>
      </c>
      <c r="I496" s="690"/>
      <c r="J496" s="259" t="s">
        <v>176</v>
      </c>
      <c r="K496" s="32">
        <v>2</v>
      </c>
      <c r="L496" s="511"/>
      <c r="M496" s="164"/>
      <c r="N496" s="104"/>
      <c r="O496" s="104"/>
      <c r="P496" s="104"/>
      <c r="Q496" s="104"/>
    </row>
    <row r="497" spans="2:17" s="103" customFormat="1" ht="30" customHeight="1" x14ac:dyDescent="0.25">
      <c r="B497" s="849"/>
      <c r="C497" s="316" t="s">
        <v>34</v>
      </c>
      <c r="D497" s="317" t="s">
        <v>1102</v>
      </c>
      <c r="E497" s="259">
        <v>2525</v>
      </c>
      <c r="F497" s="689">
        <f>H497+H498</f>
        <v>2527</v>
      </c>
      <c r="G497" s="341" t="s">
        <v>198</v>
      </c>
      <c r="H497" s="342">
        <v>2525</v>
      </c>
      <c r="I497" s="689">
        <f>K497+K498</f>
        <v>2527</v>
      </c>
      <c r="J497" s="33" t="s">
        <v>138</v>
      </c>
      <c r="K497" s="32">
        <v>2525</v>
      </c>
      <c r="L497" s="511"/>
      <c r="M497" s="164"/>
      <c r="N497" s="104"/>
      <c r="O497" s="104"/>
      <c r="P497" s="104"/>
      <c r="Q497" s="104"/>
    </row>
    <row r="498" spans="2:17" s="103" customFormat="1" ht="17.25" customHeight="1" x14ac:dyDescent="0.25">
      <c r="B498" s="849"/>
      <c r="C498" s="791" t="s">
        <v>38</v>
      </c>
      <c r="D498" s="792"/>
      <c r="E498" s="341" t="s">
        <v>176</v>
      </c>
      <c r="F498" s="690"/>
      <c r="G498" s="341" t="s">
        <v>199</v>
      </c>
      <c r="H498" s="342">
        <v>2</v>
      </c>
      <c r="I498" s="690"/>
      <c r="J498" s="341" t="s">
        <v>176</v>
      </c>
      <c r="K498" s="11">
        <v>2</v>
      </c>
      <c r="L498" s="511"/>
      <c r="M498" s="164"/>
      <c r="N498" s="104"/>
      <c r="O498" s="104"/>
      <c r="P498" s="104"/>
      <c r="Q498" s="104"/>
    </row>
    <row r="499" spans="2:17" s="103" customFormat="1" ht="38.25" x14ac:dyDescent="0.25">
      <c r="B499" s="849"/>
      <c r="C499" s="316" t="s">
        <v>54</v>
      </c>
      <c r="D499" s="317" t="s">
        <v>1112</v>
      </c>
      <c r="E499" s="259">
        <v>388.55511999999999</v>
      </c>
      <c r="F499" s="259">
        <f>H499</f>
        <v>291.41633999999999</v>
      </c>
      <c r="G499" s="33" t="s">
        <v>139</v>
      </c>
      <c r="H499" s="259">
        <v>291.41633999999999</v>
      </c>
      <c r="I499" s="259">
        <v>291.41633999999999</v>
      </c>
      <c r="J499" s="33" t="s">
        <v>56</v>
      </c>
      <c r="K499" s="32">
        <v>291.41633999999999</v>
      </c>
      <c r="L499" s="511"/>
      <c r="M499" s="164"/>
      <c r="N499" s="104"/>
      <c r="O499" s="104"/>
      <c r="P499" s="104"/>
      <c r="Q499" s="104"/>
    </row>
    <row r="500" spans="2:17" s="103" customFormat="1" ht="25.5" x14ac:dyDescent="0.25">
      <c r="B500" s="849"/>
      <c r="C500" s="316" t="s">
        <v>140</v>
      </c>
      <c r="D500" s="317" t="s">
        <v>1111</v>
      </c>
      <c r="E500" s="32">
        <v>2285</v>
      </c>
      <c r="F500" s="32">
        <v>2285</v>
      </c>
      <c r="G500" s="33" t="s">
        <v>141</v>
      </c>
      <c r="H500" s="32">
        <v>2285</v>
      </c>
      <c r="I500" s="32">
        <v>2285</v>
      </c>
      <c r="J500" s="33" t="s">
        <v>142</v>
      </c>
      <c r="K500" s="32">
        <v>2285</v>
      </c>
      <c r="L500" s="511"/>
      <c r="M500" s="164"/>
      <c r="N500" s="104"/>
      <c r="O500" s="104"/>
      <c r="P500" s="104"/>
      <c r="Q500" s="104"/>
    </row>
    <row r="501" spans="2:17" s="103" customFormat="1" ht="25.5" x14ac:dyDescent="0.25">
      <c r="B501" s="849"/>
      <c r="C501" s="316" t="s">
        <v>656</v>
      </c>
      <c r="D501" s="317" t="s">
        <v>1104</v>
      </c>
      <c r="E501" s="32">
        <v>1160</v>
      </c>
      <c r="F501" s="32">
        <v>1160</v>
      </c>
      <c r="G501" s="33" t="s">
        <v>143</v>
      </c>
      <c r="H501" s="32">
        <v>1160</v>
      </c>
      <c r="I501" s="32">
        <v>1160</v>
      </c>
      <c r="J501" s="33" t="s">
        <v>144</v>
      </c>
      <c r="K501" s="32">
        <v>1160</v>
      </c>
      <c r="L501" s="511"/>
      <c r="M501" s="164"/>
      <c r="N501" s="104"/>
      <c r="O501" s="104"/>
      <c r="P501" s="104"/>
      <c r="Q501" s="104"/>
    </row>
    <row r="502" spans="2:17" s="103" customFormat="1" ht="15" customHeight="1" x14ac:dyDescent="0.25">
      <c r="B502" s="849"/>
      <c r="C502" s="693" t="s">
        <v>658</v>
      </c>
      <c r="D502" s="693" t="s">
        <v>1105</v>
      </c>
      <c r="E502" s="693">
        <v>834.85</v>
      </c>
      <c r="F502" s="693">
        <v>834.85</v>
      </c>
      <c r="G502" s="33" t="s">
        <v>145</v>
      </c>
      <c r="H502" s="32">
        <v>417.42500000000001</v>
      </c>
      <c r="I502" s="689">
        <v>834.85</v>
      </c>
      <c r="J502" s="963" t="s">
        <v>146</v>
      </c>
      <c r="K502" s="718">
        <v>834.85</v>
      </c>
      <c r="L502" s="511"/>
      <c r="M502" s="164"/>
      <c r="N502" s="104"/>
      <c r="O502" s="104"/>
      <c r="P502" s="104"/>
      <c r="Q502" s="104"/>
    </row>
    <row r="503" spans="2:17" s="103" customFormat="1" x14ac:dyDescent="0.25">
      <c r="B503" s="849"/>
      <c r="C503" s="694"/>
      <c r="D503" s="694"/>
      <c r="E503" s="694"/>
      <c r="F503" s="694"/>
      <c r="G503" s="33" t="s">
        <v>147</v>
      </c>
      <c r="H503" s="32">
        <v>417.42500000000001</v>
      </c>
      <c r="I503" s="690"/>
      <c r="J503" s="964"/>
      <c r="K503" s="719"/>
      <c r="L503" s="511"/>
      <c r="M503" s="164"/>
      <c r="N503" s="104"/>
      <c r="O503" s="104"/>
      <c r="P503" s="104"/>
      <c r="Q503" s="104"/>
    </row>
    <row r="504" spans="2:17" s="103" customFormat="1" ht="25.5" x14ac:dyDescent="0.25">
      <c r="B504" s="849"/>
      <c r="C504" s="316" t="s">
        <v>660</v>
      </c>
      <c r="D504" s="317" t="s">
        <v>1106</v>
      </c>
      <c r="E504" s="32">
        <v>986.66010000000006</v>
      </c>
      <c r="F504" s="32">
        <v>69.726550000000003</v>
      </c>
      <c r="G504" s="33" t="s">
        <v>148</v>
      </c>
      <c r="H504" s="32">
        <v>69.726550000000003</v>
      </c>
      <c r="I504" s="32">
        <v>69.726550000000003</v>
      </c>
      <c r="J504" s="33" t="s">
        <v>61</v>
      </c>
      <c r="K504" s="32">
        <v>69.726550000000003</v>
      </c>
      <c r="L504" s="511"/>
      <c r="M504" s="164"/>
      <c r="N504" s="104"/>
      <c r="O504" s="104"/>
      <c r="P504" s="104"/>
      <c r="Q504" s="104"/>
    </row>
    <row r="505" spans="2:17" s="103" customFormat="1" ht="24" customHeight="1" x14ac:dyDescent="0.25">
      <c r="B505" s="849"/>
      <c r="C505" s="693" t="s">
        <v>629</v>
      </c>
      <c r="D505" s="693" t="s">
        <v>1107</v>
      </c>
      <c r="E505" s="689">
        <v>1240.3800000000001</v>
      </c>
      <c r="F505" s="689">
        <v>1240.3799999999999</v>
      </c>
      <c r="G505" s="33" t="s">
        <v>149</v>
      </c>
      <c r="H505" s="32">
        <v>372.11399999999998</v>
      </c>
      <c r="I505" s="689">
        <v>1240.3800000000001</v>
      </c>
      <c r="J505" s="963" t="s">
        <v>150</v>
      </c>
      <c r="K505" s="718">
        <v>1240.3800000000001</v>
      </c>
      <c r="L505" s="511"/>
      <c r="M505" s="164"/>
      <c r="N505" s="104"/>
      <c r="O505" s="104"/>
      <c r="P505" s="104"/>
      <c r="Q505" s="104"/>
    </row>
    <row r="506" spans="2:17" s="103" customFormat="1" ht="23.25" customHeight="1" x14ac:dyDescent="0.25">
      <c r="B506" s="849"/>
      <c r="C506" s="694"/>
      <c r="D506" s="694"/>
      <c r="E506" s="690"/>
      <c r="F506" s="690"/>
      <c r="G506" s="33" t="s">
        <v>151</v>
      </c>
      <c r="H506" s="32">
        <v>868.26599999999996</v>
      </c>
      <c r="I506" s="690"/>
      <c r="J506" s="964"/>
      <c r="K506" s="719"/>
      <c r="L506" s="511"/>
      <c r="M506" s="164"/>
      <c r="N506" s="104"/>
      <c r="O506" s="104"/>
      <c r="P506" s="104"/>
      <c r="Q506" s="104"/>
    </row>
    <row r="507" spans="2:17" s="103" customFormat="1" ht="25.5" x14ac:dyDescent="0.25">
      <c r="B507" s="849"/>
      <c r="C507" s="316" t="s">
        <v>152</v>
      </c>
      <c r="D507" s="317" t="s">
        <v>1108</v>
      </c>
      <c r="E507" s="32">
        <v>194.28700000000001</v>
      </c>
      <c r="F507" s="689">
        <v>195.78700000000001</v>
      </c>
      <c r="G507" s="33" t="s">
        <v>153</v>
      </c>
      <c r="H507" s="32">
        <v>194.28700000000001</v>
      </c>
      <c r="I507" s="689">
        <v>195.78700000000001</v>
      </c>
      <c r="J507" s="33" t="s">
        <v>154</v>
      </c>
      <c r="K507" s="32">
        <v>194.28700000000001</v>
      </c>
      <c r="L507" s="511"/>
      <c r="M507" s="164"/>
      <c r="N507" s="104"/>
      <c r="O507" s="104"/>
      <c r="P507" s="104"/>
      <c r="Q507" s="104"/>
    </row>
    <row r="508" spans="2:17" s="103" customFormat="1" x14ac:dyDescent="0.25">
      <c r="B508" s="849"/>
      <c r="C508" s="742" t="s">
        <v>38</v>
      </c>
      <c r="D508" s="743"/>
      <c r="E508" s="259" t="s">
        <v>176</v>
      </c>
      <c r="F508" s="690"/>
      <c r="G508" s="33" t="s">
        <v>155</v>
      </c>
      <c r="H508" s="32">
        <v>1.5</v>
      </c>
      <c r="I508" s="690"/>
      <c r="J508" s="259" t="s">
        <v>176</v>
      </c>
      <c r="K508" s="32">
        <v>1.5</v>
      </c>
      <c r="L508" s="511"/>
      <c r="M508" s="164"/>
      <c r="N508" s="104"/>
      <c r="O508" s="104"/>
      <c r="P508" s="104"/>
      <c r="Q508" s="104"/>
    </row>
    <row r="509" spans="2:17" s="103" customFormat="1" ht="25.5" x14ac:dyDescent="0.25">
      <c r="B509" s="849"/>
      <c r="C509" s="693" t="s">
        <v>156</v>
      </c>
      <c r="D509" s="693" t="s">
        <v>1109</v>
      </c>
      <c r="E509" s="32">
        <v>388</v>
      </c>
      <c r="F509" s="259">
        <f>H509</f>
        <v>388</v>
      </c>
      <c r="G509" s="33" t="s">
        <v>157</v>
      </c>
      <c r="H509" s="32">
        <v>388</v>
      </c>
      <c r="I509" s="259">
        <f>K509</f>
        <v>388</v>
      </c>
      <c r="J509" s="33" t="s">
        <v>158</v>
      </c>
      <c r="K509" s="32">
        <v>388</v>
      </c>
      <c r="L509" s="511"/>
      <c r="M509" s="164"/>
      <c r="N509" s="104"/>
      <c r="O509" s="104"/>
      <c r="P509" s="104"/>
      <c r="Q509" s="104"/>
    </row>
    <row r="510" spans="2:17" s="103" customFormat="1" ht="25.5" x14ac:dyDescent="0.25">
      <c r="B510" s="849"/>
      <c r="C510" s="694"/>
      <c r="D510" s="694"/>
      <c r="E510" s="259" t="s">
        <v>12</v>
      </c>
      <c r="F510" s="259">
        <f>H510</f>
        <v>18</v>
      </c>
      <c r="G510" s="33" t="s">
        <v>159</v>
      </c>
      <c r="H510" s="32">
        <v>18</v>
      </c>
      <c r="I510" s="259">
        <f>K510</f>
        <v>16.894200000000001</v>
      </c>
      <c r="J510" s="33" t="s">
        <v>160</v>
      </c>
      <c r="K510" s="32">
        <v>16.894200000000001</v>
      </c>
      <c r="L510" s="511"/>
      <c r="M510" s="164"/>
      <c r="N510" s="104"/>
      <c r="O510" s="104"/>
      <c r="P510" s="104"/>
      <c r="Q510" s="104"/>
    </row>
    <row r="511" spans="2:17" s="103" customFormat="1" ht="25.5" x14ac:dyDescent="0.25">
      <c r="B511" s="849"/>
      <c r="C511" s="316" t="s">
        <v>161</v>
      </c>
      <c r="D511" s="317" t="s">
        <v>1110</v>
      </c>
      <c r="E511" s="32">
        <v>577</v>
      </c>
      <c r="F511" s="32">
        <v>577</v>
      </c>
      <c r="G511" s="33" t="s">
        <v>162</v>
      </c>
      <c r="H511" s="32">
        <v>577</v>
      </c>
      <c r="I511" s="32">
        <v>577</v>
      </c>
      <c r="J511" s="33" t="s">
        <v>163</v>
      </c>
      <c r="K511" s="32">
        <v>577</v>
      </c>
      <c r="L511" s="511"/>
      <c r="M511" s="164"/>
      <c r="N511" s="104"/>
      <c r="O511" s="104"/>
      <c r="P511" s="104"/>
      <c r="Q511" s="104"/>
    </row>
    <row r="512" spans="2:17" s="103" customFormat="1" ht="15" customHeight="1" x14ac:dyDescent="0.25">
      <c r="B512" s="849"/>
      <c r="C512" s="791" t="s">
        <v>298</v>
      </c>
      <c r="D512" s="792"/>
      <c r="E512" s="341" t="s">
        <v>176</v>
      </c>
      <c r="F512" s="342">
        <f>H512</f>
        <v>2</v>
      </c>
      <c r="G512" s="341" t="s">
        <v>200</v>
      </c>
      <c r="H512" s="342">
        <v>2</v>
      </c>
      <c r="I512" s="342">
        <f>K512</f>
        <v>2</v>
      </c>
      <c r="J512" s="341" t="s">
        <v>176</v>
      </c>
      <c r="K512" s="11">
        <v>2</v>
      </c>
      <c r="L512" s="511"/>
      <c r="M512" s="164"/>
      <c r="N512" s="104"/>
      <c r="O512" s="104"/>
      <c r="P512" s="104"/>
      <c r="Q512" s="104"/>
    </row>
    <row r="513" spans="2:17" s="103" customFormat="1" ht="25.5" x14ac:dyDescent="0.25">
      <c r="B513" s="849"/>
      <c r="C513" s="341" t="s">
        <v>299</v>
      </c>
      <c r="D513" s="341" t="s">
        <v>1113</v>
      </c>
      <c r="E513" s="342">
        <v>227.905</v>
      </c>
      <c r="F513" s="774">
        <f>H513+H514</f>
        <v>229.905</v>
      </c>
      <c r="G513" s="341" t="s">
        <v>201</v>
      </c>
      <c r="H513" s="342">
        <v>227.905</v>
      </c>
      <c r="I513" s="774">
        <f>K513+K514</f>
        <v>229.905</v>
      </c>
      <c r="J513" s="341" t="s">
        <v>202</v>
      </c>
      <c r="K513" s="11">
        <v>227.905</v>
      </c>
      <c r="L513" s="511"/>
      <c r="M513" s="164"/>
      <c r="N513" s="104"/>
      <c r="O513" s="104"/>
      <c r="P513" s="104"/>
      <c r="Q513" s="104"/>
    </row>
    <row r="514" spans="2:17" s="103" customFormat="1" x14ac:dyDescent="0.25">
      <c r="B514" s="849"/>
      <c r="C514" s="791" t="s">
        <v>38</v>
      </c>
      <c r="D514" s="792"/>
      <c r="E514" s="341" t="s">
        <v>176</v>
      </c>
      <c r="F514" s="774"/>
      <c r="G514" s="341" t="s">
        <v>203</v>
      </c>
      <c r="H514" s="342">
        <v>2</v>
      </c>
      <c r="I514" s="774"/>
      <c r="J514" s="341" t="s">
        <v>176</v>
      </c>
      <c r="K514" s="11">
        <v>2</v>
      </c>
      <c r="L514" s="511"/>
      <c r="M514" s="164"/>
      <c r="N514" s="104"/>
      <c r="O514" s="104"/>
      <c r="P514" s="104"/>
      <c r="Q514" s="104"/>
    </row>
    <row r="515" spans="2:17" s="103" customFormat="1" ht="63.75" x14ac:dyDescent="0.25">
      <c r="B515" s="849"/>
      <c r="C515" s="341" t="s">
        <v>301</v>
      </c>
      <c r="D515" s="341" t="s">
        <v>302</v>
      </c>
      <c r="E515" s="341" t="s">
        <v>176</v>
      </c>
      <c r="F515" s="342">
        <f>H515</f>
        <v>34.131999999999998</v>
      </c>
      <c r="G515" s="341" t="s">
        <v>204</v>
      </c>
      <c r="H515" s="342">
        <v>34.131999999999998</v>
      </c>
      <c r="I515" s="342">
        <f>K515</f>
        <v>34.131999999999998</v>
      </c>
      <c r="J515" s="341" t="s">
        <v>205</v>
      </c>
      <c r="K515" s="11">
        <v>34.131999999999998</v>
      </c>
      <c r="L515" s="511"/>
      <c r="M515" s="164"/>
      <c r="N515" s="104"/>
      <c r="O515" s="104"/>
      <c r="P515" s="104"/>
      <c r="Q515" s="104"/>
    </row>
    <row r="516" spans="2:17" s="103" customFormat="1" ht="15" customHeight="1" x14ac:dyDescent="0.25">
      <c r="B516" s="849"/>
      <c r="C516" s="778" t="s">
        <v>303</v>
      </c>
      <c r="D516" s="778" t="s">
        <v>1150</v>
      </c>
      <c r="E516" s="807">
        <v>3629</v>
      </c>
      <c r="F516" s="807">
        <f>H516+H517+H518</f>
        <v>3630.8</v>
      </c>
      <c r="G516" s="341" t="s">
        <v>305</v>
      </c>
      <c r="H516" s="342">
        <v>1088.7</v>
      </c>
      <c r="I516" s="807">
        <f>K516+K518</f>
        <v>3630.8</v>
      </c>
      <c r="J516" s="778" t="s">
        <v>306</v>
      </c>
      <c r="K516" s="961">
        <v>3629</v>
      </c>
      <c r="L516" s="511"/>
      <c r="M516" s="164"/>
      <c r="N516" s="104"/>
      <c r="O516" s="104"/>
      <c r="P516" s="104"/>
      <c r="Q516" s="104"/>
    </row>
    <row r="517" spans="2:17" s="103" customFormat="1" x14ac:dyDescent="0.25">
      <c r="B517" s="849"/>
      <c r="C517" s="779"/>
      <c r="D517" s="779"/>
      <c r="E517" s="808"/>
      <c r="F517" s="843"/>
      <c r="G517" s="341" t="s">
        <v>307</v>
      </c>
      <c r="H517" s="342">
        <v>2540.3000000000002</v>
      </c>
      <c r="I517" s="843"/>
      <c r="J517" s="779"/>
      <c r="K517" s="962"/>
      <c r="L517" s="511"/>
      <c r="M517" s="164"/>
      <c r="N517" s="104"/>
      <c r="O517" s="104"/>
      <c r="P517" s="104"/>
      <c r="Q517" s="104"/>
    </row>
    <row r="518" spans="2:17" s="103" customFormat="1" x14ac:dyDescent="0.25">
      <c r="B518" s="849"/>
      <c r="C518" s="791" t="s">
        <v>38</v>
      </c>
      <c r="D518" s="792"/>
      <c r="E518" s="341" t="s">
        <v>176</v>
      </c>
      <c r="F518" s="808"/>
      <c r="G518" s="341" t="s">
        <v>308</v>
      </c>
      <c r="H518" s="342">
        <v>1.8</v>
      </c>
      <c r="I518" s="808"/>
      <c r="J518" s="341" t="s">
        <v>176</v>
      </c>
      <c r="K518" s="11">
        <v>1.8</v>
      </c>
      <c r="L518" s="511"/>
      <c r="M518" s="164"/>
      <c r="N518" s="104"/>
      <c r="O518" s="104"/>
      <c r="P518" s="104"/>
      <c r="Q518" s="104"/>
    </row>
    <row r="519" spans="2:17" s="103" customFormat="1" ht="63.75" x14ac:dyDescent="0.25">
      <c r="B519" s="849"/>
      <c r="C519" s="341" t="s">
        <v>161</v>
      </c>
      <c r="D519" s="341" t="s">
        <v>1137</v>
      </c>
      <c r="E519" s="342">
        <v>1134.424</v>
      </c>
      <c r="F519" s="807">
        <f>H519+H520+H521</f>
        <v>1143.88015</v>
      </c>
      <c r="G519" s="341" t="s">
        <v>309</v>
      </c>
      <c r="H519" s="341">
        <f>1134424/1000</f>
        <v>1134.424</v>
      </c>
      <c r="I519" s="807">
        <f>K519+K520+K521</f>
        <v>1143.6354899999999</v>
      </c>
      <c r="J519" s="341" t="s">
        <v>310</v>
      </c>
      <c r="K519" s="11">
        <v>1134.424</v>
      </c>
      <c r="L519" s="511"/>
      <c r="M519" s="164"/>
      <c r="N519" s="104"/>
      <c r="O519" s="104"/>
      <c r="P519" s="104"/>
      <c r="Q519" s="104"/>
    </row>
    <row r="520" spans="2:17" s="103" customFormat="1" ht="77.25" customHeight="1" x14ac:dyDescent="0.25">
      <c r="B520" s="849"/>
      <c r="C520" s="791" t="s">
        <v>245</v>
      </c>
      <c r="D520" s="792"/>
      <c r="E520" s="341" t="s">
        <v>176</v>
      </c>
      <c r="F520" s="843"/>
      <c r="G520" s="341" t="s">
        <v>176</v>
      </c>
      <c r="H520" s="342">
        <v>7.4561500000000001</v>
      </c>
      <c r="I520" s="843"/>
      <c r="J520" s="341" t="s">
        <v>311</v>
      </c>
      <c r="K520" s="11">
        <v>7.2114900000000004</v>
      </c>
      <c r="L520" s="511"/>
      <c r="M520" s="164"/>
      <c r="N520" s="104"/>
      <c r="O520" s="104"/>
      <c r="P520" s="104"/>
      <c r="Q520" s="104"/>
    </row>
    <row r="521" spans="2:17" s="103" customFormat="1" x14ac:dyDescent="0.25">
      <c r="B521" s="849"/>
      <c r="C521" s="791" t="s">
        <v>38</v>
      </c>
      <c r="D521" s="792"/>
      <c r="E521" s="341" t="s">
        <v>176</v>
      </c>
      <c r="F521" s="808"/>
      <c r="G521" s="341" t="s">
        <v>312</v>
      </c>
      <c r="H521" s="342">
        <v>2</v>
      </c>
      <c r="I521" s="808"/>
      <c r="J521" s="341" t="s">
        <v>176</v>
      </c>
      <c r="K521" s="11">
        <v>2</v>
      </c>
      <c r="L521" s="511"/>
      <c r="M521" s="164"/>
      <c r="N521" s="104"/>
      <c r="O521" s="104"/>
      <c r="P521" s="104"/>
      <c r="Q521" s="104"/>
    </row>
    <row r="522" spans="2:17" s="103" customFormat="1" ht="63.75" x14ac:dyDescent="0.25">
      <c r="B522" s="849"/>
      <c r="C522" s="341" t="s">
        <v>161</v>
      </c>
      <c r="D522" s="341" t="s">
        <v>1137</v>
      </c>
      <c r="E522" s="342">
        <v>921.21600000000001</v>
      </c>
      <c r="F522" s="807">
        <f>H522+H523+H524</f>
        <v>930.62654999999995</v>
      </c>
      <c r="G522" s="341" t="s">
        <v>309</v>
      </c>
      <c r="H522" s="342">
        <v>921.21600000000001</v>
      </c>
      <c r="I522" s="807">
        <f>K522+K523+K524</f>
        <v>930.38189</v>
      </c>
      <c r="J522" s="341" t="s">
        <v>313</v>
      </c>
      <c r="K522" s="11">
        <v>921.21600000000001</v>
      </c>
      <c r="L522" s="511"/>
      <c r="M522" s="164"/>
      <c r="N522" s="104"/>
      <c r="O522" s="104"/>
      <c r="P522" s="104"/>
      <c r="Q522" s="104"/>
    </row>
    <row r="523" spans="2:17" s="103" customFormat="1" ht="78.75" customHeight="1" x14ac:dyDescent="0.25">
      <c r="B523" s="849"/>
      <c r="C523" s="791" t="s">
        <v>245</v>
      </c>
      <c r="D523" s="792"/>
      <c r="E523" s="341" t="s">
        <v>176</v>
      </c>
      <c r="F523" s="843"/>
      <c r="G523" s="341" t="s">
        <v>176</v>
      </c>
      <c r="H523" s="342">
        <v>7.4105499999999997</v>
      </c>
      <c r="I523" s="843"/>
      <c r="J523" s="341" t="s">
        <v>314</v>
      </c>
      <c r="K523" s="11">
        <v>7.1658900000000001</v>
      </c>
      <c r="L523" s="511"/>
      <c r="M523" s="164"/>
      <c r="N523" s="104"/>
      <c r="O523" s="104"/>
      <c r="P523" s="104"/>
      <c r="Q523" s="104"/>
    </row>
    <row r="524" spans="2:17" s="103" customFormat="1" x14ac:dyDescent="0.25">
      <c r="B524" s="849"/>
      <c r="C524" s="791" t="s">
        <v>38</v>
      </c>
      <c r="D524" s="792"/>
      <c r="E524" s="341" t="s">
        <v>176</v>
      </c>
      <c r="F524" s="808"/>
      <c r="G524" s="341" t="s">
        <v>315</v>
      </c>
      <c r="H524" s="342">
        <v>2</v>
      </c>
      <c r="I524" s="808"/>
      <c r="J524" s="341" t="s">
        <v>176</v>
      </c>
      <c r="K524" s="11">
        <v>2</v>
      </c>
      <c r="L524" s="511"/>
      <c r="M524" s="164"/>
      <c r="N524" s="104"/>
      <c r="O524" s="104"/>
      <c r="P524" s="104"/>
      <c r="Q524" s="104"/>
    </row>
    <row r="525" spans="2:17" s="103" customFormat="1" ht="15" customHeight="1" x14ac:dyDescent="0.25">
      <c r="B525" s="849"/>
      <c r="C525" s="877" t="s">
        <v>355</v>
      </c>
      <c r="D525" s="775" t="s">
        <v>1151</v>
      </c>
      <c r="E525" s="807">
        <f>159000/1000</f>
        <v>159</v>
      </c>
      <c r="F525" s="807">
        <f>H525+H526</f>
        <v>159</v>
      </c>
      <c r="G525" s="341" t="s">
        <v>357</v>
      </c>
      <c r="H525" s="342">
        <f>47700/1000</f>
        <v>47.7</v>
      </c>
      <c r="I525" s="807">
        <f>K525</f>
        <v>159</v>
      </c>
      <c r="J525" s="778" t="s">
        <v>358</v>
      </c>
      <c r="K525" s="961">
        <f>159000/1000</f>
        <v>159</v>
      </c>
      <c r="L525" s="511"/>
      <c r="M525" s="164"/>
      <c r="N525" s="104"/>
      <c r="O525" s="104"/>
      <c r="P525" s="104"/>
      <c r="Q525" s="104"/>
    </row>
    <row r="526" spans="2:17" s="103" customFormat="1" ht="15.75" thickBot="1" x14ac:dyDescent="0.3">
      <c r="B526" s="898"/>
      <c r="C526" s="878"/>
      <c r="D526" s="775"/>
      <c r="E526" s="843"/>
      <c r="F526" s="808"/>
      <c r="G526" s="341" t="s">
        <v>359</v>
      </c>
      <c r="H526" s="342">
        <f>111300/1000</f>
        <v>111.3</v>
      </c>
      <c r="I526" s="808"/>
      <c r="J526" s="779"/>
      <c r="K526" s="962"/>
      <c r="L526" s="511"/>
      <c r="M526" s="164"/>
      <c r="N526" s="104"/>
      <c r="O526" s="104"/>
      <c r="P526" s="104"/>
      <c r="Q526" s="104"/>
    </row>
    <row r="527" spans="2:17" ht="25.5" x14ac:dyDescent="0.25">
      <c r="B527" s="897" t="s">
        <v>685</v>
      </c>
      <c r="C527" s="119" t="s">
        <v>716</v>
      </c>
      <c r="D527" s="119" t="s">
        <v>717</v>
      </c>
      <c r="E527" s="120">
        <v>161</v>
      </c>
      <c r="F527" s="348">
        <f>H527</f>
        <v>161</v>
      </c>
      <c r="G527" s="119" t="s">
        <v>718</v>
      </c>
      <c r="H527" s="120">
        <v>161</v>
      </c>
      <c r="I527" s="120">
        <f>K527</f>
        <v>161</v>
      </c>
      <c r="J527" s="119" t="s">
        <v>719</v>
      </c>
      <c r="K527" s="125">
        <v>161</v>
      </c>
      <c r="L527" s="511"/>
      <c r="M527" s="164"/>
      <c r="N527" s="104"/>
      <c r="O527" s="104"/>
      <c r="P527" s="104"/>
      <c r="Q527" s="104"/>
    </row>
    <row r="528" spans="2:17" ht="25.5" x14ac:dyDescent="0.25">
      <c r="B528" s="849"/>
      <c r="C528" s="335" t="s">
        <v>355</v>
      </c>
      <c r="D528" s="335" t="s">
        <v>720</v>
      </c>
      <c r="E528" s="343">
        <f>1147000/1000</f>
        <v>1147</v>
      </c>
      <c r="F528" s="343">
        <f>H528</f>
        <v>1147</v>
      </c>
      <c r="G528" s="331" t="s">
        <v>771</v>
      </c>
      <c r="H528" s="343">
        <v>1147</v>
      </c>
      <c r="I528" s="111">
        <f>K528</f>
        <v>1147</v>
      </c>
      <c r="J528" s="335" t="s">
        <v>721</v>
      </c>
      <c r="K528" s="110">
        <v>1147</v>
      </c>
      <c r="L528" s="511"/>
      <c r="M528" s="164"/>
      <c r="N528" s="104"/>
      <c r="O528" s="104"/>
      <c r="P528" s="104"/>
      <c r="Q528" s="104"/>
    </row>
    <row r="529" spans="2:17" ht="25.5" x14ac:dyDescent="0.25">
      <c r="B529" s="849"/>
      <c r="C529" s="335" t="s">
        <v>248</v>
      </c>
      <c r="D529" s="335" t="s">
        <v>774</v>
      </c>
      <c r="E529" s="352">
        <f>505040/1000</f>
        <v>505.04</v>
      </c>
      <c r="F529" s="343">
        <f>H529</f>
        <v>505.04</v>
      </c>
      <c r="G529" s="331" t="s">
        <v>792</v>
      </c>
      <c r="H529" s="343">
        <v>505.04</v>
      </c>
      <c r="I529" s="111">
        <f>K529</f>
        <v>505.04</v>
      </c>
      <c r="J529" s="335" t="s">
        <v>809</v>
      </c>
      <c r="K529" s="110">
        <v>505.04</v>
      </c>
      <c r="L529" s="511"/>
      <c r="M529" s="164"/>
      <c r="N529" s="104"/>
      <c r="O529" s="104"/>
      <c r="P529" s="104"/>
      <c r="Q529" s="104"/>
    </row>
    <row r="530" spans="2:17" ht="25.5" x14ac:dyDescent="0.25">
      <c r="B530" s="849"/>
      <c r="C530" s="335" t="s">
        <v>591</v>
      </c>
      <c r="D530" s="335" t="s">
        <v>958</v>
      </c>
      <c r="E530" s="110">
        <f>432203.39/1000*1.18</f>
        <v>510.00000019999999</v>
      </c>
      <c r="F530" s="343" t="s">
        <v>176</v>
      </c>
      <c r="G530" s="343" t="s">
        <v>176</v>
      </c>
      <c r="H530" s="343" t="s">
        <v>176</v>
      </c>
      <c r="I530" s="343">
        <f>432203.39/1000*1.18</f>
        <v>510.00000019999999</v>
      </c>
      <c r="J530" s="326" t="s">
        <v>968</v>
      </c>
      <c r="K530" s="110">
        <f>432203.39/1000*1.18</f>
        <v>510.00000019999999</v>
      </c>
      <c r="L530" s="511"/>
      <c r="M530" s="164"/>
      <c r="N530" s="104"/>
      <c r="O530" s="104"/>
      <c r="P530" s="104"/>
      <c r="Q530" s="104"/>
    </row>
    <row r="531" spans="2:17" ht="25.5" x14ac:dyDescent="0.25">
      <c r="B531" s="849"/>
      <c r="C531" s="335" t="s">
        <v>807</v>
      </c>
      <c r="D531" s="335" t="s">
        <v>912</v>
      </c>
      <c r="E531" s="343" t="s">
        <v>176</v>
      </c>
      <c r="F531" s="343">
        <f>H531</f>
        <v>404.9909978</v>
      </c>
      <c r="G531" s="343" t="s">
        <v>1055</v>
      </c>
      <c r="H531" s="343">
        <v>404.9909978</v>
      </c>
      <c r="I531" s="343">
        <f>K531</f>
        <v>404.9909978</v>
      </c>
      <c r="J531" s="343" t="s">
        <v>1056</v>
      </c>
      <c r="K531" s="110">
        <f>343212.71/1000*1.18</f>
        <v>404.9909978</v>
      </c>
      <c r="L531" s="511"/>
      <c r="M531" s="164"/>
      <c r="N531" s="104"/>
      <c r="O531" s="104"/>
      <c r="P531" s="104"/>
      <c r="Q531" s="104"/>
    </row>
    <row r="532" spans="2:17" ht="38.25" x14ac:dyDescent="0.25">
      <c r="B532" s="849"/>
      <c r="C532" s="335" t="s">
        <v>927</v>
      </c>
      <c r="D532" s="335" t="s">
        <v>904</v>
      </c>
      <c r="E532" s="110">
        <f>2138983.05/1000*1.18</f>
        <v>2523.9999989999997</v>
      </c>
      <c r="F532" s="343" t="s">
        <v>176</v>
      </c>
      <c r="G532" s="343" t="s">
        <v>176</v>
      </c>
      <c r="H532" s="343" t="s">
        <v>176</v>
      </c>
      <c r="I532" s="343">
        <f>2138983.05/1000*1.18</f>
        <v>2523.9999989999997</v>
      </c>
      <c r="J532" s="326" t="s">
        <v>973</v>
      </c>
      <c r="K532" s="110">
        <f>2138983.05/1000*1.18</f>
        <v>2523.9999989999997</v>
      </c>
      <c r="L532" s="511"/>
      <c r="M532" s="164"/>
      <c r="N532" s="104"/>
      <c r="O532" s="104"/>
      <c r="P532" s="104"/>
      <c r="Q532" s="225"/>
    </row>
    <row r="533" spans="2:17" ht="25.5" x14ac:dyDescent="0.25">
      <c r="B533" s="849"/>
      <c r="C533" s="335" t="s">
        <v>807</v>
      </c>
      <c r="D533" s="335" t="s">
        <v>912</v>
      </c>
      <c r="E533" s="343" t="s">
        <v>176</v>
      </c>
      <c r="F533" s="343">
        <f>H533</f>
        <v>138.06279659999998</v>
      </c>
      <c r="G533" s="343" t="s">
        <v>1055</v>
      </c>
      <c r="H533" s="343">
        <v>138.06279659999998</v>
      </c>
      <c r="I533" s="343">
        <f>K533</f>
        <v>138.06279659999998</v>
      </c>
      <c r="J533" s="343" t="s">
        <v>1056</v>
      </c>
      <c r="K533" s="353">
        <f>117002.37/1000*1.18</f>
        <v>138.06279659999998</v>
      </c>
      <c r="L533" s="511"/>
      <c r="M533" s="164"/>
      <c r="N533" s="104"/>
      <c r="O533" s="104"/>
      <c r="P533" s="104"/>
      <c r="Q533" s="104"/>
    </row>
    <row r="534" spans="2:17" ht="25.5" x14ac:dyDescent="0.25">
      <c r="B534" s="849"/>
      <c r="C534" s="335" t="s">
        <v>928</v>
      </c>
      <c r="D534" s="335" t="s">
        <v>947</v>
      </c>
      <c r="E534" s="110">
        <f>F534*2</f>
        <v>2269</v>
      </c>
      <c r="F534" s="343">
        <v>1134.5</v>
      </c>
      <c r="G534" s="335" t="s">
        <v>867</v>
      </c>
      <c r="H534" s="343">
        <v>1134.5</v>
      </c>
      <c r="I534" s="343" t="s">
        <v>176</v>
      </c>
      <c r="J534" s="343" t="s">
        <v>176</v>
      </c>
      <c r="K534" s="110" t="s">
        <v>176</v>
      </c>
      <c r="L534" s="511"/>
      <c r="M534" s="164"/>
      <c r="N534" s="104"/>
      <c r="O534" s="104"/>
      <c r="P534" s="104"/>
      <c r="Q534" s="104"/>
    </row>
    <row r="535" spans="2:17" ht="25.5" x14ac:dyDescent="0.25">
      <c r="B535" s="849"/>
      <c r="C535" s="335" t="s">
        <v>807</v>
      </c>
      <c r="D535" s="326" t="s">
        <v>912</v>
      </c>
      <c r="E535" s="343" t="s">
        <v>176</v>
      </c>
      <c r="F535" s="343">
        <f>H535</f>
        <v>65.500000000000099</v>
      </c>
      <c r="G535" s="343" t="s">
        <v>1055</v>
      </c>
      <c r="H535" s="343">
        <v>65.500000000000099</v>
      </c>
      <c r="I535" s="343" t="s">
        <v>176</v>
      </c>
      <c r="J535" s="111" t="s">
        <v>176</v>
      </c>
      <c r="K535" s="110" t="s">
        <v>176</v>
      </c>
      <c r="L535" s="511"/>
      <c r="M535" s="164"/>
      <c r="N535" s="104"/>
      <c r="O535" s="104"/>
      <c r="P535" s="104"/>
      <c r="Q535" s="104"/>
    </row>
    <row r="536" spans="2:17" ht="25.5" x14ac:dyDescent="0.25">
      <c r="B536" s="849"/>
      <c r="C536" s="335" t="s">
        <v>929</v>
      </c>
      <c r="D536" s="335" t="s">
        <v>957</v>
      </c>
      <c r="E536" s="110">
        <f>1527804.45/1000*1.18</f>
        <v>1802.8092509999997</v>
      </c>
      <c r="F536" s="343" t="s">
        <v>176</v>
      </c>
      <c r="G536" s="343" t="s">
        <v>176</v>
      </c>
      <c r="H536" s="343" t="s">
        <v>176</v>
      </c>
      <c r="I536" s="343">
        <f>1527804.45/1000*1.18</f>
        <v>1802.8092509999997</v>
      </c>
      <c r="J536" s="326" t="s">
        <v>969</v>
      </c>
      <c r="K536" s="110">
        <f>1527804.45/1000*1.18</f>
        <v>1802.8092509999997</v>
      </c>
      <c r="L536" s="511"/>
      <c r="M536" s="164"/>
      <c r="N536" s="104"/>
      <c r="O536" s="104"/>
      <c r="P536" s="104"/>
      <c r="Q536" s="104"/>
    </row>
    <row r="537" spans="2:17" ht="25.5" x14ac:dyDescent="0.25">
      <c r="B537" s="849"/>
      <c r="C537" s="335" t="s">
        <v>807</v>
      </c>
      <c r="D537" s="335" t="s">
        <v>912</v>
      </c>
      <c r="E537" s="343" t="s">
        <v>176</v>
      </c>
      <c r="F537" s="343" t="s">
        <v>176</v>
      </c>
      <c r="G537" s="343" t="s">
        <v>176</v>
      </c>
      <c r="H537" s="343" t="s">
        <v>176</v>
      </c>
      <c r="I537" s="343">
        <f>K537</f>
        <v>80.585574800000003</v>
      </c>
      <c r="J537" s="343" t="s">
        <v>1056</v>
      </c>
      <c r="K537" s="110">
        <v>80.585574800000003</v>
      </c>
      <c r="L537" s="511"/>
      <c r="M537" s="164"/>
      <c r="N537" s="104"/>
      <c r="O537" s="104"/>
      <c r="P537" s="104"/>
      <c r="Q537" s="104"/>
    </row>
    <row r="538" spans="2:17" ht="25.5" x14ac:dyDescent="0.25">
      <c r="B538" s="849"/>
      <c r="C538" s="325" t="s">
        <v>903</v>
      </c>
      <c r="D538" s="335" t="s">
        <v>1047</v>
      </c>
      <c r="E538" s="110">
        <v>35960</v>
      </c>
      <c r="F538" s="207" t="s">
        <v>176</v>
      </c>
      <c r="G538" s="207" t="s">
        <v>176</v>
      </c>
      <c r="H538" s="339" t="s">
        <v>176</v>
      </c>
      <c r="I538" s="339" t="s">
        <v>176</v>
      </c>
      <c r="J538" s="339" t="s">
        <v>176</v>
      </c>
      <c r="K538" s="353" t="s">
        <v>176</v>
      </c>
      <c r="L538" s="511"/>
      <c r="M538" s="164"/>
      <c r="N538" s="104"/>
      <c r="O538" s="104"/>
      <c r="P538" s="104"/>
      <c r="Q538" s="104"/>
    </row>
    <row r="539" spans="2:17" ht="25.5" x14ac:dyDescent="0.25">
      <c r="B539" s="849"/>
      <c r="C539" s="325" t="s">
        <v>807</v>
      </c>
      <c r="D539" s="335" t="s">
        <v>912</v>
      </c>
      <c r="E539" s="335" t="s">
        <v>176</v>
      </c>
      <c r="F539" s="339">
        <v>1208.2559999999999</v>
      </c>
      <c r="G539" s="207" t="s">
        <v>1055</v>
      </c>
      <c r="H539" s="339">
        <v>1208.2559999999999</v>
      </c>
      <c r="I539" s="339" t="s">
        <v>176</v>
      </c>
      <c r="J539" s="339" t="s">
        <v>176</v>
      </c>
      <c r="K539" s="353" t="s">
        <v>176</v>
      </c>
      <c r="L539" s="511"/>
      <c r="M539" s="164"/>
      <c r="N539" s="104"/>
      <c r="O539" s="104"/>
      <c r="P539" s="104"/>
      <c r="Q539" s="104"/>
    </row>
    <row r="540" spans="2:17" ht="25.5" x14ac:dyDescent="0.25">
      <c r="B540" s="849"/>
      <c r="C540" s="325" t="s">
        <v>1060</v>
      </c>
      <c r="D540" s="335" t="s">
        <v>1152</v>
      </c>
      <c r="E540" s="110">
        <v>456</v>
      </c>
      <c r="F540" s="207" t="s">
        <v>176</v>
      </c>
      <c r="G540" s="207" t="s">
        <v>176</v>
      </c>
      <c r="H540" s="339" t="s">
        <v>176</v>
      </c>
      <c r="I540" s="339" t="s">
        <v>176</v>
      </c>
      <c r="J540" s="339" t="s">
        <v>176</v>
      </c>
      <c r="K540" s="353" t="s">
        <v>176</v>
      </c>
      <c r="L540" s="511"/>
      <c r="M540" s="164"/>
      <c r="N540" s="104"/>
      <c r="O540" s="104"/>
      <c r="P540" s="104"/>
      <c r="Q540" s="104"/>
    </row>
    <row r="541" spans="2:17" ht="26.25" thickBot="1" x14ac:dyDescent="0.3">
      <c r="B541" s="898"/>
      <c r="C541" s="344" t="s">
        <v>807</v>
      </c>
      <c r="D541" s="312" t="s">
        <v>912</v>
      </c>
      <c r="E541" s="115" t="s">
        <v>176</v>
      </c>
      <c r="F541" s="115">
        <f>H541</f>
        <v>1211.9999</v>
      </c>
      <c r="G541" s="115" t="s">
        <v>1061</v>
      </c>
      <c r="H541" s="115">
        <v>1211.9999</v>
      </c>
      <c r="I541" s="115" t="s">
        <v>176</v>
      </c>
      <c r="J541" s="115" t="s">
        <v>176</v>
      </c>
      <c r="K541" s="499" t="s">
        <v>176</v>
      </c>
      <c r="L541" s="511"/>
      <c r="M541" s="164"/>
      <c r="N541" s="104"/>
      <c r="O541" s="104"/>
      <c r="P541" s="104"/>
      <c r="Q541" s="104"/>
    </row>
    <row r="542" spans="2:17" s="103" customFormat="1" ht="26.25" customHeight="1" x14ac:dyDescent="0.25">
      <c r="B542" s="897" t="s">
        <v>769</v>
      </c>
      <c r="C542" s="909" t="s">
        <v>316</v>
      </c>
      <c r="D542" s="909" t="s">
        <v>956</v>
      </c>
      <c r="E542" s="904">
        <v>9972.18</v>
      </c>
      <c r="F542" s="904">
        <f>H542+H543+H544+H545</f>
        <v>9972.18</v>
      </c>
      <c r="G542" s="339" t="s">
        <v>207</v>
      </c>
      <c r="H542" s="339">
        <v>2991.654</v>
      </c>
      <c r="I542" s="904">
        <v>9972.18</v>
      </c>
      <c r="J542" s="339" t="s">
        <v>318</v>
      </c>
      <c r="K542" s="353">
        <v>3977.78</v>
      </c>
      <c r="L542" s="511"/>
      <c r="M542" s="164"/>
      <c r="N542" s="104"/>
      <c r="O542" s="104"/>
      <c r="P542" s="104"/>
      <c r="Q542" s="104"/>
    </row>
    <row r="543" spans="2:17" s="103" customFormat="1" ht="25.5" x14ac:dyDescent="0.25">
      <c r="B543" s="849"/>
      <c r="C543" s="805"/>
      <c r="D543" s="805"/>
      <c r="E543" s="802"/>
      <c r="F543" s="802"/>
      <c r="G543" s="339" t="s">
        <v>360</v>
      </c>
      <c r="H543" s="339">
        <v>4578.3999999999996</v>
      </c>
      <c r="I543" s="802"/>
      <c r="J543" s="339" t="s">
        <v>318</v>
      </c>
      <c r="K543" s="353">
        <v>4578.3999999999996</v>
      </c>
      <c r="L543" s="511"/>
      <c r="M543" s="164"/>
      <c r="N543" s="104"/>
      <c r="O543" s="104"/>
      <c r="P543" s="104"/>
      <c r="Q543" s="104"/>
    </row>
    <row r="544" spans="2:17" s="103" customFormat="1" ht="25.5" customHeight="1" x14ac:dyDescent="0.25">
      <c r="B544" s="849"/>
      <c r="C544" s="805"/>
      <c r="D544" s="805"/>
      <c r="E544" s="802"/>
      <c r="F544" s="802"/>
      <c r="G544" s="343" t="s">
        <v>361</v>
      </c>
      <c r="H544" s="343">
        <v>986.12599999999998</v>
      </c>
      <c r="I544" s="802"/>
      <c r="J544" s="801" t="s">
        <v>501</v>
      </c>
      <c r="K544" s="974">
        <v>1416</v>
      </c>
      <c r="L544" s="511"/>
      <c r="M544" s="164"/>
      <c r="N544" s="104"/>
      <c r="O544" s="104"/>
      <c r="P544" s="104"/>
      <c r="Q544" s="104"/>
    </row>
    <row r="545" spans="2:17" s="103" customFormat="1" ht="24.75" customHeight="1" x14ac:dyDescent="0.25">
      <c r="B545" s="849"/>
      <c r="C545" s="806"/>
      <c r="D545" s="806"/>
      <c r="E545" s="803"/>
      <c r="F545" s="803"/>
      <c r="G545" s="331" t="s">
        <v>611</v>
      </c>
      <c r="H545" s="339">
        <f>1416000/1000</f>
        <v>1416</v>
      </c>
      <c r="I545" s="803"/>
      <c r="J545" s="803"/>
      <c r="K545" s="960"/>
      <c r="L545" s="511"/>
      <c r="M545" s="164"/>
      <c r="N545" s="104"/>
      <c r="O545" s="104"/>
      <c r="P545" s="104"/>
      <c r="Q545" s="104"/>
    </row>
    <row r="546" spans="2:17" s="103" customFormat="1" ht="25.5" x14ac:dyDescent="0.25">
      <c r="B546" s="849"/>
      <c r="C546" s="331" t="s">
        <v>316</v>
      </c>
      <c r="D546" s="336" t="s">
        <v>1153</v>
      </c>
      <c r="E546" s="339">
        <v>1286</v>
      </c>
      <c r="F546" s="339">
        <v>1286</v>
      </c>
      <c r="G546" s="339" t="s">
        <v>320</v>
      </c>
      <c r="H546" s="339">
        <v>1286</v>
      </c>
      <c r="I546" s="339">
        <v>1286</v>
      </c>
      <c r="J546" s="339" t="s">
        <v>321</v>
      </c>
      <c r="K546" s="353">
        <v>1286</v>
      </c>
      <c r="L546" s="511"/>
      <c r="M546" s="164"/>
      <c r="N546" s="104"/>
      <c r="O546" s="104"/>
      <c r="P546" s="104"/>
      <c r="Q546" s="104"/>
    </row>
    <row r="547" spans="2:17" s="103" customFormat="1" ht="51" x14ac:dyDescent="0.25">
      <c r="B547" s="849"/>
      <c r="C547" s="331" t="s">
        <v>377</v>
      </c>
      <c r="D547" s="336" t="s">
        <v>1084</v>
      </c>
      <c r="E547" s="339">
        <v>18.75</v>
      </c>
      <c r="F547" s="339">
        <v>18.75</v>
      </c>
      <c r="G547" s="339" t="s">
        <v>379</v>
      </c>
      <c r="H547" s="339">
        <v>18.75</v>
      </c>
      <c r="I547" s="339">
        <v>18.75</v>
      </c>
      <c r="J547" s="339" t="s">
        <v>820</v>
      </c>
      <c r="K547" s="353">
        <v>18.75</v>
      </c>
      <c r="L547" s="511"/>
      <c r="M547" s="164"/>
      <c r="N547" s="104"/>
      <c r="O547" s="104"/>
      <c r="P547" s="104"/>
      <c r="Q547" s="104"/>
    </row>
    <row r="548" spans="2:17" s="103" customFormat="1" ht="20.25" customHeight="1" x14ac:dyDescent="0.25">
      <c r="B548" s="849"/>
      <c r="C548" s="829" t="s">
        <v>1114</v>
      </c>
      <c r="D548" s="769"/>
      <c r="E548" s="356" t="s">
        <v>176</v>
      </c>
      <c r="F548" s="358">
        <v>988.94555549708707</v>
      </c>
      <c r="G548" s="356" t="s">
        <v>176</v>
      </c>
      <c r="H548" s="111">
        <v>988.94555549708707</v>
      </c>
      <c r="I548" s="111">
        <f>K548</f>
        <v>988.94555549708707</v>
      </c>
      <c r="J548" s="356" t="s">
        <v>176</v>
      </c>
      <c r="K548" s="383">
        <v>988.94555549708707</v>
      </c>
      <c r="L548" s="511"/>
      <c r="M548" s="164"/>
      <c r="N548" s="104"/>
      <c r="O548" s="104"/>
      <c r="P548" s="104"/>
      <c r="Q548" s="104"/>
    </row>
    <row r="549" spans="2:17" x14ac:dyDescent="0.25">
      <c r="B549" s="849"/>
      <c r="C549" s="804" t="s">
        <v>612</v>
      </c>
      <c r="D549" s="804" t="s">
        <v>613</v>
      </c>
      <c r="E549" s="801">
        <v>35941.729740000002</v>
      </c>
      <c r="F549" s="801">
        <f>H555+H550+H551+H552+H553+H554+H549</f>
        <v>35941.729740000002</v>
      </c>
      <c r="G549" s="265" t="s">
        <v>614</v>
      </c>
      <c r="H549" s="271">
        <f>13722250.68/1000</f>
        <v>13722.250679999999</v>
      </c>
      <c r="I549" s="801" t="str">
        <f>K549</f>
        <v>__</v>
      </c>
      <c r="J549" s="265" t="s">
        <v>176</v>
      </c>
      <c r="K549" s="407" t="s">
        <v>176</v>
      </c>
      <c r="L549" s="949" t="s">
        <v>1302</v>
      </c>
      <c r="M549" s="164"/>
      <c r="N549" s="104"/>
      <c r="O549" s="104"/>
      <c r="P549" s="104"/>
      <c r="Q549" s="104"/>
    </row>
    <row r="550" spans="2:17" x14ac:dyDescent="0.25">
      <c r="B550" s="849"/>
      <c r="C550" s="805"/>
      <c r="D550" s="805"/>
      <c r="E550" s="802"/>
      <c r="F550" s="802"/>
      <c r="G550" s="265" t="s">
        <v>722</v>
      </c>
      <c r="H550" s="271">
        <f>7222237.2/1000</f>
        <v>7222.2372000000005</v>
      </c>
      <c r="I550" s="805"/>
      <c r="J550" s="265" t="s">
        <v>176</v>
      </c>
      <c r="K550" s="407" t="s">
        <v>176</v>
      </c>
      <c r="L550" s="950"/>
      <c r="M550" s="164"/>
      <c r="N550" s="104"/>
      <c r="O550" s="104"/>
      <c r="P550" s="104"/>
      <c r="Q550" s="104"/>
    </row>
    <row r="551" spans="2:17" x14ac:dyDescent="0.25">
      <c r="B551" s="849"/>
      <c r="C551" s="805"/>
      <c r="D551" s="805"/>
      <c r="E551" s="802"/>
      <c r="F551" s="802"/>
      <c r="G551" s="265" t="s">
        <v>723</v>
      </c>
      <c r="H551" s="271">
        <f>9990761.46/1000</f>
        <v>9990.7614600000015</v>
      </c>
      <c r="I551" s="805"/>
      <c r="J551" s="265" t="s">
        <v>176</v>
      </c>
      <c r="K551" s="407" t="s">
        <v>176</v>
      </c>
      <c r="L551" s="950"/>
      <c r="M551" s="164"/>
      <c r="N551" s="104"/>
      <c r="O551" s="104"/>
      <c r="P551" s="104"/>
      <c r="Q551" s="104"/>
    </row>
    <row r="552" spans="2:17" x14ac:dyDescent="0.25">
      <c r="B552" s="849"/>
      <c r="C552" s="805"/>
      <c r="D552" s="805"/>
      <c r="E552" s="802"/>
      <c r="F552" s="802"/>
      <c r="G552" s="265" t="s">
        <v>724</v>
      </c>
      <c r="H552" s="271">
        <f>1112551.2/1000</f>
        <v>1112.5511999999999</v>
      </c>
      <c r="I552" s="805"/>
      <c r="J552" s="265" t="s">
        <v>176</v>
      </c>
      <c r="K552" s="407" t="s">
        <v>176</v>
      </c>
      <c r="L552" s="950"/>
      <c r="M552" s="164"/>
      <c r="N552" s="104"/>
      <c r="O552" s="104"/>
      <c r="P552" s="104"/>
      <c r="Q552" s="104"/>
    </row>
    <row r="553" spans="2:17" x14ac:dyDescent="0.25">
      <c r="B553" s="849"/>
      <c r="C553" s="805"/>
      <c r="D553" s="805"/>
      <c r="E553" s="802"/>
      <c r="F553" s="802"/>
      <c r="G553" s="265" t="s">
        <v>725</v>
      </c>
      <c r="H553" s="271">
        <f>1112551.2/1000</f>
        <v>1112.5511999999999</v>
      </c>
      <c r="I553" s="805"/>
      <c r="J553" s="265" t="s">
        <v>176</v>
      </c>
      <c r="K553" s="407" t="s">
        <v>176</v>
      </c>
      <c r="L553" s="950"/>
      <c r="M553" s="164"/>
      <c r="N553" s="104"/>
      <c r="O553" s="104"/>
      <c r="P553" s="104"/>
      <c r="Q553" s="104"/>
    </row>
    <row r="554" spans="2:17" x14ac:dyDescent="0.25">
      <c r="B554" s="849"/>
      <c r="C554" s="805"/>
      <c r="D554" s="805"/>
      <c r="E554" s="802"/>
      <c r="F554" s="802"/>
      <c r="G554" s="265" t="s">
        <v>726</v>
      </c>
      <c r="H554" s="271">
        <f>1668826.8/1000</f>
        <v>1668.8268</v>
      </c>
      <c r="I554" s="805"/>
      <c r="J554" s="265" t="s">
        <v>176</v>
      </c>
      <c r="K554" s="407" t="s">
        <v>176</v>
      </c>
      <c r="L554" s="950"/>
      <c r="M554" s="164"/>
      <c r="N554" s="104"/>
      <c r="O554" s="104"/>
      <c r="P554" s="104"/>
      <c r="Q554" s="104"/>
    </row>
    <row r="555" spans="2:17" x14ac:dyDescent="0.25">
      <c r="B555" s="849"/>
      <c r="C555" s="806"/>
      <c r="D555" s="806"/>
      <c r="E555" s="803"/>
      <c r="F555" s="803"/>
      <c r="G555" s="265" t="s">
        <v>727</v>
      </c>
      <c r="H555" s="271">
        <f>1112551.2/1000</f>
        <v>1112.5511999999999</v>
      </c>
      <c r="I555" s="806"/>
      <c r="J555" s="265" t="s">
        <v>176</v>
      </c>
      <c r="K555" s="407" t="s">
        <v>176</v>
      </c>
      <c r="L555" s="951"/>
      <c r="M555" s="164"/>
      <c r="N555" s="104"/>
      <c r="O555" s="104"/>
      <c r="P555" s="104"/>
      <c r="Q555" s="104"/>
    </row>
    <row r="556" spans="2:17" ht="25.5" x14ac:dyDescent="0.25">
      <c r="B556" s="849"/>
      <c r="C556" s="804" t="s">
        <v>728</v>
      </c>
      <c r="D556" s="804" t="s">
        <v>729</v>
      </c>
      <c r="E556" s="801">
        <v>23253.236059999999</v>
      </c>
      <c r="F556" s="801">
        <f>H556+H557+H558+H559</f>
        <v>15130.519970000001</v>
      </c>
      <c r="G556" s="271" t="s">
        <v>730</v>
      </c>
      <c r="H556" s="271">
        <f>2265874.62/1000</f>
        <v>2265.87462</v>
      </c>
      <c r="I556" s="801">
        <f>K556+K557+K558+K559+K560</f>
        <v>22420.497394600003</v>
      </c>
      <c r="J556" s="271" t="s">
        <v>731</v>
      </c>
      <c r="K556" s="110">
        <f>2265874.62/1000</f>
        <v>2265.87462</v>
      </c>
      <c r="L556" s="511"/>
      <c r="M556" s="164"/>
      <c r="N556" s="104"/>
      <c r="O556" s="104"/>
      <c r="P556" s="104"/>
      <c r="Q556" s="104"/>
    </row>
    <row r="557" spans="2:17" ht="25.5" x14ac:dyDescent="0.25">
      <c r="B557" s="849"/>
      <c r="C557" s="805"/>
      <c r="D557" s="805"/>
      <c r="E557" s="802"/>
      <c r="F557" s="802"/>
      <c r="G557" s="271" t="s">
        <v>760</v>
      </c>
      <c r="H557" s="271">
        <v>5260.9165800000001</v>
      </c>
      <c r="I557" s="802"/>
      <c r="J557" s="271" t="s">
        <v>814</v>
      </c>
      <c r="K557" s="110">
        <f>5260916.58/1000</f>
        <v>5260.9165800000001</v>
      </c>
      <c r="L557" s="511"/>
      <c r="M557" s="164"/>
      <c r="N557" s="104"/>
      <c r="O557" s="104"/>
      <c r="P557" s="104"/>
      <c r="Q557" s="104"/>
    </row>
    <row r="558" spans="2:17" ht="25.5" x14ac:dyDescent="0.25">
      <c r="B558" s="849"/>
      <c r="C558" s="805"/>
      <c r="D558" s="805"/>
      <c r="E558" s="802"/>
      <c r="F558" s="802"/>
      <c r="G558" s="271" t="s">
        <v>768</v>
      </c>
      <c r="H558" s="271">
        <f>4258266.37/1000</f>
        <v>4258.2663700000003</v>
      </c>
      <c r="I558" s="802"/>
      <c r="J558" s="262" t="s">
        <v>815</v>
      </c>
      <c r="K558" s="280">
        <f>4258266.37/1000</f>
        <v>4258.2663700000003</v>
      </c>
      <c r="L558" s="511"/>
      <c r="M558" s="164"/>
      <c r="N558" s="104"/>
      <c r="O558" s="104"/>
      <c r="P558" s="104"/>
      <c r="Q558" s="104"/>
    </row>
    <row r="559" spans="2:17" ht="25.5" x14ac:dyDescent="0.25">
      <c r="B559" s="849"/>
      <c r="C559" s="805"/>
      <c r="D559" s="805"/>
      <c r="E559" s="802"/>
      <c r="F559" s="802"/>
      <c r="G559" s="271" t="s">
        <v>803</v>
      </c>
      <c r="H559" s="271">
        <v>3345.4623999999999</v>
      </c>
      <c r="I559" s="802"/>
      <c r="J559" s="265" t="s">
        <v>813</v>
      </c>
      <c r="K559" s="280">
        <v>3345.4623999999999</v>
      </c>
      <c r="L559" s="511"/>
      <c r="M559" s="164"/>
      <c r="N559" s="104"/>
      <c r="O559" s="104"/>
      <c r="P559" s="104"/>
      <c r="Q559" s="104"/>
    </row>
    <row r="560" spans="2:17" ht="25.5" x14ac:dyDescent="0.25">
      <c r="B560" s="849"/>
      <c r="C560" s="806"/>
      <c r="D560" s="806"/>
      <c r="E560" s="803"/>
      <c r="F560" s="803"/>
      <c r="G560" s="271" t="s">
        <v>176</v>
      </c>
      <c r="H560" s="271" t="s">
        <v>176</v>
      </c>
      <c r="I560" s="803"/>
      <c r="J560" s="265" t="s">
        <v>979</v>
      </c>
      <c r="K560" s="280">
        <f>6177946.97/1000*1.18</f>
        <v>7289.9774245999997</v>
      </c>
      <c r="L560" s="511"/>
      <c r="M560" s="164"/>
      <c r="N560" s="104"/>
      <c r="O560" s="104"/>
      <c r="P560" s="104"/>
      <c r="Q560" s="219"/>
    </row>
    <row r="561" spans="2:17" ht="51" x14ac:dyDescent="0.25">
      <c r="B561" s="849"/>
      <c r="C561" s="267" t="s">
        <v>377</v>
      </c>
      <c r="D561" s="265" t="s">
        <v>801</v>
      </c>
      <c r="E561" s="271">
        <v>28.353000000000002</v>
      </c>
      <c r="F561" s="110">
        <f>H561</f>
        <v>28.353000000000002</v>
      </c>
      <c r="G561" s="271" t="s">
        <v>802</v>
      </c>
      <c r="H561" s="271">
        <f>28353/1000</f>
        <v>28.353000000000002</v>
      </c>
      <c r="I561" s="271">
        <f>24027.97/1000*1.18</f>
        <v>28.353004599999998</v>
      </c>
      <c r="J561" s="267" t="s">
        <v>930</v>
      </c>
      <c r="K561" s="280">
        <f>24027.97/1000*1.18</f>
        <v>28.353004599999998</v>
      </c>
      <c r="L561" s="511"/>
      <c r="M561" s="164"/>
      <c r="N561" s="104"/>
      <c r="O561" s="104"/>
      <c r="P561" s="104"/>
      <c r="Q561" s="104"/>
    </row>
    <row r="562" spans="2:17" ht="63.75" x14ac:dyDescent="0.25">
      <c r="B562" s="849"/>
      <c r="C562" s="804" t="s">
        <v>917</v>
      </c>
      <c r="D562" s="804" t="s">
        <v>918</v>
      </c>
      <c r="E562" s="801" t="s">
        <v>919</v>
      </c>
      <c r="F562" s="801">
        <f>SUM(H562:H565)</f>
        <v>3717.5077385999998</v>
      </c>
      <c r="G562" s="271" t="s">
        <v>931</v>
      </c>
      <c r="H562" s="271">
        <f>859208.25/1000*1.18</f>
        <v>1013.865735</v>
      </c>
      <c r="I562" s="859">
        <f>K562+K563+K564+K565+K566</f>
        <v>4168.1147433999995</v>
      </c>
      <c r="J562" s="267" t="s">
        <v>1000</v>
      </c>
      <c r="K562" s="280">
        <v>1013.865735</v>
      </c>
      <c r="L562" s="511"/>
      <c r="M562" s="164"/>
      <c r="N562" s="104"/>
      <c r="O562" s="104"/>
      <c r="P562" s="104"/>
      <c r="Q562" s="104"/>
    </row>
    <row r="563" spans="2:17" ht="51" x14ac:dyDescent="0.25">
      <c r="B563" s="849"/>
      <c r="C563" s="805"/>
      <c r="D563" s="805"/>
      <c r="E563" s="802"/>
      <c r="F563" s="802"/>
      <c r="G563" s="271" t="s">
        <v>932</v>
      </c>
      <c r="H563" s="271">
        <f>1351821/1000</f>
        <v>1351.8209999999999</v>
      </c>
      <c r="I563" s="859"/>
      <c r="J563" s="267" t="s">
        <v>999</v>
      </c>
      <c r="K563" s="280">
        <v>1351.8210036</v>
      </c>
      <c r="L563" s="511"/>
      <c r="M563" s="164"/>
      <c r="N563" s="104"/>
      <c r="O563" s="104"/>
      <c r="P563" s="104"/>
      <c r="Q563" s="104"/>
    </row>
    <row r="564" spans="2:17" ht="63.75" x14ac:dyDescent="0.25">
      <c r="B564" s="849"/>
      <c r="C564" s="805"/>
      <c r="D564" s="805"/>
      <c r="E564" s="802"/>
      <c r="F564" s="802"/>
      <c r="G564" s="271" t="s">
        <v>922</v>
      </c>
      <c r="H564" s="271">
        <f>K564</f>
        <v>675.91050180000002</v>
      </c>
      <c r="I564" s="859"/>
      <c r="J564" s="267" t="s">
        <v>1001</v>
      </c>
      <c r="K564" s="280">
        <f>572805.51/1000*1.18</f>
        <v>675.91050180000002</v>
      </c>
      <c r="L564" s="511"/>
      <c r="M564" s="164"/>
      <c r="N564" s="104"/>
      <c r="O564" s="226"/>
      <c r="P564" s="104"/>
      <c r="Q564" s="104"/>
    </row>
    <row r="565" spans="2:17" ht="63.75" x14ac:dyDescent="0.25">
      <c r="B565" s="849"/>
      <c r="C565" s="805"/>
      <c r="D565" s="805"/>
      <c r="E565" s="802"/>
      <c r="F565" s="802"/>
      <c r="G565" s="271" t="s">
        <v>933</v>
      </c>
      <c r="H565" s="271">
        <v>675.91050180000002</v>
      </c>
      <c r="I565" s="859"/>
      <c r="J565" s="267" t="s">
        <v>1002</v>
      </c>
      <c r="K565" s="280">
        <f>572805.51/1000*1.18</f>
        <v>675.91050180000002</v>
      </c>
      <c r="L565" s="511"/>
      <c r="M565" s="164"/>
      <c r="N565" s="104"/>
      <c r="O565" s="104"/>
      <c r="P565" s="104"/>
      <c r="Q565" s="104"/>
    </row>
    <row r="566" spans="2:17" ht="63.75" x14ac:dyDescent="0.25">
      <c r="B566" s="849"/>
      <c r="C566" s="806"/>
      <c r="D566" s="806"/>
      <c r="E566" s="803"/>
      <c r="F566" s="803"/>
      <c r="G566" s="271" t="s">
        <v>176</v>
      </c>
      <c r="H566" s="271" t="s">
        <v>176</v>
      </c>
      <c r="I566" s="859"/>
      <c r="J566" s="267" t="s">
        <v>1003</v>
      </c>
      <c r="K566" s="280">
        <f>381870.34/1000*1.18</f>
        <v>450.60700119999996</v>
      </c>
      <c r="L566" s="511"/>
      <c r="M566" s="164"/>
      <c r="N566" s="104"/>
      <c r="O566" s="104"/>
      <c r="P566" s="104"/>
      <c r="Q566" s="104"/>
    </row>
    <row r="567" spans="2:17" ht="38.25" x14ac:dyDescent="0.25">
      <c r="B567" s="849"/>
      <c r="C567" s="265" t="s">
        <v>807</v>
      </c>
      <c r="D567" s="271" t="s">
        <v>949</v>
      </c>
      <c r="E567" s="271" t="s">
        <v>176</v>
      </c>
      <c r="F567" s="271">
        <f>H567</f>
        <v>15034.82344</v>
      </c>
      <c r="G567" s="271" t="s">
        <v>1053</v>
      </c>
      <c r="H567" s="271">
        <v>15034.82344</v>
      </c>
      <c r="I567" s="271">
        <f t="shared" ref="I567:I575" si="73">K567</f>
        <v>15034.824000000001</v>
      </c>
      <c r="J567" s="271" t="s">
        <v>1058</v>
      </c>
      <c r="K567" s="280">
        <v>15034.824000000001</v>
      </c>
      <c r="L567" s="511"/>
      <c r="M567" s="164"/>
      <c r="N567" s="104"/>
      <c r="O567" s="104"/>
      <c r="P567" s="104"/>
      <c r="Q567" s="104"/>
    </row>
    <row r="568" spans="2:17" ht="38.25" x14ac:dyDescent="0.25">
      <c r="B568" s="849"/>
      <c r="C568" s="265" t="s">
        <v>934</v>
      </c>
      <c r="D568" s="271" t="s">
        <v>948</v>
      </c>
      <c r="E568" s="271">
        <f>5865/1000</f>
        <v>5.8650000000000002</v>
      </c>
      <c r="F568" s="271">
        <v>5.8644999999999996</v>
      </c>
      <c r="G568" s="271" t="s">
        <v>935</v>
      </c>
      <c r="H568" s="271">
        <v>5.8644999999999996</v>
      </c>
      <c r="I568" s="271">
        <v>5.8644999999999996</v>
      </c>
      <c r="J568" s="265" t="s">
        <v>936</v>
      </c>
      <c r="K568" s="280">
        <v>5.8644999999999996</v>
      </c>
      <c r="L568" s="511"/>
      <c r="M568" s="164"/>
      <c r="N568" s="104"/>
      <c r="O568" s="104"/>
      <c r="P568" s="104"/>
      <c r="Q568" s="104"/>
    </row>
    <row r="569" spans="2:17" ht="25.5" x14ac:dyDescent="0.25">
      <c r="B569" s="849"/>
      <c r="C569" s="804" t="s">
        <v>937</v>
      </c>
      <c r="D569" s="801" t="s">
        <v>950</v>
      </c>
      <c r="E569" s="801">
        <v>129747.353</v>
      </c>
      <c r="F569" s="271" t="s">
        <v>176</v>
      </c>
      <c r="G569" s="271" t="s">
        <v>176</v>
      </c>
      <c r="H569" s="271" t="s">
        <v>176</v>
      </c>
      <c r="I569" s="801">
        <f>K569+K570</f>
        <v>4082.9191799999999</v>
      </c>
      <c r="J569" s="135" t="s">
        <v>998</v>
      </c>
      <c r="K569" s="110">
        <f>596215/1000*1.18</f>
        <v>703.53369999999995</v>
      </c>
      <c r="L569" s="511"/>
      <c r="M569" s="164"/>
      <c r="N569" s="104"/>
      <c r="O569" s="104"/>
      <c r="P569" s="104"/>
      <c r="Q569" s="104"/>
    </row>
    <row r="570" spans="2:17" ht="25.5" x14ac:dyDescent="0.25">
      <c r="B570" s="849"/>
      <c r="C570" s="806"/>
      <c r="D570" s="803"/>
      <c r="E570" s="803"/>
      <c r="F570" s="271" t="s">
        <v>176</v>
      </c>
      <c r="G570" s="271" t="s">
        <v>176</v>
      </c>
      <c r="H570" s="271" t="s">
        <v>176</v>
      </c>
      <c r="I570" s="803"/>
      <c r="J570" s="135" t="s">
        <v>993</v>
      </c>
      <c r="K570" s="110">
        <f>2863886/1000*1.18</f>
        <v>3379.3854799999999</v>
      </c>
      <c r="L570" s="511"/>
      <c r="M570" s="164"/>
      <c r="N570" s="104"/>
      <c r="O570" s="104"/>
      <c r="P570" s="104"/>
      <c r="Q570" s="104"/>
    </row>
    <row r="571" spans="2:17" x14ac:dyDescent="0.25">
      <c r="B571" s="849"/>
      <c r="C571" s="768" t="s">
        <v>795</v>
      </c>
      <c r="D571" s="769"/>
      <c r="E571" s="271" t="s">
        <v>176</v>
      </c>
      <c r="F571" s="271" t="s">
        <v>176</v>
      </c>
      <c r="G571" s="271" t="s">
        <v>176</v>
      </c>
      <c r="H571" s="271" t="s">
        <v>176</v>
      </c>
      <c r="I571" s="114">
        <f t="shared" si="73"/>
        <v>3250.0067399999998</v>
      </c>
      <c r="J571" s="270" t="s">
        <v>176</v>
      </c>
      <c r="K571" s="503">
        <v>3250.0067399999998</v>
      </c>
      <c r="L571" s="511"/>
      <c r="M571" s="164"/>
      <c r="N571" s="104"/>
      <c r="O571" s="104"/>
      <c r="P571" s="104"/>
      <c r="Q571" s="104"/>
    </row>
    <row r="572" spans="2:17" x14ac:dyDescent="0.25">
      <c r="B572" s="849"/>
      <c r="C572" s="829" t="s">
        <v>678</v>
      </c>
      <c r="D572" s="769"/>
      <c r="E572" s="271" t="s">
        <v>176</v>
      </c>
      <c r="F572" s="271">
        <f>H572</f>
        <v>21.15652</v>
      </c>
      <c r="G572" s="271" t="s">
        <v>176</v>
      </c>
      <c r="H572" s="271">
        <f>21156.52/1000</f>
        <v>21.15652</v>
      </c>
      <c r="I572" s="111">
        <f t="shared" si="73"/>
        <v>21.15652</v>
      </c>
      <c r="J572" s="271" t="s">
        <v>176</v>
      </c>
      <c r="K572" s="110">
        <f>21156.52/1000</f>
        <v>21.15652</v>
      </c>
      <c r="L572" s="511"/>
      <c r="M572" s="164"/>
      <c r="N572" s="104"/>
      <c r="O572" s="104"/>
      <c r="P572" s="104"/>
      <c r="Q572" s="104"/>
    </row>
    <row r="573" spans="2:17" x14ac:dyDescent="0.25">
      <c r="B573" s="849"/>
      <c r="C573" s="768" t="s">
        <v>775</v>
      </c>
      <c r="D573" s="769"/>
      <c r="E573" s="271" t="s">
        <v>176</v>
      </c>
      <c r="F573" s="271">
        <f>H573</f>
        <v>51.651949999999999</v>
      </c>
      <c r="G573" s="271" t="s">
        <v>176</v>
      </c>
      <c r="H573" s="270">
        <f>51651.95/1000</f>
        <v>51.651949999999999</v>
      </c>
      <c r="I573" s="271">
        <f t="shared" si="73"/>
        <v>51.651949999999999</v>
      </c>
      <c r="J573" s="271" t="s">
        <v>176</v>
      </c>
      <c r="K573" s="503">
        <f>51651.95/1000</f>
        <v>51.651949999999999</v>
      </c>
      <c r="L573" s="511"/>
      <c r="M573" s="164"/>
      <c r="N573" s="104"/>
      <c r="O573" s="104"/>
      <c r="P573" s="104"/>
      <c r="Q573" s="104"/>
    </row>
    <row r="574" spans="2:17" x14ac:dyDescent="0.25">
      <c r="B574" s="849"/>
      <c r="C574" s="768" t="s">
        <v>776</v>
      </c>
      <c r="D574" s="769"/>
      <c r="E574" s="271" t="s">
        <v>176</v>
      </c>
      <c r="F574" s="271">
        <f>H574</f>
        <v>77.598389999999995</v>
      </c>
      <c r="G574" s="271" t="s">
        <v>176</v>
      </c>
      <c r="H574" s="270">
        <f>77598.39/1000</f>
        <v>77.598389999999995</v>
      </c>
      <c r="I574" s="271">
        <f t="shared" si="73"/>
        <v>77.598389999999995</v>
      </c>
      <c r="J574" s="271" t="s">
        <v>176</v>
      </c>
      <c r="K574" s="503">
        <f>77598.39/1000</f>
        <v>77.598389999999995</v>
      </c>
      <c r="L574" s="511"/>
      <c r="M574" s="164"/>
      <c r="N574" s="104"/>
      <c r="O574" s="104"/>
      <c r="P574" s="104"/>
      <c r="Q574" s="104"/>
    </row>
    <row r="575" spans="2:17" x14ac:dyDescent="0.25">
      <c r="B575" s="849"/>
      <c r="C575" s="768" t="s">
        <v>777</v>
      </c>
      <c r="D575" s="769"/>
      <c r="E575" s="271" t="s">
        <v>176</v>
      </c>
      <c r="F575" s="271">
        <f>H575</f>
        <v>75.095219999999998</v>
      </c>
      <c r="G575" s="271" t="s">
        <v>176</v>
      </c>
      <c r="H575" s="270">
        <f>75095.22/1000</f>
        <v>75.095219999999998</v>
      </c>
      <c r="I575" s="271">
        <f t="shared" si="73"/>
        <v>75.095219999999998</v>
      </c>
      <c r="J575" s="271" t="s">
        <v>176</v>
      </c>
      <c r="K575" s="503">
        <f>75095.22/1000</f>
        <v>75.095219999999998</v>
      </c>
      <c r="L575" s="511"/>
      <c r="M575" s="164"/>
      <c r="N575" s="104"/>
      <c r="O575" s="104"/>
      <c r="P575" s="104"/>
      <c r="Q575" s="104"/>
    </row>
    <row r="576" spans="2:17" x14ac:dyDescent="0.25">
      <c r="B576" s="849"/>
      <c r="C576" s="768" t="s">
        <v>914</v>
      </c>
      <c r="D576" s="769"/>
      <c r="E576" s="271" t="s">
        <v>176</v>
      </c>
      <c r="F576" s="271">
        <f>77598.4/1000</f>
        <v>77.598399999999998</v>
      </c>
      <c r="G576" s="271" t="s">
        <v>176</v>
      </c>
      <c r="H576" s="271">
        <f>77598.4/1000</f>
        <v>77.598399999999998</v>
      </c>
      <c r="I576" s="271">
        <f>77598.4/1000</f>
        <v>77.598399999999998</v>
      </c>
      <c r="J576" s="271" t="s">
        <v>176</v>
      </c>
      <c r="K576" s="110">
        <f>77598.4/1000</f>
        <v>77.598399999999998</v>
      </c>
      <c r="L576" s="511"/>
      <c r="M576" s="164"/>
      <c r="N576" s="104"/>
      <c r="O576" s="104"/>
      <c r="P576" s="104"/>
      <c r="Q576" s="104"/>
    </row>
    <row r="577" spans="2:17" x14ac:dyDescent="0.25">
      <c r="B577" s="849"/>
      <c r="C577" s="768" t="s">
        <v>915</v>
      </c>
      <c r="D577" s="769"/>
      <c r="E577" s="271" t="s">
        <v>176</v>
      </c>
      <c r="F577" s="271">
        <f>75095.22/1000</f>
        <v>75.095219999999998</v>
      </c>
      <c r="G577" s="271" t="s">
        <v>176</v>
      </c>
      <c r="H577" s="271">
        <f>75095.22/1000</f>
        <v>75.095219999999998</v>
      </c>
      <c r="I577" s="271">
        <f>75095.22/1000</f>
        <v>75.095219999999998</v>
      </c>
      <c r="J577" s="271" t="s">
        <v>176</v>
      </c>
      <c r="K577" s="110">
        <f>75095.22/1000</f>
        <v>75.095219999999998</v>
      </c>
      <c r="L577" s="511"/>
      <c r="M577" s="164"/>
      <c r="N577" s="104"/>
      <c r="O577" s="104"/>
      <c r="P577" s="104"/>
      <c r="Q577" s="104"/>
    </row>
    <row r="578" spans="2:17" x14ac:dyDescent="0.25">
      <c r="B578" s="849"/>
      <c r="C578" s="768" t="s">
        <v>916</v>
      </c>
      <c r="D578" s="769"/>
      <c r="E578" s="271" t="s">
        <v>176</v>
      </c>
      <c r="F578" s="271">
        <f>77598.4/1000</f>
        <v>77.598399999999998</v>
      </c>
      <c r="G578" s="271" t="s">
        <v>176</v>
      </c>
      <c r="H578" s="271">
        <f>77598.4/1000</f>
        <v>77.598399999999998</v>
      </c>
      <c r="I578" s="271">
        <f>77598.4/1000</f>
        <v>77.598399999999998</v>
      </c>
      <c r="J578" s="271" t="s">
        <v>176</v>
      </c>
      <c r="K578" s="110">
        <f>77598.4/1000</f>
        <v>77.598399999999998</v>
      </c>
      <c r="L578" s="511"/>
      <c r="M578" s="164"/>
      <c r="N578" s="104"/>
      <c r="O578" s="104"/>
      <c r="P578" s="104"/>
      <c r="Q578" s="104"/>
    </row>
    <row r="579" spans="2:17" x14ac:dyDescent="0.25">
      <c r="B579" s="849"/>
      <c r="C579" s="794" t="s">
        <v>421</v>
      </c>
      <c r="D579" s="798"/>
      <c r="E579" s="268" t="s">
        <v>176</v>
      </c>
      <c r="F579" s="268">
        <f>H579</f>
        <v>1545.4497200000001</v>
      </c>
      <c r="G579" s="268" t="s">
        <v>176</v>
      </c>
      <c r="H579" s="268">
        <v>1545.4497200000001</v>
      </c>
      <c r="I579" s="268">
        <f>1186981.35/1000+358468.37/1000</f>
        <v>1545.4497200000001</v>
      </c>
      <c r="J579" s="268" t="s">
        <v>176</v>
      </c>
      <c r="K579" s="280">
        <f>1186981.35/1000+358468.37/1000</f>
        <v>1545.4497200000001</v>
      </c>
      <c r="L579" s="511"/>
      <c r="M579" s="164"/>
      <c r="N579" s="104"/>
      <c r="O579" s="104"/>
      <c r="P579" s="104"/>
      <c r="Q579" s="104"/>
    </row>
    <row r="580" spans="2:17" ht="15.75" thickBot="1" x14ac:dyDescent="0.3">
      <c r="B580" s="898"/>
      <c r="C580" s="900" t="s">
        <v>1067</v>
      </c>
      <c r="D580" s="901"/>
      <c r="E580" s="273" t="s">
        <v>176</v>
      </c>
      <c r="F580" s="115">
        <f>H580</f>
        <v>4321.0836399999998</v>
      </c>
      <c r="G580" s="273" t="s">
        <v>176</v>
      </c>
      <c r="H580" s="115">
        <v>4321.0836399999998</v>
      </c>
      <c r="I580" s="124">
        <f>K580</f>
        <v>4321.0836399999998</v>
      </c>
      <c r="J580" s="273" t="s">
        <v>176</v>
      </c>
      <c r="K580" s="389">
        <f>H580</f>
        <v>4321.0836399999998</v>
      </c>
      <c r="L580" s="511"/>
      <c r="M580" s="164"/>
      <c r="N580" s="104"/>
      <c r="O580" s="104"/>
      <c r="P580" s="167"/>
      <c r="Q580" s="168"/>
    </row>
    <row r="581" spans="2:17" ht="51.75" customHeight="1" x14ac:dyDescent="0.25">
      <c r="B581" s="897" t="s">
        <v>836</v>
      </c>
      <c r="C581" s="283" t="s">
        <v>290</v>
      </c>
      <c r="D581" s="283" t="s">
        <v>953</v>
      </c>
      <c r="E581" s="282">
        <f>356470/1000</f>
        <v>356.47</v>
      </c>
      <c r="F581" s="282">
        <f t="shared" ref="F581" si="74">H581</f>
        <v>356.46</v>
      </c>
      <c r="G581" s="283" t="s">
        <v>615</v>
      </c>
      <c r="H581" s="107">
        <f>356460/1000</f>
        <v>356.46</v>
      </c>
      <c r="I581" s="397">
        <v>356.47</v>
      </c>
      <c r="J581" s="283" t="s">
        <v>505</v>
      </c>
      <c r="K581" s="495">
        <v>356.47</v>
      </c>
      <c r="L581" s="511"/>
      <c r="M581" s="164"/>
      <c r="N581" s="104"/>
      <c r="O581" s="104"/>
      <c r="P581" s="167"/>
      <c r="Q581" s="168"/>
    </row>
    <row r="582" spans="2:17" s="103" customFormat="1" ht="15.75" thickBot="1" x14ac:dyDescent="0.3">
      <c r="B582" s="898"/>
      <c r="C582" s="829" t="s">
        <v>1066</v>
      </c>
      <c r="D582" s="769"/>
      <c r="E582" s="356" t="s">
        <v>176</v>
      </c>
      <c r="F582" s="358">
        <v>31.31318043556815</v>
      </c>
      <c r="G582" s="356" t="s">
        <v>176</v>
      </c>
      <c r="H582" s="111">
        <v>31.31318043556815</v>
      </c>
      <c r="I582" s="111">
        <f>K582</f>
        <v>31.31318043556815</v>
      </c>
      <c r="J582" s="356" t="s">
        <v>176</v>
      </c>
      <c r="K582" s="383">
        <v>31.31318043556815</v>
      </c>
      <c r="L582" s="511"/>
      <c r="M582" s="164"/>
      <c r="N582" s="104"/>
      <c r="O582" s="104"/>
      <c r="P582" s="167"/>
      <c r="Q582" s="168"/>
    </row>
    <row r="583" spans="2:17" ht="20.25" customHeight="1" x14ac:dyDescent="0.25">
      <c r="B583" s="897" t="s">
        <v>835</v>
      </c>
      <c r="C583" s="909" t="s">
        <v>337</v>
      </c>
      <c r="D583" s="909" t="s">
        <v>955</v>
      </c>
      <c r="E583" s="904">
        <f>2670000/1000</f>
        <v>2670</v>
      </c>
      <c r="F583" s="904">
        <f>SUM(H583:H586)</f>
        <v>2414.5895500000001</v>
      </c>
      <c r="G583" s="119" t="s">
        <v>616</v>
      </c>
      <c r="H583" s="136">
        <f>263245.68/1000</f>
        <v>263.24567999999999</v>
      </c>
      <c r="I583" s="904">
        <f>K583+K585</f>
        <v>2414.5895499999997</v>
      </c>
      <c r="J583" s="909" t="s">
        <v>817</v>
      </c>
      <c r="K583" s="959">
        <v>1350.3438699999999</v>
      </c>
      <c r="L583" s="511"/>
      <c r="M583" s="164"/>
      <c r="N583" s="104"/>
      <c r="O583" s="104"/>
      <c r="P583" s="167"/>
      <c r="Q583" s="168"/>
    </row>
    <row r="584" spans="2:17" x14ac:dyDescent="0.25">
      <c r="B584" s="849"/>
      <c r="C584" s="805"/>
      <c r="D584" s="805"/>
      <c r="E584" s="802"/>
      <c r="F584" s="802"/>
      <c r="G584" s="265" t="s">
        <v>938</v>
      </c>
      <c r="H584" s="271">
        <v>982.30637000000002</v>
      </c>
      <c r="I584" s="802"/>
      <c r="J584" s="806"/>
      <c r="K584" s="960"/>
      <c r="L584" s="511"/>
      <c r="M584" s="164"/>
      <c r="N584" s="104"/>
      <c r="O584" s="104"/>
      <c r="P584" s="167"/>
      <c r="Q584" s="168"/>
    </row>
    <row r="585" spans="2:17" ht="18.75" customHeight="1" x14ac:dyDescent="0.25">
      <c r="B585" s="849"/>
      <c r="C585" s="805"/>
      <c r="D585" s="805"/>
      <c r="E585" s="802"/>
      <c r="F585" s="802"/>
      <c r="G585" s="265" t="s">
        <v>939</v>
      </c>
      <c r="H585" s="279">
        <v>368.03750000000002</v>
      </c>
      <c r="I585" s="802"/>
      <c r="J585" s="778" t="s">
        <v>509</v>
      </c>
      <c r="K585" s="961">
        <f>1064245.68/1000</f>
        <v>1064.24568</v>
      </c>
      <c r="L585" s="511"/>
      <c r="M585" s="164"/>
      <c r="N585" s="104"/>
      <c r="O585" s="104"/>
      <c r="P585" s="167"/>
      <c r="Q585" s="227"/>
    </row>
    <row r="586" spans="2:17" s="103" customFormat="1" x14ac:dyDescent="0.25">
      <c r="B586" s="849"/>
      <c r="C586" s="806"/>
      <c r="D586" s="806"/>
      <c r="E586" s="803"/>
      <c r="F586" s="803"/>
      <c r="G586" s="341" t="s">
        <v>508</v>
      </c>
      <c r="H586" s="347">
        <f>801000/1000</f>
        <v>801</v>
      </c>
      <c r="I586" s="803"/>
      <c r="J586" s="779"/>
      <c r="K586" s="962"/>
      <c r="L586" s="511"/>
      <c r="M586" s="164"/>
      <c r="N586" s="104"/>
      <c r="O586" s="104"/>
      <c r="P586" s="167"/>
      <c r="Q586" s="227"/>
    </row>
    <row r="587" spans="2:17" s="103" customFormat="1" ht="25.5" x14ac:dyDescent="0.25">
      <c r="B587" s="849"/>
      <c r="C587" s="341" t="s">
        <v>290</v>
      </c>
      <c r="D587" s="341" t="s">
        <v>291</v>
      </c>
      <c r="E587" s="342">
        <f>170190/1000</f>
        <v>170.19</v>
      </c>
      <c r="F587" s="342">
        <f t="shared" ref="F587" si="75">H587</f>
        <v>170.19</v>
      </c>
      <c r="G587" s="341" t="s">
        <v>348</v>
      </c>
      <c r="H587" s="347">
        <v>170.19</v>
      </c>
      <c r="I587" s="342">
        <f t="shared" ref="I587" si="76">K587</f>
        <v>170.19</v>
      </c>
      <c r="J587" s="341" t="s">
        <v>323</v>
      </c>
      <c r="K587" s="11">
        <f>170190/1000</f>
        <v>170.19</v>
      </c>
      <c r="L587" s="511"/>
      <c r="M587" s="164"/>
      <c r="N587" s="104"/>
      <c r="O587" s="104"/>
      <c r="P587" s="167"/>
      <c r="Q587" s="227"/>
    </row>
    <row r="588" spans="2:17" s="103" customFormat="1" x14ac:dyDescent="0.25">
      <c r="B588" s="849"/>
      <c r="C588" s="829" t="s">
        <v>1066</v>
      </c>
      <c r="D588" s="769"/>
      <c r="E588" s="356" t="s">
        <v>176</v>
      </c>
      <c r="F588" s="358">
        <v>108.435793042622</v>
      </c>
      <c r="G588" s="356" t="s">
        <v>176</v>
      </c>
      <c r="H588" s="111">
        <v>108.43600000000001</v>
      </c>
      <c r="I588" s="111">
        <f>K588</f>
        <v>108.435793042622</v>
      </c>
      <c r="J588" s="356" t="s">
        <v>176</v>
      </c>
      <c r="K588" s="383">
        <f>108435.793042622/1000</f>
        <v>108.435793042622</v>
      </c>
      <c r="L588" s="511"/>
      <c r="M588" s="164"/>
      <c r="N588" s="104"/>
      <c r="O588" s="104"/>
      <c r="P588" s="167"/>
      <c r="Q588" s="227"/>
    </row>
    <row r="589" spans="2:17" x14ac:dyDescent="0.25">
      <c r="B589" s="849"/>
      <c r="C589" s="794" t="s">
        <v>421</v>
      </c>
      <c r="D589" s="798"/>
      <c r="E589" s="268" t="s">
        <v>176</v>
      </c>
      <c r="F589" s="268">
        <f>H589</f>
        <v>42.202089999999998</v>
      </c>
      <c r="G589" s="268" t="s">
        <v>176</v>
      </c>
      <c r="H589" s="268">
        <v>42.202089999999998</v>
      </c>
      <c r="I589" s="268">
        <f>32413.28/1000+9788.82/1000</f>
        <v>42.202100000000002</v>
      </c>
      <c r="J589" s="268" t="s">
        <v>176</v>
      </c>
      <c r="K589" s="280">
        <f>32413.28/1000+9788.82/1000</f>
        <v>42.202100000000002</v>
      </c>
      <c r="L589" s="511"/>
      <c r="M589" s="164"/>
      <c r="N589" s="104"/>
      <c r="O589" s="104"/>
      <c r="P589" s="167"/>
      <c r="Q589" s="168"/>
    </row>
    <row r="590" spans="2:17" ht="15.75" thickBot="1" x14ac:dyDescent="0.3">
      <c r="B590" s="898"/>
      <c r="C590" s="900" t="s">
        <v>1067</v>
      </c>
      <c r="D590" s="901"/>
      <c r="E590" s="273" t="s">
        <v>176</v>
      </c>
      <c r="F590" s="115">
        <f t="shared" ref="F590:F595" si="77">H590</f>
        <v>117.76303</v>
      </c>
      <c r="G590" s="273" t="s">
        <v>176</v>
      </c>
      <c r="H590" s="115">
        <v>117.76303</v>
      </c>
      <c r="I590" s="124">
        <f>K590</f>
        <v>117.76303</v>
      </c>
      <c r="J590" s="273" t="s">
        <v>176</v>
      </c>
      <c r="K590" s="389">
        <f>H590</f>
        <v>117.76303</v>
      </c>
      <c r="L590" s="511"/>
      <c r="M590" s="164"/>
      <c r="N590" s="104"/>
      <c r="O590" s="104"/>
      <c r="P590" s="903"/>
      <c r="Q590" s="903"/>
    </row>
    <row r="591" spans="2:17" ht="51.75" customHeight="1" x14ac:dyDescent="0.25">
      <c r="B591" s="897" t="s">
        <v>837</v>
      </c>
      <c r="C591" s="283" t="s">
        <v>290</v>
      </c>
      <c r="D591" s="283" t="s">
        <v>953</v>
      </c>
      <c r="E591" s="282">
        <f>598620/1000</f>
        <v>598.62</v>
      </c>
      <c r="F591" s="282">
        <f t="shared" si="77"/>
        <v>598.62</v>
      </c>
      <c r="G591" s="283" t="s">
        <v>617</v>
      </c>
      <c r="H591" s="282">
        <f>598620/1000</f>
        <v>598.62</v>
      </c>
      <c r="I591" s="283">
        <v>598.62</v>
      </c>
      <c r="J591" s="283" t="s">
        <v>512</v>
      </c>
      <c r="K591" s="409">
        <v>598.62</v>
      </c>
      <c r="L591" s="511"/>
      <c r="M591" s="164"/>
      <c r="N591" s="104"/>
      <c r="O591" s="104"/>
      <c r="P591" s="104"/>
      <c r="Q591" s="104"/>
    </row>
    <row r="592" spans="2:17" s="103" customFormat="1" ht="15.75" thickBot="1" x14ac:dyDescent="0.3">
      <c r="B592" s="898"/>
      <c r="C592" s="829" t="s">
        <v>1066</v>
      </c>
      <c r="D592" s="769"/>
      <c r="E592" s="356" t="s">
        <v>176</v>
      </c>
      <c r="F592" s="358">
        <v>52.58421723572723</v>
      </c>
      <c r="G592" s="356" t="s">
        <v>176</v>
      </c>
      <c r="H592" s="111">
        <v>52.58421723572723</v>
      </c>
      <c r="I592" s="111">
        <f>K592</f>
        <v>52.58421723572723</v>
      </c>
      <c r="J592" s="356" t="s">
        <v>176</v>
      </c>
      <c r="K592" s="383">
        <v>52.58421723572723</v>
      </c>
      <c r="L592" s="511"/>
      <c r="M592" s="164"/>
      <c r="N592" s="104"/>
      <c r="O592" s="104"/>
      <c r="P592" s="104"/>
      <c r="Q592" s="104"/>
    </row>
    <row r="593" spans="2:17" ht="51.75" customHeight="1" x14ac:dyDescent="0.25">
      <c r="B593" s="897" t="s">
        <v>838</v>
      </c>
      <c r="C593" s="283" t="s">
        <v>290</v>
      </c>
      <c r="D593" s="283" t="s">
        <v>953</v>
      </c>
      <c r="E593" s="282">
        <f>416420/1000</f>
        <v>416.42</v>
      </c>
      <c r="F593" s="282">
        <f t="shared" si="77"/>
        <v>416.42</v>
      </c>
      <c r="G593" s="283" t="s">
        <v>617</v>
      </c>
      <c r="H593" s="282">
        <f>416420/1000</f>
        <v>416.42</v>
      </c>
      <c r="I593" s="283">
        <v>416.42</v>
      </c>
      <c r="J593" s="283" t="s">
        <v>515</v>
      </c>
      <c r="K593" s="409">
        <v>416.42</v>
      </c>
      <c r="L593" s="511"/>
      <c r="M593" s="164"/>
      <c r="N593" s="104"/>
      <c r="O593" s="104"/>
      <c r="P593" s="104"/>
      <c r="Q593" s="104"/>
    </row>
    <row r="594" spans="2:17" s="103" customFormat="1" ht="15.75" thickBot="1" x14ac:dyDescent="0.3">
      <c r="B594" s="898"/>
      <c r="C594" s="829" t="s">
        <v>1066</v>
      </c>
      <c r="D594" s="769"/>
      <c r="E594" s="356" t="s">
        <v>176</v>
      </c>
      <c r="F594" s="358">
        <v>36.579332884190734</v>
      </c>
      <c r="G594" s="356" t="s">
        <v>176</v>
      </c>
      <c r="H594" s="111">
        <v>36.579332884190734</v>
      </c>
      <c r="I594" s="111">
        <f>K594</f>
        <v>36.579332884190734</v>
      </c>
      <c r="J594" s="356" t="s">
        <v>176</v>
      </c>
      <c r="K594" s="383">
        <v>36.579332884190734</v>
      </c>
      <c r="L594" s="511"/>
      <c r="M594" s="164"/>
      <c r="N594" s="104"/>
      <c r="O594" s="104"/>
      <c r="P594" s="104"/>
      <c r="Q594" s="104"/>
    </row>
    <row r="595" spans="2:17" ht="51.75" customHeight="1" x14ac:dyDescent="0.25">
      <c r="B595" s="897" t="s">
        <v>839</v>
      </c>
      <c r="C595" s="119" t="s">
        <v>290</v>
      </c>
      <c r="D595" s="119" t="s">
        <v>953</v>
      </c>
      <c r="E595" s="120">
        <f>497440/1000</f>
        <v>497.44</v>
      </c>
      <c r="F595" s="120">
        <f t="shared" si="77"/>
        <v>497.44</v>
      </c>
      <c r="G595" s="119" t="s">
        <v>617</v>
      </c>
      <c r="H595" s="120">
        <f>497440/1000</f>
        <v>497.44</v>
      </c>
      <c r="I595" s="119">
        <v>497.43</v>
      </c>
      <c r="J595" s="119" t="s">
        <v>516</v>
      </c>
      <c r="K595" s="506">
        <v>497.43</v>
      </c>
      <c r="L595" s="511"/>
      <c r="M595" s="164"/>
      <c r="N595" s="104"/>
      <c r="O595" s="104"/>
      <c r="P595" s="104"/>
      <c r="Q595" s="104"/>
    </row>
    <row r="596" spans="2:17" s="103" customFormat="1" ht="15.75" customHeight="1" thickBot="1" x14ac:dyDescent="0.3">
      <c r="B596" s="898"/>
      <c r="C596" s="900" t="s">
        <v>1066</v>
      </c>
      <c r="D596" s="901"/>
      <c r="E596" s="344" t="s">
        <v>176</v>
      </c>
      <c r="F596" s="115">
        <v>43.695445494662621</v>
      </c>
      <c r="G596" s="344" t="s">
        <v>176</v>
      </c>
      <c r="H596" s="124">
        <v>43.695445494662621</v>
      </c>
      <c r="I596" s="124">
        <v>43.695445494662621</v>
      </c>
      <c r="J596" s="344" t="s">
        <v>176</v>
      </c>
      <c r="K596" s="389">
        <v>43.695445494662621</v>
      </c>
      <c r="L596" s="511"/>
      <c r="M596" s="164"/>
      <c r="N596" s="104"/>
      <c r="O596" s="104"/>
      <c r="P596" s="104"/>
      <c r="Q596" s="104"/>
    </row>
    <row r="597" spans="2:17" s="103" customFormat="1" ht="54" customHeight="1" x14ac:dyDescent="0.25">
      <c r="B597" s="897" t="s">
        <v>1049</v>
      </c>
      <c r="C597" s="335" t="s">
        <v>290</v>
      </c>
      <c r="D597" s="335" t="s">
        <v>1117</v>
      </c>
      <c r="E597" s="343">
        <f>290917/1000</f>
        <v>290.91699999999997</v>
      </c>
      <c r="F597" s="343">
        <f>H597</f>
        <v>290.91699999999997</v>
      </c>
      <c r="G597" s="335" t="s">
        <v>518</v>
      </c>
      <c r="H597" s="335">
        <f>290917/1000</f>
        <v>290.91699999999997</v>
      </c>
      <c r="I597" s="343">
        <f>K597</f>
        <v>290.91699999999997</v>
      </c>
      <c r="J597" s="335" t="s">
        <v>364</v>
      </c>
      <c r="K597" s="110">
        <v>290.91699999999997</v>
      </c>
      <c r="L597" s="511"/>
      <c r="M597" s="164"/>
      <c r="N597" s="104"/>
      <c r="O597" s="104"/>
      <c r="P597" s="104"/>
      <c r="Q597" s="104"/>
    </row>
    <row r="598" spans="2:17" s="103" customFormat="1" ht="16.5" customHeight="1" thickBot="1" x14ac:dyDescent="0.3">
      <c r="B598" s="849"/>
      <c r="C598" s="900" t="s">
        <v>1066</v>
      </c>
      <c r="D598" s="901"/>
      <c r="E598" s="356" t="s">
        <v>176</v>
      </c>
      <c r="F598" s="358">
        <v>25.554847544556935</v>
      </c>
      <c r="G598" s="356" t="s">
        <v>176</v>
      </c>
      <c r="H598" s="111">
        <v>25.555</v>
      </c>
      <c r="I598" s="111">
        <f>K598</f>
        <v>25.554847544556935</v>
      </c>
      <c r="J598" s="356" t="s">
        <v>176</v>
      </c>
      <c r="K598" s="383">
        <v>25.554847544556935</v>
      </c>
      <c r="L598" s="511"/>
      <c r="M598" s="164"/>
      <c r="N598" s="104"/>
      <c r="O598" s="104"/>
      <c r="P598" s="104"/>
      <c r="Q598" s="104"/>
    </row>
    <row r="599" spans="2:17" ht="18" customHeight="1" x14ac:dyDescent="0.25">
      <c r="B599" s="897" t="s">
        <v>840</v>
      </c>
      <c r="C599" s="909" t="s">
        <v>337</v>
      </c>
      <c r="D599" s="909" t="s">
        <v>954</v>
      </c>
      <c r="E599" s="904">
        <f>3916629/1000</f>
        <v>3916.6289999999999</v>
      </c>
      <c r="F599" s="904">
        <f>H599+H600+H601</f>
        <v>3916.6289999999999</v>
      </c>
      <c r="G599" s="119" t="s">
        <v>618</v>
      </c>
      <c r="H599" s="120">
        <f>1919344.03/1000</f>
        <v>1919.34403</v>
      </c>
      <c r="I599" s="904">
        <f>K599+K601</f>
        <v>3916.6289999999999</v>
      </c>
      <c r="J599" s="909" t="s">
        <v>619</v>
      </c>
      <c r="K599" s="959">
        <v>822.29627000000005</v>
      </c>
      <c r="L599" s="511"/>
      <c r="M599" s="164"/>
      <c r="N599" s="104"/>
      <c r="O599" s="104"/>
      <c r="P599" s="104"/>
      <c r="Q599" s="104"/>
    </row>
    <row r="600" spans="2:17" ht="18.75" customHeight="1" x14ac:dyDescent="0.25">
      <c r="B600" s="849"/>
      <c r="C600" s="805"/>
      <c r="D600" s="805"/>
      <c r="E600" s="802"/>
      <c r="F600" s="802"/>
      <c r="G600" s="262" t="s">
        <v>620</v>
      </c>
      <c r="H600" s="268">
        <f>822296.27/1000</f>
        <v>822.29627000000005</v>
      </c>
      <c r="I600" s="802"/>
      <c r="J600" s="805"/>
      <c r="K600" s="978"/>
      <c r="L600" s="511"/>
      <c r="M600" s="164"/>
      <c r="N600" s="104"/>
      <c r="O600" s="104"/>
      <c r="P600" s="104"/>
      <c r="Q600" s="218"/>
    </row>
    <row r="601" spans="2:17" s="103" customFormat="1" ht="25.5" x14ac:dyDescent="0.25">
      <c r="B601" s="849"/>
      <c r="C601" s="806"/>
      <c r="D601" s="806"/>
      <c r="E601" s="803"/>
      <c r="F601" s="803"/>
      <c r="G601" s="341" t="s">
        <v>521</v>
      </c>
      <c r="H601" s="341">
        <f>1174988.7/1000</f>
        <v>1174.9886999999999</v>
      </c>
      <c r="I601" s="803"/>
      <c r="J601" s="341" t="s">
        <v>522</v>
      </c>
      <c r="K601" s="11">
        <f>3094332.73/1000</f>
        <v>3094.3327300000001</v>
      </c>
      <c r="L601" s="511"/>
      <c r="M601" s="164"/>
      <c r="N601" s="104"/>
      <c r="O601" s="104"/>
      <c r="P601" s="104"/>
      <c r="Q601" s="218"/>
    </row>
    <row r="602" spans="2:17" s="103" customFormat="1" ht="25.5" x14ac:dyDescent="0.25">
      <c r="B602" s="849"/>
      <c r="C602" s="341" t="s">
        <v>290</v>
      </c>
      <c r="D602" s="341" t="s">
        <v>291</v>
      </c>
      <c r="E602" s="342">
        <f>150360/1000</f>
        <v>150.36000000000001</v>
      </c>
      <c r="F602" s="342">
        <f t="shared" ref="F602" si="78">H602</f>
        <v>150.36000000000001</v>
      </c>
      <c r="G602" s="341" t="s">
        <v>348</v>
      </c>
      <c r="H602" s="347">
        <v>150.36000000000001</v>
      </c>
      <c r="I602" s="342">
        <f t="shared" ref="I602" si="79">K602</f>
        <v>150.36000000000001</v>
      </c>
      <c r="J602" s="341" t="s">
        <v>325</v>
      </c>
      <c r="K602" s="11">
        <f>150360/1000</f>
        <v>150.36000000000001</v>
      </c>
      <c r="L602" s="511"/>
      <c r="M602" s="164"/>
      <c r="N602" s="104"/>
      <c r="O602" s="104"/>
      <c r="P602" s="104"/>
      <c r="Q602" s="218"/>
    </row>
    <row r="603" spans="2:17" s="103" customFormat="1" x14ac:dyDescent="0.25">
      <c r="B603" s="849"/>
      <c r="C603" s="829" t="s">
        <v>1066</v>
      </c>
      <c r="D603" s="769"/>
      <c r="E603" s="356" t="s">
        <v>176</v>
      </c>
      <c r="F603" s="358">
        <v>285.02159778901034</v>
      </c>
      <c r="G603" s="356" t="s">
        <v>176</v>
      </c>
      <c r="H603" s="111">
        <v>285.02199999999999</v>
      </c>
      <c r="I603" s="111">
        <f>K603</f>
        <v>285.02159778901034</v>
      </c>
      <c r="J603" s="356" t="s">
        <v>176</v>
      </c>
      <c r="K603" s="383">
        <v>285.02159778901034</v>
      </c>
      <c r="L603" s="511"/>
      <c r="M603" s="164"/>
      <c r="N603" s="104"/>
      <c r="O603" s="104"/>
      <c r="P603" s="104"/>
      <c r="Q603" s="218"/>
    </row>
    <row r="604" spans="2:17" ht="15.75" thickBot="1" x14ac:dyDescent="0.3">
      <c r="B604" s="898"/>
      <c r="C604" s="900" t="s">
        <v>1067</v>
      </c>
      <c r="D604" s="901"/>
      <c r="E604" s="273" t="s">
        <v>176</v>
      </c>
      <c r="F604" s="115">
        <f>H604</f>
        <v>71.712180000000004</v>
      </c>
      <c r="G604" s="273" t="s">
        <v>176</v>
      </c>
      <c r="H604" s="115">
        <v>71.712180000000004</v>
      </c>
      <c r="I604" s="124">
        <f>K604</f>
        <v>71.712180000000004</v>
      </c>
      <c r="J604" s="273" t="s">
        <v>176</v>
      </c>
      <c r="K604" s="389">
        <f>H604</f>
        <v>71.712180000000004</v>
      </c>
      <c r="L604" s="511"/>
      <c r="M604" s="164"/>
      <c r="N604" s="104"/>
      <c r="O604" s="104"/>
      <c r="P604" s="104"/>
      <c r="Q604" s="104"/>
    </row>
    <row r="605" spans="2:17" s="103" customFormat="1" ht="51" customHeight="1" x14ac:dyDescent="0.25">
      <c r="B605" s="897" t="s">
        <v>841</v>
      </c>
      <c r="C605" s="907" t="s">
        <v>290</v>
      </c>
      <c r="D605" s="909" t="s">
        <v>291</v>
      </c>
      <c r="E605" s="904">
        <f>439190/1000</f>
        <v>439.19</v>
      </c>
      <c r="F605" s="904">
        <f>H606+H605</f>
        <v>439.19</v>
      </c>
      <c r="G605" s="330" t="s">
        <v>1115</v>
      </c>
      <c r="H605" s="338">
        <v>438.69</v>
      </c>
      <c r="I605" s="981">
        <v>439.19</v>
      </c>
      <c r="J605" s="909" t="s">
        <v>327</v>
      </c>
      <c r="K605" s="979">
        <v>439.19</v>
      </c>
      <c r="L605" s="511"/>
      <c r="M605" s="164"/>
      <c r="N605" s="104"/>
      <c r="O605" s="104"/>
      <c r="P605" s="104"/>
      <c r="Q605" s="104"/>
    </row>
    <row r="606" spans="2:17" ht="15" customHeight="1" x14ac:dyDescent="0.25">
      <c r="B606" s="849"/>
      <c r="C606" s="795"/>
      <c r="D606" s="806"/>
      <c r="E606" s="803"/>
      <c r="F606" s="803"/>
      <c r="G606" s="335" t="s">
        <v>621</v>
      </c>
      <c r="H606" s="343">
        <f>500/1000</f>
        <v>0.5</v>
      </c>
      <c r="I606" s="861"/>
      <c r="J606" s="806"/>
      <c r="K606" s="980"/>
      <c r="L606" s="511"/>
      <c r="M606" s="164"/>
      <c r="N606" s="104"/>
      <c r="O606" s="104"/>
      <c r="P606" s="104"/>
      <c r="Q606" s="104"/>
    </row>
    <row r="607" spans="2:17" ht="63.75" x14ac:dyDescent="0.25">
      <c r="B607" s="849"/>
      <c r="C607" s="265" t="s">
        <v>917</v>
      </c>
      <c r="D607" s="265" t="s">
        <v>918</v>
      </c>
      <c r="E607" s="271"/>
      <c r="F607" s="271">
        <f>286402.75/1000*1.18</f>
        <v>337.95524499999999</v>
      </c>
      <c r="G607" s="271" t="s">
        <v>931</v>
      </c>
      <c r="H607" s="271">
        <f>286402.75/1000*1.18</f>
        <v>337.95524499999999</v>
      </c>
      <c r="I607" s="271">
        <f>286402.75/1000*1.18</f>
        <v>337.95524499999999</v>
      </c>
      <c r="J607" s="265" t="s">
        <v>1000</v>
      </c>
      <c r="K607" s="110">
        <f>286402.75/1000*1.18</f>
        <v>337.95524499999999</v>
      </c>
      <c r="L607" s="511"/>
      <c r="M607" s="164"/>
      <c r="N607" s="104"/>
      <c r="O607" s="104"/>
      <c r="P607" s="104"/>
      <c r="Q607" s="219"/>
    </row>
    <row r="608" spans="2:17" s="103" customFormat="1" x14ac:dyDescent="0.25">
      <c r="B608" s="849"/>
      <c r="C608" s="829" t="s">
        <v>1066</v>
      </c>
      <c r="D608" s="769"/>
      <c r="E608" s="356" t="s">
        <v>176</v>
      </c>
      <c r="F608" s="358">
        <v>38.57950432373773</v>
      </c>
      <c r="G608" s="356" t="s">
        <v>176</v>
      </c>
      <c r="H608" s="111">
        <v>38.57950432373773</v>
      </c>
      <c r="I608" s="111">
        <f>K608</f>
        <v>38.57950432373773</v>
      </c>
      <c r="J608" s="356" t="s">
        <v>176</v>
      </c>
      <c r="K608" s="383">
        <v>38.57950432373773</v>
      </c>
      <c r="L608" s="511"/>
      <c r="M608" s="164"/>
      <c r="N608" s="104"/>
      <c r="O608" s="104"/>
      <c r="P608" s="104"/>
      <c r="Q608" s="219"/>
    </row>
    <row r="609" spans="2:17" x14ac:dyDescent="0.25">
      <c r="B609" s="849"/>
      <c r="C609" s="794" t="s">
        <v>421</v>
      </c>
      <c r="D609" s="798"/>
      <c r="E609" s="262" t="s">
        <v>176</v>
      </c>
      <c r="F609" s="268">
        <f>H609</f>
        <v>10.55606</v>
      </c>
      <c r="G609" s="262" t="s">
        <v>176</v>
      </c>
      <c r="H609" s="268">
        <v>10.55606</v>
      </c>
      <c r="I609" s="268">
        <f>8107.57/1000+2448.5/1000</f>
        <v>10.556069999999998</v>
      </c>
      <c r="J609" s="262" t="s">
        <v>176</v>
      </c>
      <c r="K609" s="280">
        <f>8107.57/1000+2448.5/1000</f>
        <v>10.556069999999998</v>
      </c>
      <c r="L609" s="511"/>
      <c r="M609" s="164"/>
      <c r="N609" s="104"/>
      <c r="O609" s="104"/>
      <c r="P609" s="104"/>
      <c r="Q609" s="104"/>
    </row>
    <row r="610" spans="2:17" ht="15.75" thickBot="1" x14ac:dyDescent="0.3">
      <c r="B610" s="898"/>
      <c r="C610" s="900" t="s">
        <v>1067</v>
      </c>
      <c r="D610" s="901"/>
      <c r="E610" s="273" t="s">
        <v>176</v>
      </c>
      <c r="F610" s="115">
        <f>H610</f>
        <v>29.47296</v>
      </c>
      <c r="G610" s="273" t="s">
        <v>176</v>
      </c>
      <c r="H610" s="115">
        <v>29.47296</v>
      </c>
      <c r="I610" s="124">
        <f>K610</f>
        <v>29.47296</v>
      </c>
      <c r="J610" s="273" t="s">
        <v>176</v>
      </c>
      <c r="K610" s="389">
        <f>H610</f>
        <v>29.47296</v>
      </c>
      <c r="L610" s="511"/>
      <c r="M610" s="164"/>
      <c r="N610" s="104"/>
      <c r="O610" s="104"/>
      <c r="P610" s="104"/>
      <c r="Q610" s="104"/>
    </row>
    <row r="611" spans="2:17" ht="51.75" customHeight="1" x14ac:dyDescent="0.25">
      <c r="B611" s="897" t="s">
        <v>842</v>
      </c>
      <c r="C611" s="283" t="s">
        <v>290</v>
      </c>
      <c r="D611" s="283" t="s">
        <v>953</v>
      </c>
      <c r="E611" s="282">
        <f>464270/1000</f>
        <v>464.27</v>
      </c>
      <c r="F611" s="282">
        <f>H611</f>
        <v>464.27</v>
      </c>
      <c r="G611" s="283" t="s">
        <v>617</v>
      </c>
      <c r="H611" s="282">
        <f>464270/1000</f>
        <v>464.27</v>
      </c>
      <c r="I611" s="107">
        <v>464.27</v>
      </c>
      <c r="J611" s="283" t="s">
        <v>525</v>
      </c>
      <c r="K611" s="495">
        <v>464.27</v>
      </c>
      <c r="L611" s="511"/>
      <c r="M611" s="164"/>
      <c r="N611" s="104"/>
      <c r="O611" s="104"/>
      <c r="P611" s="104"/>
      <c r="Q611" s="104"/>
    </row>
    <row r="612" spans="2:17" s="103" customFormat="1" ht="16.5" customHeight="1" thickBot="1" x14ac:dyDescent="0.3">
      <c r="B612" s="898"/>
      <c r="C612" s="829" t="s">
        <v>1066</v>
      </c>
      <c r="D612" s="769"/>
      <c r="E612" s="356" t="s">
        <v>176</v>
      </c>
      <c r="F612" s="358">
        <v>40.782590970333331</v>
      </c>
      <c r="G612" s="356" t="s">
        <v>176</v>
      </c>
      <c r="H612" s="111">
        <v>40.782590970333331</v>
      </c>
      <c r="I612" s="111">
        <f>K612</f>
        <v>40.782590970333331</v>
      </c>
      <c r="J612" s="356" t="s">
        <v>176</v>
      </c>
      <c r="K612" s="383">
        <v>40.782590970333331</v>
      </c>
      <c r="L612" s="511"/>
      <c r="M612" s="164"/>
      <c r="N612" s="104"/>
      <c r="O612" s="104"/>
      <c r="P612" s="104"/>
      <c r="Q612" s="104"/>
    </row>
    <row r="613" spans="2:17" s="103" customFormat="1" ht="27.75" customHeight="1" x14ac:dyDescent="0.25">
      <c r="B613" s="897" t="s">
        <v>1116</v>
      </c>
      <c r="C613" s="775" t="s">
        <v>122</v>
      </c>
      <c r="D613" s="775" t="s">
        <v>1154</v>
      </c>
      <c r="E613" s="774">
        <v>7220</v>
      </c>
      <c r="F613" s="774">
        <f>H613+H614+H615</f>
        <v>7220</v>
      </c>
      <c r="G613" s="341" t="s">
        <v>329</v>
      </c>
      <c r="H613" s="342">
        <v>2166</v>
      </c>
      <c r="I613" s="891">
        <f>K613+K614</f>
        <v>7219.9999999999991</v>
      </c>
      <c r="J613" s="341" t="s">
        <v>366</v>
      </c>
      <c r="K613" s="507">
        <f>4276381.22/1000</f>
        <v>4276.3812199999993</v>
      </c>
      <c r="L613" s="511"/>
      <c r="M613" s="164"/>
      <c r="N613" s="104"/>
      <c r="O613" s="104"/>
      <c r="P613" s="104"/>
      <c r="Q613" s="104"/>
    </row>
    <row r="614" spans="2:17" s="103" customFormat="1" ht="16.5" customHeight="1" x14ac:dyDescent="0.25">
      <c r="B614" s="849"/>
      <c r="C614" s="775"/>
      <c r="D614" s="775"/>
      <c r="E614" s="774"/>
      <c r="F614" s="774"/>
      <c r="G614" s="341" t="s">
        <v>367</v>
      </c>
      <c r="H614" s="342">
        <f>2110381.22/1000</f>
        <v>2110.3812200000002</v>
      </c>
      <c r="I614" s="891"/>
      <c r="J614" s="778" t="s">
        <v>368</v>
      </c>
      <c r="K614" s="957">
        <f>2943618.78/1000</f>
        <v>2943.6187799999998</v>
      </c>
      <c r="L614" s="511"/>
      <c r="M614" s="164"/>
      <c r="N614" s="104"/>
      <c r="O614" s="104"/>
      <c r="P614" s="104"/>
      <c r="Q614" s="104"/>
    </row>
    <row r="615" spans="2:17" s="103" customFormat="1" ht="16.5" customHeight="1" x14ac:dyDescent="0.25">
      <c r="B615" s="849"/>
      <c r="C615" s="775"/>
      <c r="D615" s="775"/>
      <c r="E615" s="774"/>
      <c r="F615" s="774"/>
      <c r="G615" s="341" t="s">
        <v>369</v>
      </c>
      <c r="H615" s="342">
        <f>2943618.78/1000</f>
        <v>2943.6187799999998</v>
      </c>
      <c r="I615" s="891"/>
      <c r="J615" s="779"/>
      <c r="K615" s="958"/>
      <c r="L615" s="511"/>
      <c r="M615" s="164"/>
      <c r="N615" s="104"/>
      <c r="O615" s="104"/>
      <c r="P615" s="104"/>
      <c r="Q615" s="104"/>
    </row>
    <row r="616" spans="2:17" s="103" customFormat="1" ht="26.25" customHeight="1" x14ac:dyDescent="0.25">
      <c r="B616" s="849"/>
      <c r="C616" s="341" t="s">
        <v>290</v>
      </c>
      <c r="D616" s="341" t="s">
        <v>291</v>
      </c>
      <c r="E616" s="342">
        <f>195970/1000</f>
        <v>195.97</v>
      </c>
      <c r="F616" s="342">
        <f t="shared" ref="F616" si="80">H616</f>
        <v>195.97</v>
      </c>
      <c r="G616" s="341" t="s">
        <v>348</v>
      </c>
      <c r="H616" s="347">
        <v>195.97</v>
      </c>
      <c r="I616" s="342">
        <f>K616</f>
        <v>195.97</v>
      </c>
      <c r="J616" s="341" t="s">
        <v>330</v>
      </c>
      <c r="K616" s="11">
        <f>195970/1000</f>
        <v>195.97</v>
      </c>
      <c r="L616" s="511"/>
      <c r="M616" s="164"/>
      <c r="N616" s="104"/>
      <c r="O616" s="104"/>
      <c r="P616" s="104"/>
      <c r="Q616" s="104"/>
    </row>
    <row r="617" spans="2:17" s="103" customFormat="1" ht="20.25" customHeight="1" thickBot="1" x14ac:dyDescent="0.3">
      <c r="B617" s="898"/>
      <c r="C617" s="829" t="s">
        <v>1066</v>
      </c>
      <c r="D617" s="769"/>
      <c r="E617" s="335" t="s">
        <v>176</v>
      </c>
      <c r="F617" s="343">
        <v>651.43660620223534</v>
      </c>
      <c r="G617" s="335" t="s">
        <v>176</v>
      </c>
      <c r="H617" s="111">
        <v>651.43660620223534</v>
      </c>
      <c r="I617" s="115">
        <v>651.43660620223534</v>
      </c>
      <c r="J617" s="344" t="s">
        <v>176</v>
      </c>
      <c r="K617" s="389">
        <v>651.43660620223534</v>
      </c>
      <c r="L617" s="511"/>
      <c r="M617" s="164"/>
      <c r="N617" s="104"/>
      <c r="O617" s="104"/>
      <c r="P617" s="104"/>
      <c r="Q617" s="104"/>
    </row>
    <row r="618" spans="2:17" ht="25.5" customHeight="1" x14ac:dyDescent="0.25">
      <c r="B618" s="897" t="s">
        <v>843</v>
      </c>
      <c r="C618" s="119" t="s">
        <v>290</v>
      </c>
      <c r="D618" s="119" t="s">
        <v>953</v>
      </c>
      <c r="E618" s="120">
        <f>499270/1000</f>
        <v>499.27</v>
      </c>
      <c r="F618" s="120">
        <f t="shared" ref="F618:F624" si="81">H618</f>
        <v>499.27</v>
      </c>
      <c r="G618" s="119" t="s">
        <v>617</v>
      </c>
      <c r="H618" s="120">
        <f>499270/1000</f>
        <v>499.27</v>
      </c>
      <c r="I618" s="340">
        <f t="shared" ref="I618" si="82">K618</f>
        <v>499.27</v>
      </c>
      <c r="J618" s="332" t="s">
        <v>529</v>
      </c>
      <c r="K618" s="508">
        <f>499270/1000</f>
        <v>499.27</v>
      </c>
      <c r="L618" s="511"/>
      <c r="M618" s="164"/>
      <c r="N618" s="104"/>
      <c r="O618" s="104"/>
      <c r="P618" s="104"/>
      <c r="Q618" s="104"/>
    </row>
    <row r="619" spans="2:17" ht="58.5" customHeight="1" x14ac:dyDescent="0.25">
      <c r="B619" s="849"/>
      <c r="C619" s="263" t="s">
        <v>377</v>
      </c>
      <c r="D619" s="262" t="s">
        <v>549</v>
      </c>
      <c r="E619" s="268">
        <f>18750/1000</f>
        <v>18.75</v>
      </c>
      <c r="F619" s="268">
        <f>H619</f>
        <v>18.75</v>
      </c>
      <c r="G619" s="262" t="s">
        <v>550</v>
      </c>
      <c r="H619" s="268">
        <f>18750/1000</f>
        <v>18.75</v>
      </c>
      <c r="I619" s="262" t="s">
        <v>176</v>
      </c>
      <c r="J619" s="262" t="s">
        <v>176</v>
      </c>
      <c r="K619" s="406" t="s">
        <v>176</v>
      </c>
      <c r="L619" s="511"/>
      <c r="M619" s="164"/>
      <c r="N619" s="104"/>
      <c r="O619" s="104"/>
      <c r="P619" s="104"/>
      <c r="Q619" s="104"/>
    </row>
    <row r="620" spans="2:17" s="103" customFormat="1" ht="15.75" thickBot="1" x14ac:dyDescent="0.3">
      <c r="B620" s="898"/>
      <c r="C620" s="829" t="s">
        <v>1066</v>
      </c>
      <c r="D620" s="769"/>
      <c r="E620" s="335" t="s">
        <v>176</v>
      </c>
      <c r="F620" s="343">
        <v>43.857075300577471</v>
      </c>
      <c r="G620" s="335" t="s">
        <v>176</v>
      </c>
      <c r="H620" s="111">
        <v>43.857075300577471</v>
      </c>
      <c r="I620" s="115">
        <v>43.857075300577471</v>
      </c>
      <c r="J620" s="344" t="s">
        <v>176</v>
      </c>
      <c r="K620" s="389">
        <v>43.857075300577471</v>
      </c>
      <c r="L620" s="511"/>
      <c r="M620" s="164"/>
      <c r="N620" s="104"/>
      <c r="O620" s="104"/>
      <c r="P620" s="104"/>
      <c r="Q620" s="104"/>
    </row>
    <row r="621" spans="2:17" ht="25.5" customHeight="1" x14ac:dyDescent="0.25">
      <c r="B621" s="897" t="s">
        <v>844</v>
      </c>
      <c r="C621" s="119" t="s">
        <v>290</v>
      </c>
      <c r="D621" s="119" t="s">
        <v>953</v>
      </c>
      <c r="E621" s="120">
        <f>521180/1000</f>
        <v>521.17999999999995</v>
      </c>
      <c r="F621" s="120">
        <f t="shared" si="81"/>
        <v>521.17999999999995</v>
      </c>
      <c r="G621" s="119" t="s">
        <v>617</v>
      </c>
      <c r="H621" s="120">
        <f>521180/1000</f>
        <v>521.17999999999995</v>
      </c>
      <c r="I621" s="340">
        <f t="shared" ref="I621" si="83">K621</f>
        <v>521.17999999999995</v>
      </c>
      <c r="J621" s="332" t="s">
        <v>532</v>
      </c>
      <c r="K621" s="508">
        <f>521180/1000</f>
        <v>521.17999999999995</v>
      </c>
      <c r="L621" s="511"/>
      <c r="M621" s="164"/>
      <c r="N621" s="104"/>
      <c r="O621" s="104"/>
      <c r="P621" s="104"/>
      <c r="Q621" s="104"/>
    </row>
    <row r="622" spans="2:17" ht="51" x14ac:dyDescent="0.25">
      <c r="B622" s="849"/>
      <c r="C622" s="263" t="s">
        <v>377</v>
      </c>
      <c r="D622" s="262" t="s">
        <v>549</v>
      </c>
      <c r="E622" s="268">
        <f>18750/1000</f>
        <v>18.75</v>
      </c>
      <c r="F622" s="268">
        <f>H622</f>
        <v>18.75</v>
      </c>
      <c r="G622" s="262" t="s">
        <v>550</v>
      </c>
      <c r="H622" s="268">
        <f>18750/1000</f>
        <v>18.75</v>
      </c>
      <c r="I622" s="262" t="s">
        <v>176</v>
      </c>
      <c r="J622" s="262" t="s">
        <v>176</v>
      </c>
      <c r="K622" s="406" t="s">
        <v>176</v>
      </c>
      <c r="L622" s="511"/>
      <c r="M622" s="164"/>
      <c r="N622" s="104"/>
      <c r="O622" s="104"/>
      <c r="P622" s="104"/>
      <c r="Q622" s="104"/>
    </row>
    <row r="623" spans="2:17" s="103" customFormat="1" ht="21" customHeight="1" thickBot="1" x14ac:dyDescent="0.3">
      <c r="B623" s="898"/>
      <c r="C623" s="829" t="s">
        <v>1066</v>
      </c>
      <c r="D623" s="769"/>
      <c r="E623" s="335" t="s">
        <v>176</v>
      </c>
      <c r="F623" s="343">
        <v>45.781702644718266</v>
      </c>
      <c r="G623" s="335" t="s">
        <v>176</v>
      </c>
      <c r="H623" s="111">
        <v>45.781999999999996</v>
      </c>
      <c r="I623" s="115">
        <v>45.781702644718266</v>
      </c>
      <c r="J623" s="344" t="s">
        <v>176</v>
      </c>
      <c r="K623" s="389">
        <v>45.781702644718266</v>
      </c>
      <c r="L623" s="511"/>
      <c r="M623" s="164"/>
      <c r="N623" s="104"/>
      <c r="O623" s="104"/>
      <c r="P623" s="104"/>
      <c r="Q623" s="104"/>
    </row>
    <row r="624" spans="2:17" ht="25.5" customHeight="1" x14ac:dyDescent="0.25">
      <c r="B624" s="897" t="s">
        <v>845</v>
      </c>
      <c r="C624" s="119" t="s">
        <v>290</v>
      </c>
      <c r="D624" s="119" t="s">
        <v>953</v>
      </c>
      <c r="E624" s="120">
        <f>646340/1000</f>
        <v>646.34</v>
      </c>
      <c r="F624" s="120">
        <f t="shared" si="81"/>
        <v>646.34</v>
      </c>
      <c r="G624" s="119" t="s">
        <v>617</v>
      </c>
      <c r="H624" s="120">
        <f>646340/1000</f>
        <v>646.34</v>
      </c>
      <c r="I624" s="15">
        <f t="shared" ref="I624" si="84">K624</f>
        <v>646.34</v>
      </c>
      <c r="J624" s="345" t="s">
        <v>534</v>
      </c>
      <c r="K624" s="509">
        <f>646340/1000</f>
        <v>646.34</v>
      </c>
      <c r="L624" s="511"/>
      <c r="M624" s="164"/>
      <c r="N624" s="104"/>
      <c r="O624" s="104"/>
      <c r="P624" s="104"/>
      <c r="Q624" s="104"/>
    </row>
    <row r="625" spans="2:17" ht="54.75" customHeight="1" x14ac:dyDescent="0.25">
      <c r="B625" s="849"/>
      <c r="C625" s="335" t="s">
        <v>377</v>
      </c>
      <c r="D625" s="335" t="s">
        <v>549</v>
      </c>
      <c r="E625" s="343">
        <f>18750/1000</f>
        <v>18.75</v>
      </c>
      <c r="F625" s="343">
        <f>H625</f>
        <v>18.75</v>
      </c>
      <c r="G625" s="335" t="s">
        <v>550</v>
      </c>
      <c r="H625" s="343">
        <f>18750/1000</f>
        <v>18.75</v>
      </c>
      <c r="I625" s="335" t="s">
        <v>176</v>
      </c>
      <c r="J625" s="335" t="s">
        <v>176</v>
      </c>
      <c r="K625" s="407" t="s">
        <v>176</v>
      </c>
      <c r="L625" s="511"/>
      <c r="M625" s="164"/>
      <c r="N625" s="104"/>
      <c r="O625" s="104"/>
      <c r="P625" s="104"/>
      <c r="Q625" s="104"/>
    </row>
    <row r="626" spans="2:17" s="103" customFormat="1" ht="15.75" customHeight="1" thickBot="1" x14ac:dyDescent="0.3">
      <c r="B626" s="898"/>
      <c r="C626" s="900" t="s">
        <v>1066</v>
      </c>
      <c r="D626" s="901"/>
      <c r="E626" s="350" t="s">
        <v>176</v>
      </c>
      <c r="F626" s="351">
        <v>56.776056793652664</v>
      </c>
      <c r="G626" s="350" t="s">
        <v>176</v>
      </c>
      <c r="H626" s="377">
        <v>56.7761</v>
      </c>
      <c r="I626" s="377">
        <v>56.776056793652664</v>
      </c>
      <c r="J626" s="350" t="s">
        <v>176</v>
      </c>
      <c r="K626" s="505">
        <v>56.776056793652664</v>
      </c>
      <c r="L626" s="511"/>
      <c r="M626" s="164"/>
      <c r="N626" s="104"/>
      <c r="O626" s="104"/>
      <c r="P626" s="104"/>
      <c r="Q626" s="104"/>
    </row>
    <row r="627" spans="2:17" s="103" customFormat="1" ht="51" x14ac:dyDescent="0.25">
      <c r="B627" s="849" t="s">
        <v>1050</v>
      </c>
      <c r="C627" s="359" t="s">
        <v>290</v>
      </c>
      <c r="D627" s="359" t="s">
        <v>1117</v>
      </c>
      <c r="E627" s="343">
        <f>214878/1000</f>
        <v>214.87799999999999</v>
      </c>
      <c r="F627" s="343">
        <f t="shared" ref="F627" si="85">H627</f>
        <v>214.87799999999999</v>
      </c>
      <c r="G627" s="335" t="s">
        <v>518</v>
      </c>
      <c r="H627" s="335">
        <f>214878/1000</f>
        <v>214.87799999999999</v>
      </c>
      <c r="I627" s="343">
        <f t="shared" ref="I627" si="86">K627</f>
        <v>214.87799999999999</v>
      </c>
      <c r="J627" s="335" t="s">
        <v>364</v>
      </c>
      <c r="K627" s="110">
        <v>214.87799999999999</v>
      </c>
      <c r="L627" s="511"/>
      <c r="M627" s="164"/>
      <c r="N627" s="104"/>
      <c r="O627" s="104"/>
      <c r="P627" s="104"/>
      <c r="Q627" s="104"/>
    </row>
    <row r="628" spans="2:17" ht="15.75" thickBot="1" x14ac:dyDescent="0.3">
      <c r="B628" s="898"/>
      <c r="C628" s="900" t="s">
        <v>1066</v>
      </c>
      <c r="D628" s="901"/>
      <c r="E628" s="344" t="s">
        <v>176</v>
      </c>
      <c r="F628" s="115">
        <v>18.875399313221795</v>
      </c>
      <c r="G628" s="344" t="s">
        <v>176</v>
      </c>
      <c r="H628" s="124">
        <v>18.875399313221795</v>
      </c>
      <c r="I628" s="124">
        <v>18.875399313221795</v>
      </c>
      <c r="J628" s="344" t="s">
        <v>176</v>
      </c>
      <c r="K628" s="389">
        <v>18.875399313221795</v>
      </c>
      <c r="L628" s="511"/>
      <c r="M628" s="164"/>
      <c r="N628" s="104"/>
      <c r="O628" s="104"/>
      <c r="P628" s="104"/>
      <c r="Q628" s="104"/>
    </row>
    <row r="629" spans="2:17" s="103" customFormat="1" ht="25.5" x14ac:dyDescent="0.25">
      <c r="B629" s="849" t="s">
        <v>846</v>
      </c>
      <c r="C629" s="754" t="s">
        <v>171</v>
      </c>
      <c r="D629" s="754" t="s">
        <v>1118</v>
      </c>
      <c r="E629" s="755">
        <v>3467.4031599999998</v>
      </c>
      <c r="F629" s="755">
        <f>H629+H630</f>
        <v>3467.1020899999999</v>
      </c>
      <c r="G629" s="379" t="s">
        <v>172</v>
      </c>
      <c r="H629" s="380">
        <v>3195.14309</v>
      </c>
      <c r="I629" s="755">
        <f>K629+K630</f>
        <v>3467.1016199999999</v>
      </c>
      <c r="J629" s="314" t="s">
        <v>173</v>
      </c>
      <c r="K629" s="380">
        <v>3195.14309</v>
      </c>
      <c r="L629" s="511"/>
      <c r="M629" s="164"/>
      <c r="N629" s="104"/>
      <c r="O629" s="104"/>
      <c r="P629" s="104"/>
      <c r="Q629" s="104"/>
    </row>
    <row r="630" spans="2:17" s="103" customFormat="1" ht="25.5" x14ac:dyDescent="0.25">
      <c r="B630" s="849"/>
      <c r="C630" s="694"/>
      <c r="D630" s="694"/>
      <c r="E630" s="690"/>
      <c r="F630" s="690"/>
      <c r="G630" s="341" t="s">
        <v>208</v>
      </c>
      <c r="H630" s="342">
        <v>271.959</v>
      </c>
      <c r="I630" s="690"/>
      <c r="J630" s="341" t="s">
        <v>209</v>
      </c>
      <c r="K630" s="11">
        <v>271.95853</v>
      </c>
      <c r="L630" s="511"/>
      <c r="M630" s="164"/>
      <c r="N630" s="104"/>
      <c r="O630" s="104"/>
      <c r="P630" s="104"/>
      <c r="Q630" s="104"/>
    </row>
    <row r="631" spans="2:17" s="103" customFormat="1" ht="51" x14ac:dyDescent="0.25">
      <c r="B631" s="849"/>
      <c r="C631" s="327" t="s">
        <v>377</v>
      </c>
      <c r="D631" s="327" t="s">
        <v>952</v>
      </c>
      <c r="E631" s="342">
        <f>18750/1000</f>
        <v>18.75</v>
      </c>
      <c r="F631" s="338">
        <f t="shared" ref="F631:F632" si="87">H631</f>
        <v>18.75</v>
      </c>
      <c r="G631" s="330" t="s">
        <v>622</v>
      </c>
      <c r="H631" s="338">
        <f>18750/1000</f>
        <v>18.75</v>
      </c>
      <c r="I631" s="342">
        <f t="shared" ref="I631" si="88">K631</f>
        <v>18.75</v>
      </c>
      <c r="J631" s="327" t="s">
        <v>410</v>
      </c>
      <c r="K631" s="507">
        <f>18750/1000</f>
        <v>18.75</v>
      </c>
      <c r="L631" s="511"/>
      <c r="M631" s="164"/>
      <c r="N631" s="104"/>
      <c r="O631" s="104"/>
      <c r="P631" s="104"/>
      <c r="Q631" s="104"/>
    </row>
    <row r="632" spans="2:17" s="103" customFormat="1" x14ac:dyDescent="0.25">
      <c r="B632" s="849"/>
      <c r="C632" s="829" t="s">
        <v>1085</v>
      </c>
      <c r="D632" s="769"/>
      <c r="E632" s="335" t="s">
        <v>176</v>
      </c>
      <c r="F632" s="343">
        <f t="shared" si="87"/>
        <v>274.00081115132599</v>
      </c>
      <c r="G632" s="335" t="s">
        <v>176</v>
      </c>
      <c r="H632" s="343">
        <v>274.00081115132599</v>
      </c>
      <c r="I632" s="111">
        <f>K632</f>
        <v>274.00081115132599</v>
      </c>
      <c r="J632" s="335" t="s">
        <v>176</v>
      </c>
      <c r="K632" s="383">
        <f>274000.811151326/1000</f>
        <v>274.00081115132599</v>
      </c>
      <c r="L632" s="511"/>
      <c r="M632" s="164"/>
      <c r="N632" s="104"/>
      <c r="O632" s="104"/>
      <c r="P632" s="104"/>
      <c r="Q632" s="104"/>
    </row>
    <row r="633" spans="2:17" s="103" customFormat="1" ht="15.75" thickBot="1" x14ac:dyDescent="0.3">
      <c r="B633" s="849"/>
      <c r="C633" s="829" t="s">
        <v>1066</v>
      </c>
      <c r="D633" s="769"/>
      <c r="E633" s="331" t="s">
        <v>176</v>
      </c>
      <c r="F633" s="339">
        <v>25.536534986640035</v>
      </c>
      <c r="G633" s="331" t="s">
        <v>176</v>
      </c>
      <c r="H633" s="114">
        <v>25.536534986640035</v>
      </c>
      <c r="I633" s="114">
        <v>25.536534986640035</v>
      </c>
      <c r="J633" s="331" t="s">
        <v>176</v>
      </c>
      <c r="K633" s="503">
        <v>25.536534986640035</v>
      </c>
      <c r="L633" s="511"/>
      <c r="M633" s="164"/>
      <c r="N633" s="104"/>
      <c r="O633" s="104"/>
      <c r="P633" s="104"/>
      <c r="Q633" s="104"/>
    </row>
    <row r="634" spans="2:17" ht="51.75" thickBot="1" x14ac:dyDescent="0.3">
      <c r="B634" s="281" t="s">
        <v>940</v>
      </c>
      <c r="C634" s="283" t="s">
        <v>941</v>
      </c>
      <c r="D634" s="283" t="s">
        <v>176</v>
      </c>
      <c r="E634" s="283" t="s">
        <v>176</v>
      </c>
      <c r="F634" s="282">
        <v>78.369</v>
      </c>
      <c r="G634" s="283" t="s">
        <v>942</v>
      </c>
      <c r="H634" s="282">
        <v>78.369</v>
      </c>
      <c r="I634" s="283" t="s">
        <v>176</v>
      </c>
      <c r="J634" s="283" t="s">
        <v>176</v>
      </c>
      <c r="K634" s="409" t="s">
        <v>176</v>
      </c>
      <c r="L634" s="511"/>
      <c r="M634" s="164"/>
      <c r="N634" s="104"/>
      <c r="O634" s="104"/>
      <c r="P634" s="104"/>
      <c r="Q634" s="104"/>
    </row>
    <row r="635" spans="2:17" ht="25.5" x14ac:dyDescent="0.25">
      <c r="B635" s="897" t="s">
        <v>738</v>
      </c>
      <c r="C635" s="119" t="s">
        <v>694</v>
      </c>
      <c r="D635" s="119" t="s">
        <v>695</v>
      </c>
      <c r="E635" s="120">
        <v>186.6704</v>
      </c>
      <c r="F635" s="119">
        <f>H635</f>
        <v>186.6704</v>
      </c>
      <c r="G635" s="119" t="s">
        <v>767</v>
      </c>
      <c r="H635" s="136">
        <v>186.6704</v>
      </c>
      <c r="I635" s="120">
        <f>K635</f>
        <v>186.6704</v>
      </c>
      <c r="J635" s="119" t="s">
        <v>1038</v>
      </c>
      <c r="K635" s="125">
        <v>186.6704</v>
      </c>
      <c r="L635" s="511"/>
      <c r="M635" s="164"/>
      <c r="N635" s="104"/>
      <c r="O635" s="85"/>
      <c r="P635" s="104"/>
      <c r="Q635" s="104"/>
    </row>
    <row r="636" spans="2:17" ht="25.5" x14ac:dyDescent="0.25">
      <c r="B636" s="849"/>
      <c r="C636" s="265" t="s">
        <v>694</v>
      </c>
      <c r="D636" s="265" t="s">
        <v>943</v>
      </c>
      <c r="E636" s="271">
        <v>53.025730799999991</v>
      </c>
      <c r="F636" s="271">
        <f>44937.06/1000*1.18</f>
        <v>53.025730799999991</v>
      </c>
      <c r="G636" s="265" t="s">
        <v>944</v>
      </c>
      <c r="H636" s="271">
        <f>44937.06/1000*1.18</f>
        <v>53.025730799999991</v>
      </c>
      <c r="I636" s="271">
        <f>44937.06/1000*1.18</f>
        <v>53.025730799999991</v>
      </c>
      <c r="J636" s="265" t="s">
        <v>995</v>
      </c>
      <c r="K636" s="110">
        <f>44937.06/1000*1.18</f>
        <v>53.025730799999991</v>
      </c>
      <c r="L636" s="511"/>
      <c r="M636" s="164"/>
      <c r="N636" s="104"/>
      <c r="O636" s="104"/>
      <c r="P636" s="104"/>
      <c r="Q636" s="219"/>
    </row>
    <row r="637" spans="2:17" ht="26.25" thickBot="1" x14ac:dyDescent="0.3">
      <c r="B637" s="849"/>
      <c r="C637" s="262" t="s">
        <v>945</v>
      </c>
      <c r="D637" s="262" t="s">
        <v>951</v>
      </c>
      <c r="E637" s="268">
        <v>81.283539999999988</v>
      </c>
      <c r="F637" s="262" t="s">
        <v>176</v>
      </c>
      <c r="G637" s="262" t="s">
        <v>176</v>
      </c>
      <c r="H637" s="262" t="s">
        <v>176</v>
      </c>
      <c r="I637" s="268">
        <f>81283.54/1000</f>
        <v>81.283539999999988</v>
      </c>
      <c r="J637" s="262" t="s">
        <v>994</v>
      </c>
      <c r="K637" s="280">
        <f>81283.54/1000</f>
        <v>81.283539999999988</v>
      </c>
      <c r="L637" s="511"/>
      <c r="M637" s="164"/>
      <c r="N637" s="104"/>
      <c r="O637" s="104"/>
      <c r="P637" s="104"/>
      <c r="Q637" s="104"/>
    </row>
    <row r="638" spans="2:17" ht="15.75" thickBot="1" x14ac:dyDescent="0.3">
      <c r="B638" s="899" t="s">
        <v>1008</v>
      </c>
      <c r="C638" s="899"/>
      <c r="D638" s="899"/>
      <c r="E638" s="899"/>
      <c r="F638" s="101">
        <f>SUM(F462:F637)</f>
        <v>162806.42314821878</v>
      </c>
      <c r="G638" s="100"/>
      <c r="H638" s="101">
        <f>SUM(H462:H637)</f>
        <v>162806.42468516837</v>
      </c>
      <c r="I638" s="101">
        <f>SUM(I462:I637)</f>
        <v>145600.94204121886</v>
      </c>
      <c r="J638" s="100"/>
      <c r="K638" s="510">
        <f>SUM(K462:K637)</f>
        <v>145600.94204121883</v>
      </c>
      <c r="L638" s="511"/>
      <c r="M638" s="164"/>
      <c r="N638" s="104"/>
      <c r="O638" s="104"/>
      <c r="P638" s="104"/>
      <c r="Q638" s="104"/>
    </row>
    <row r="639" spans="2:17" ht="15.75" thickBot="1" x14ac:dyDescent="0.3">
      <c r="B639" s="899" t="s">
        <v>1009</v>
      </c>
      <c r="C639" s="899"/>
      <c r="D639" s="899"/>
      <c r="E639" s="899"/>
      <c r="F639" s="100"/>
      <c r="G639" s="100"/>
      <c r="H639" s="101">
        <f>H459+H638</f>
        <v>452863.19507217431</v>
      </c>
      <c r="I639" s="101"/>
      <c r="J639" s="100"/>
      <c r="K639" s="510">
        <f>K459+K638</f>
        <v>538917.60797009594</v>
      </c>
      <c r="L639" s="513"/>
      <c r="M639" s="164"/>
      <c r="N639" s="104"/>
      <c r="O639" s="104"/>
      <c r="P639" s="104"/>
      <c r="Q639" s="104"/>
    </row>
    <row r="640" spans="2:17" x14ac:dyDescent="0.25">
      <c r="B640" s="108"/>
      <c r="C640" s="260"/>
      <c r="D640" s="260"/>
      <c r="E640" s="261"/>
      <c r="F640" s="261"/>
      <c r="G640" s="260"/>
      <c r="H640" s="261"/>
      <c r="I640" s="261"/>
      <c r="J640" s="261"/>
      <c r="K640" s="261"/>
      <c r="L640" s="103"/>
      <c r="M640" s="103"/>
      <c r="N640" s="103"/>
      <c r="O640" s="103"/>
      <c r="P640" s="104"/>
      <c r="Q640" s="104"/>
    </row>
    <row r="641" spans="2:17" x14ac:dyDescent="0.25">
      <c r="B641" s="108"/>
      <c r="C641" s="260"/>
      <c r="D641" s="260"/>
      <c r="E641" s="261"/>
      <c r="F641" s="261"/>
      <c r="G641" s="261"/>
      <c r="H641" s="261"/>
      <c r="I641" s="261"/>
      <c r="J641" s="261"/>
      <c r="K641" s="261"/>
      <c r="L641" s="1"/>
      <c r="M641" s="1"/>
      <c r="N641" s="103"/>
      <c r="O641" s="103"/>
      <c r="P641" s="104"/>
      <c r="Q641" s="104"/>
    </row>
    <row r="642" spans="2:17" x14ac:dyDescent="0.25">
      <c r="B642" s="298"/>
      <c r="C642" s="299"/>
      <c r="D642" s="300"/>
      <c r="E642" s="108"/>
      <c r="F642" s="108"/>
      <c r="G642" s="211"/>
      <c r="H642" s="108"/>
      <c r="I642" s="108"/>
      <c r="J642" s="108"/>
      <c r="K642" s="108"/>
      <c r="L642" s="85"/>
      <c r="M642" s="104"/>
      <c r="N642" s="104"/>
      <c r="O642" s="104"/>
      <c r="P642" s="104"/>
      <c r="Q642" s="104"/>
    </row>
    <row r="643" spans="2:17" x14ac:dyDescent="0.25">
      <c r="B643" s="298"/>
      <c r="C643" s="298"/>
      <c r="D643" s="298"/>
      <c r="E643" s="108"/>
      <c r="F643" s="108"/>
      <c r="G643" s="211"/>
      <c r="H643" s="108"/>
      <c r="I643" s="108"/>
      <c r="J643" s="108"/>
      <c r="K643" s="154"/>
      <c r="L643" s="85"/>
      <c r="M643" s="104"/>
      <c r="N643" s="104"/>
      <c r="O643" s="104"/>
      <c r="P643" s="104"/>
      <c r="Q643" s="104"/>
    </row>
    <row r="644" spans="2:17" x14ac:dyDescent="0.25">
      <c r="B644" s="298"/>
      <c r="C644" s="298"/>
      <c r="D644" s="300"/>
      <c r="E644" s="108"/>
      <c r="F644" s="108"/>
      <c r="G644" s="108"/>
      <c r="H644" s="108"/>
      <c r="I644" s="108"/>
      <c r="J644" s="108"/>
      <c r="K644" s="155"/>
      <c r="L644" s="104"/>
      <c r="M644" s="104"/>
      <c r="N644" s="104"/>
      <c r="O644" s="104"/>
      <c r="P644" s="104"/>
      <c r="Q644" s="104"/>
    </row>
    <row r="645" spans="2:17" ht="15.75" x14ac:dyDescent="0.25">
      <c r="B645" s="301"/>
      <c r="C645" s="302"/>
      <c r="D645" s="302"/>
      <c r="E645" s="108"/>
      <c r="F645" s="108"/>
      <c r="G645" s="108"/>
      <c r="H645" s="108"/>
      <c r="I645" s="108"/>
      <c r="J645" s="108"/>
      <c r="K645" s="154"/>
      <c r="L645" s="104"/>
      <c r="M645" s="210"/>
      <c r="N645" s="104"/>
      <c r="O645" s="104"/>
      <c r="P645" s="104"/>
      <c r="Q645" s="104"/>
    </row>
    <row r="646" spans="2:17" x14ac:dyDescent="0.25">
      <c r="B646" s="303"/>
      <c r="C646" s="304"/>
      <c r="D646" s="304"/>
      <c r="E646" s="108"/>
      <c r="F646" s="108"/>
      <c r="G646" s="108"/>
      <c r="H646" s="211"/>
      <c r="I646" s="108"/>
      <c r="J646" s="108"/>
      <c r="K646" s="155"/>
      <c r="L646" s="104"/>
      <c r="M646" s="104"/>
      <c r="N646" s="104"/>
      <c r="O646" s="104"/>
      <c r="P646" s="104"/>
      <c r="Q646" s="104"/>
    </row>
    <row r="647" spans="2:17" x14ac:dyDescent="0.25">
      <c r="B647" s="303"/>
      <c r="C647" s="304"/>
      <c r="D647" s="304"/>
      <c r="E647" s="108"/>
      <c r="F647" s="108"/>
      <c r="G647" s="108"/>
      <c r="H647" s="211"/>
      <c r="I647" s="108"/>
      <c r="J647" s="108"/>
      <c r="K647" s="155"/>
      <c r="L647" s="103"/>
      <c r="M647" s="103"/>
      <c r="N647" s="103"/>
      <c r="O647" s="103"/>
      <c r="P647" s="104"/>
      <c r="Q647" s="104"/>
    </row>
    <row r="648" spans="2:17" x14ac:dyDescent="0.25">
      <c r="B648" s="303"/>
      <c r="C648" s="305"/>
      <c r="D648" s="305"/>
      <c r="E648" s="108"/>
      <c r="F648" s="108"/>
      <c r="G648" s="108"/>
      <c r="H648" s="108"/>
      <c r="I648" s="108"/>
      <c r="J648" s="108"/>
      <c r="K648" s="108"/>
      <c r="L648" s="103"/>
      <c r="M648" s="103"/>
      <c r="N648" s="103"/>
      <c r="O648" s="103"/>
      <c r="P648" s="104"/>
      <c r="Q648" s="104"/>
    </row>
    <row r="649" spans="2:17" x14ac:dyDescent="0.25">
      <c r="B649" s="303"/>
      <c r="C649" s="304"/>
      <c r="D649" s="304"/>
      <c r="E649" s="108"/>
      <c r="F649" s="108"/>
      <c r="G649" s="108"/>
      <c r="H649" s="108"/>
      <c r="I649" s="108"/>
      <c r="J649" s="108"/>
      <c r="K649" s="108"/>
      <c r="L649" s="103"/>
      <c r="M649" s="103"/>
      <c r="N649" s="103"/>
      <c r="O649" s="103"/>
      <c r="P649" s="104"/>
      <c r="Q649" s="104"/>
    </row>
    <row r="650" spans="2:17" x14ac:dyDescent="0.25">
      <c r="B650" s="303"/>
      <c r="C650" s="304"/>
      <c r="D650" s="304"/>
      <c r="E650" s="108"/>
      <c r="F650" s="108"/>
      <c r="G650" s="108"/>
      <c r="H650" s="108"/>
      <c r="I650" s="108"/>
      <c r="J650" s="108"/>
      <c r="K650" s="108"/>
      <c r="L650" s="103"/>
      <c r="M650" s="103"/>
      <c r="N650" s="103"/>
      <c r="O650" s="103"/>
      <c r="P650" s="104"/>
      <c r="Q650" s="104"/>
    </row>
    <row r="651" spans="2:17" x14ac:dyDescent="0.25">
      <c r="B651" s="303"/>
      <c r="C651" s="305"/>
      <c r="D651" s="304"/>
      <c r="E651" s="108"/>
      <c r="F651" s="108"/>
      <c r="G651" s="108"/>
      <c r="H651" s="211"/>
      <c r="I651" s="108"/>
      <c r="J651" s="108"/>
      <c r="K651" s="211"/>
      <c r="L651" s="103"/>
      <c r="M651" s="103"/>
      <c r="N651" s="103"/>
      <c r="O651" s="103"/>
      <c r="P651" s="104"/>
      <c r="Q651" s="104"/>
    </row>
    <row r="652" spans="2:17" x14ac:dyDescent="0.25">
      <c r="B652" s="303"/>
      <c r="C652" s="305"/>
      <c r="D652" s="304"/>
      <c r="E652" s="108"/>
      <c r="F652" s="108"/>
      <c r="G652" s="108"/>
      <c r="H652" s="211"/>
      <c r="I652" s="108"/>
      <c r="J652" s="108"/>
      <c r="K652" s="108"/>
      <c r="L652" s="103"/>
      <c r="M652" s="103"/>
      <c r="N652" s="103"/>
      <c r="O652" s="103"/>
      <c r="P652" s="104"/>
      <c r="Q652" s="104"/>
    </row>
    <row r="653" spans="2:17" x14ac:dyDescent="0.25">
      <c r="B653" s="303"/>
      <c r="C653" s="304"/>
      <c r="D653" s="304"/>
      <c r="E653" s="108"/>
      <c r="F653" s="108"/>
      <c r="G653" s="108"/>
      <c r="H653" s="108"/>
      <c r="I653" s="108"/>
      <c r="J653" s="108"/>
      <c r="K653" s="108"/>
      <c r="L653" s="103"/>
      <c r="M653" s="103"/>
      <c r="N653" s="103"/>
      <c r="O653" s="103"/>
      <c r="P653" s="104"/>
      <c r="Q653" s="104"/>
    </row>
    <row r="654" spans="2:17" x14ac:dyDescent="0.25">
      <c r="B654" s="303"/>
      <c r="C654" s="304"/>
      <c r="D654" s="304"/>
      <c r="E654" s="108"/>
      <c r="F654" s="108"/>
      <c r="G654" s="108"/>
      <c r="H654" s="108"/>
      <c r="I654" s="108"/>
      <c r="J654" s="108"/>
      <c r="K654" s="108"/>
      <c r="L654" s="103"/>
      <c r="M654" s="103"/>
      <c r="N654" s="103"/>
      <c r="O654" s="103"/>
      <c r="P654" s="104"/>
      <c r="Q654" s="104"/>
    </row>
    <row r="655" spans="2:17" x14ac:dyDescent="0.25">
      <c r="B655" s="303"/>
      <c r="C655" s="304"/>
      <c r="D655" s="304"/>
      <c r="E655" s="108"/>
      <c r="F655" s="108"/>
      <c r="G655" s="108"/>
      <c r="H655" s="108"/>
      <c r="I655" s="108"/>
      <c r="J655" s="108"/>
      <c r="K655" s="108"/>
      <c r="L655" s="103"/>
      <c r="M655" s="103"/>
      <c r="N655" s="103"/>
      <c r="O655" s="103"/>
      <c r="P655" s="104"/>
      <c r="Q655" s="104"/>
    </row>
    <row r="656" spans="2:17" x14ac:dyDescent="0.25">
      <c r="B656" s="303"/>
      <c r="C656" s="304"/>
      <c r="D656" s="304"/>
      <c r="E656" s="108"/>
      <c r="F656" s="108"/>
      <c r="G656" s="108"/>
      <c r="H656" s="108"/>
      <c r="I656" s="108"/>
      <c r="J656" s="108"/>
      <c r="K656" s="108"/>
      <c r="L656" s="103"/>
      <c r="M656" s="103"/>
      <c r="N656" s="103"/>
      <c r="O656" s="103"/>
      <c r="P656" s="104"/>
      <c r="Q656" s="104"/>
    </row>
    <row r="657" spans="2:17" x14ac:dyDescent="0.25">
      <c r="B657" s="303"/>
      <c r="C657" s="304"/>
      <c r="D657" s="304"/>
      <c r="E657" s="108"/>
      <c r="F657" s="108"/>
      <c r="G657" s="108"/>
      <c r="H657" s="108"/>
      <c r="I657" s="108"/>
      <c r="J657" s="108"/>
      <c r="K657" s="108"/>
      <c r="L657" s="103"/>
      <c r="M657" s="103"/>
      <c r="N657" s="103"/>
      <c r="O657" s="103"/>
      <c r="P657" s="104"/>
      <c r="Q657" s="104"/>
    </row>
    <row r="658" spans="2:17" x14ac:dyDescent="0.25">
      <c r="B658" s="306"/>
      <c r="C658" s="306"/>
      <c r="D658" s="306"/>
      <c r="E658" s="108"/>
      <c r="F658" s="108"/>
      <c r="G658" s="108"/>
      <c r="H658" s="108"/>
      <c r="I658" s="108"/>
      <c r="J658" s="108"/>
      <c r="K658" s="108"/>
      <c r="L658" s="103"/>
      <c r="M658" s="103"/>
      <c r="N658" s="103"/>
      <c r="O658" s="103"/>
      <c r="P658" s="104"/>
      <c r="Q658" s="104"/>
    </row>
    <row r="659" spans="2:17" x14ac:dyDescent="0.25">
      <c r="B659" s="307"/>
      <c r="C659" s="308"/>
      <c r="D659" s="308"/>
      <c r="E659" s="108"/>
      <c r="F659" s="108"/>
      <c r="G659" s="108"/>
      <c r="H659" s="108"/>
      <c r="I659" s="108"/>
      <c r="J659" s="108"/>
      <c r="K659" s="108"/>
      <c r="L659" s="103"/>
      <c r="M659" s="103"/>
      <c r="N659" s="103"/>
      <c r="O659" s="103"/>
      <c r="P659" s="104"/>
      <c r="Q659" s="104"/>
    </row>
    <row r="660" spans="2:17" x14ac:dyDescent="0.25">
      <c r="B660" s="306"/>
      <c r="C660" s="306"/>
      <c r="D660" s="306"/>
      <c r="E660" s="108"/>
      <c r="F660" s="108"/>
      <c r="G660" s="108"/>
      <c r="H660" s="108"/>
      <c r="I660" s="108"/>
      <c r="J660" s="108"/>
      <c r="K660" s="108"/>
      <c r="L660" s="103"/>
      <c r="M660" s="103"/>
      <c r="N660" s="103"/>
      <c r="O660" s="103"/>
      <c r="P660" s="104"/>
      <c r="Q660" s="104"/>
    </row>
    <row r="661" spans="2:17" x14ac:dyDescent="0.25">
      <c r="B661" s="307"/>
      <c r="C661" s="308"/>
      <c r="D661" s="308"/>
      <c r="E661" s="108"/>
      <c r="F661" s="108"/>
      <c r="G661" s="108"/>
      <c r="H661" s="108"/>
      <c r="I661" s="108"/>
      <c r="J661" s="108"/>
      <c r="K661" s="108"/>
      <c r="L661" s="103"/>
      <c r="M661" s="103"/>
      <c r="N661" s="103"/>
      <c r="O661" s="103"/>
      <c r="P661" s="104"/>
      <c r="Q661" s="104"/>
    </row>
    <row r="662" spans="2:17" x14ac:dyDescent="0.25">
      <c r="B662" s="108"/>
      <c r="C662" s="108"/>
      <c r="D662" s="108"/>
      <c r="E662" s="108"/>
      <c r="F662" s="108"/>
      <c r="G662" s="108"/>
      <c r="H662" s="108"/>
      <c r="I662" s="108"/>
      <c r="J662" s="108"/>
      <c r="K662" s="108"/>
      <c r="L662" s="103"/>
      <c r="M662" s="103"/>
      <c r="N662" s="103"/>
      <c r="O662" s="103"/>
      <c r="P662" s="104"/>
      <c r="Q662" s="104"/>
    </row>
    <row r="663" spans="2:17" x14ac:dyDescent="0.25">
      <c r="B663" s="108"/>
      <c r="C663" s="108"/>
      <c r="D663" s="108"/>
      <c r="E663" s="108"/>
      <c r="F663" s="108"/>
      <c r="G663" s="108"/>
      <c r="H663" s="108"/>
      <c r="I663" s="108"/>
      <c r="J663" s="108"/>
      <c r="K663" s="108"/>
      <c r="L663" s="103"/>
      <c r="M663" s="103"/>
      <c r="N663" s="103"/>
      <c r="O663" s="103"/>
      <c r="P663" s="104"/>
      <c r="Q663" s="104"/>
    </row>
    <row r="664" spans="2:17" x14ac:dyDescent="0.25">
      <c r="B664" s="108"/>
      <c r="C664" s="108"/>
      <c r="D664" s="108"/>
      <c r="E664" s="108"/>
      <c r="F664" s="108"/>
      <c r="G664" s="108"/>
      <c r="H664" s="108"/>
      <c r="I664" s="108"/>
      <c r="J664" s="108"/>
      <c r="K664" s="108"/>
      <c r="L664" s="103"/>
      <c r="M664" s="103"/>
      <c r="N664" s="103"/>
      <c r="O664" s="103"/>
      <c r="P664" s="104"/>
      <c r="Q664" s="104"/>
    </row>
    <row r="665" spans="2:17" x14ac:dyDescent="0.25">
      <c r="B665" s="108"/>
      <c r="C665" s="108"/>
      <c r="D665" s="108"/>
      <c r="E665" s="108"/>
      <c r="F665" s="108"/>
      <c r="G665" s="108"/>
      <c r="H665" s="108"/>
      <c r="I665" s="108"/>
      <c r="J665" s="108"/>
      <c r="K665" s="108"/>
      <c r="L665" s="103"/>
      <c r="M665" s="103"/>
      <c r="N665" s="103"/>
      <c r="O665" s="103"/>
      <c r="P665" s="104"/>
      <c r="Q665" s="104"/>
    </row>
    <row r="666" spans="2:17" x14ac:dyDescent="0.25">
      <c r="B666" s="108"/>
      <c r="C666" s="108"/>
      <c r="D666" s="108"/>
      <c r="E666" s="108"/>
      <c r="F666" s="108"/>
      <c r="G666" s="108"/>
      <c r="H666" s="108"/>
      <c r="I666" s="108"/>
      <c r="J666" s="108"/>
      <c r="K666" s="108"/>
      <c r="L666" s="103"/>
      <c r="M666" s="103"/>
      <c r="N666" s="103"/>
      <c r="O666" s="103"/>
      <c r="P666" s="104"/>
      <c r="Q666" s="104"/>
    </row>
    <row r="667" spans="2:17" x14ac:dyDescent="0.25">
      <c r="B667" s="108"/>
      <c r="C667" s="108"/>
      <c r="D667" s="108"/>
      <c r="E667" s="108"/>
      <c r="F667" s="108"/>
      <c r="G667" s="108"/>
      <c r="H667" s="108"/>
      <c r="I667" s="108"/>
      <c r="J667" s="108"/>
      <c r="K667" s="108"/>
      <c r="L667" s="103"/>
      <c r="M667" s="103"/>
      <c r="N667" s="103"/>
      <c r="O667" s="103"/>
      <c r="P667" s="104"/>
      <c r="Q667" s="104"/>
    </row>
    <row r="668" spans="2:17" x14ac:dyDescent="0.25">
      <c r="B668" s="108"/>
      <c r="C668" s="108"/>
      <c r="D668" s="108"/>
      <c r="E668" s="108"/>
      <c r="F668" s="108"/>
      <c r="G668" s="108"/>
      <c r="H668" s="108"/>
      <c r="I668" s="108"/>
      <c r="J668" s="108"/>
      <c r="K668" s="108"/>
      <c r="L668" s="103"/>
      <c r="M668" s="103"/>
      <c r="N668" s="103"/>
      <c r="O668" s="103"/>
      <c r="P668" s="104"/>
      <c r="Q668" s="104"/>
    </row>
    <row r="669" spans="2:17" x14ac:dyDescent="0.25">
      <c r="B669" s="108"/>
      <c r="C669" s="108"/>
      <c r="D669" s="108"/>
      <c r="E669" s="108"/>
      <c r="F669" s="108"/>
      <c r="G669" s="108"/>
      <c r="H669" s="108"/>
      <c r="I669" s="108"/>
      <c r="J669" s="108"/>
      <c r="K669" s="108"/>
      <c r="L669" s="103"/>
      <c r="M669" s="103"/>
      <c r="N669" s="103"/>
      <c r="O669" s="103"/>
      <c r="P669" s="104"/>
      <c r="Q669" s="104"/>
    </row>
    <row r="670" spans="2:17" x14ac:dyDescent="0.25">
      <c r="B670" s="108"/>
      <c r="C670" s="108"/>
      <c r="D670" s="108"/>
      <c r="E670" s="108"/>
      <c r="F670" s="108"/>
      <c r="G670" s="108"/>
      <c r="H670" s="108"/>
      <c r="I670" s="108"/>
      <c r="J670" s="108"/>
      <c r="K670" s="108"/>
      <c r="L670" s="103"/>
      <c r="M670" s="103"/>
      <c r="N670" s="103"/>
      <c r="O670" s="103"/>
      <c r="P670" s="104"/>
      <c r="Q670" s="104"/>
    </row>
    <row r="671" spans="2:17" x14ac:dyDescent="0.25">
      <c r="B671" s="108"/>
      <c r="C671" s="108"/>
      <c r="D671" s="108"/>
      <c r="E671" s="108"/>
      <c r="F671" s="108"/>
      <c r="G671" s="108"/>
      <c r="H671" s="108"/>
      <c r="I671" s="108"/>
      <c r="J671" s="108"/>
      <c r="K671" s="108"/>
      <c r="L671" s="103"/>
      <c r="M671" s="103"/>
      <c r="N671" s="103"/>
      <c r="O671" s="103"/>
      <c r="P671" s="104"/>
      <c r="Q671" s="104"/>
    </row>
    <row r="672" spans="2:17" x14ac:dyDescent="0.25">
      <c r="B672" s="108"/>
      <c r="C672" s="108"/>
      <c r="D672" s="108"/>
      <c r="E672" s="108"/>
      <c r="F672" s="108"/>
      <c r="G672" s="108"/>
      <c r="H672" s="108"/>
      <c r="I672" s="108"/>
      <c r="J672" s="108"/>
      <c r="K672" s="108"/>
      <c r="L672" s="103"/>
      <c r="M672" s="103"/>
      <c r="N672" s="103"/>
      <c r="O672" s="103"/>
      <c r="P672" s="104"/>
      <c r="Q672" s="104"/>
    </row>
    <row r="673" spans="2:17" x14ac:dyDescent="0.25">
      <c r="B673" s="108"/>
      <c r="C673" s="108"/>
      <c r="D673" s="108"/>
      <c r="E673" s="108"/>
      <c r="F673" s="108"/>
      <c r="G673" s="108"/>
      <c r="H673" s="108"/>
      <c r="I673" s="108"/>
      <c r="J673" s="108"/>
      <c r="K673" s="108"/>
      <c r="L673" s="103"/>
      <c r="M673" s="103"/>
      <c r="N673" s="103"/>
      <c r="O673" s="103"/>
      <c r="P673" s="104"/>
      <c r="Q673" s="104"/>
    </row>
  </sheetData>
  <mergeCells count="759">
    <mergeCell ref="B23:B49"/>
    <mergeCell ref="C26:C27"/>
    <mergeCell ref="D26:D27"/>
    <mergeCell ref="E26:E27"/>
    <mergeCell ref="F26:F27"/>
    <mergeCell ref="H26:H27"/>
    <mergeCell ref="I26:I27"/>
    <mergeCell ref="J26:J27"/>
    <mergeCell ref="K26:K27"/>
    <mergeCell ref="C23:C24"/>
    <mergeCell ref="D23:D24"/>
    <mergeCell ref="E23:E24"/>
    <mergeCell ref="F23:F24"/>
    <mergeCell ref="I23:I24"/>
    <mergeCell ref="J23:J24"/>
    <mergeCell ref="K23:K24"/>
    <mergeCell ref="C25:D25"/>
    <mergeCell ref="C28:C29"/>
    <mergeCell ref="D28:D29"/>
    <mergeCell ref="E28:E29"/>
    <mergeCell ref="F28:F29"/>
    <mergeCell ref="I28:I29"/>
    <mergeCell ref="J28:J29"/>
    <mergeCell ref="K28:K29"/>
    <mergeCell ref="C30:C32"/>
    <mergeCell ref="D30:D32"/>
    <mergeCell ref="E30:E32"/>
    <mergeCell ref="F30:F32"/>
    <mergeCell ref="I30:I32"/>
    <mergeCell ref="J30:J32"/>
    <mergeCell ref="K30:K32"/>
    <mergeCell ref="B2:K2"/>
    <mergeCell ref="B3:K3"/>
    <mergeCell ref="B4:K4"/>
    <mergeCell ref="B5:B6"/>
    <mergeCell ref="C5:D5"/>
    <mergeCell ref="E5:E6"/>
    <mergeCell ref="F5:F6"/>
    <mergeCell ref="G5:H5"/>
    <mergeCell ref="I5:I6"/>
    <mergeCell ref="J5:K5"/>
    <mergeCell ref="B7:K7"/>
    <mergeCell ref="C13:D13"/>
    <mergeCell ref="C15:D15"/>
    <mergeCell ref="C20:D20"/>
    <mergeCell ref="C22:D22"/>
    <mergeCell ref="C14:D14"/>
    <mergeCell ref="C21:D21"/>
    <mergeCell ref="C12:D12"/>
    <mergeCell ref="C19:D19"/>
    <mergeCell ref="B16:B22"/>
    <mergeCell ref="B8:B15"/>
    <mergeCell ref="C8:C9"/>
    <mergeCell ref="D8:D9"/>
    <mergeCell ref="E8:E9"/>
    <mergeCell ref="I8:I9"/>
    <mergeCell ref="F8:F9"/>
    <mergeCell ref="C74:D74"/>
    <mergeCell ref="C75:D75"/>
    <mergeCell ref="C76:D76"/>
    <mergeCell ref="C77:D77"/>
    <mergeCell ref="C78:D78"/>
    <mergeCell ref="C79:D79"/>
    <mergeCell ref="C47:D47"/>
    <mergeCell ref="C48:D48"/>
    <mergeCell ref="C49:D49"/>
    <mergeCell ref="C71:D71"/>
    <mergeCell ref="C68:D68"/>
    <mergeCell ref="C69:D69"/>
    <mergeCell ref="C70:D70"/>
    <mergeCell ref="B50:B52"/>
    <mergeCell ref="B53:K53"/>
    <mergeCell ref="B54:B59"/>
    <mergeCell ref="C56:C57"/>
    <mergeCell ref="D56:D57"/>
    <mergeCell ref="E56:E57"/>
    <mergeCell ref="F56:F57"/>
    <mergeCell ref="I56:I57"/>
    <mergeCell ref="J56:J57"/>
    <mergeCell ref="K56:K57"/>
    <mergeCell ref="C59:D59"/>
    <mergeCell ref="B60:B79"/>
    <mergeCell ref="C63:D63"/>
    <mergeCell ref="B107:B110"/>
    <mergeCell ref="C108:D108"/>
    <mergeCell ref="C109:D109"/>
    <mergeCell ref="C110:D110"/>
    <mergeCell ref="B80:K80"/>
    <mergeCell ref="B81:B86"/>
    <mergeCell ref="F81:F82"/>
    <mergeCell ref="I81:I82"/>
    <mergeCell ref="J81:J82"/>
    <mergeCell ref="K81:K82"/>
    <mergeCell ref="F83:F85"/>
    <mergeCell ref="J84:J85"/>
    <mergeCell ref="K84:K85"/>
    <mergeCell ref="B87:B91"/>
    <mergeCell ref="J87:J88"/>
    <mergeCell ref="K87:K88"/>
    <mergeCell ref="B92:B96"/>
    <mergeCell ref="J92:J93"/>
    <mergeCell ref="K92:K93"/>
    <mergeCell ref="I92:I93"/>
    <mergeCell ref="F92:F93"/>
    <mergeCell ref="B97:B101"/>
    <mergeCell ref="B111:B114"/>
    <mergeCell ref="C111:C112"/>
    <mergeCell ref="D111:D112"/>
    <mergeCell ref="E111:E112"/>
    <mergeCell ref="B151:K151"/>
    <mergeCell ref="C157:C158"/>
    <mergeCell ref="D157:D158"/>
    <mergeCell ref="E157:E158"/>
    <mergeCell ref="F157:F158"/>
    <mergeCell ref="F120:F121"/>
    <mergeCell ref="I120:I121"/>
    <mergeCell ref="C121:D121"/>
    <mergeCell ref="F123:F124"/>
    <mergeCell ref="I123:I124"/>
    <mergeCell ref="C124:D124"/>
    <mergeCell ref="C127:C128"/>
    <mergeCell ref="D127:D128"/>
    <mergeCell ref="E127:E128"/>
    <mergeCell ref="C116:C117"/>
    <mergeCell ref="D116:D117"/>
    <mergeCell ref="E116:E117"/>
    <mergeCell ref="F116:F118"/>
    <mergeCell ref="K116:K117"/>
    <mergeCell ref="G127:G128"/>
    <mergeCell ref="B165:B168"/>
    <mergeCell ref="C165:D165"/>
    <mergeCell ref="C166:D166"/>
    <mergeCell ref="C168:D168"/>
    <mergeCell ref="B177:B180"/>
    <mergeCell ref="C177:D177"/>
    <mergeCell ref="C178:D178"/>
    <mergeCell ref="C180:D180"/>
    <mergeCell ref="I135:I136"/>
    <mergeCell ref="C136:D136"/>
    <mergeCell ref="F137:F139"/>
    <mergeCell ref="I137:I139"/>
    <mergeCell ref="C138:D138"/>
    <mergeCell ref="C139:D139"/>
    <mergeCell ref="C140:C141"/>
    <mergeCell ref="D140:D141"/>
    <mergeCell ref="E140:E141"/>
    <mergeCell ref="F140:F141"/>
    <mergeCell ref="I140:I141"/>
    <mergeCell ref="C147:C148"/>
    <mergeCell ref="D147:D148"/>
    <mergeCell ref="C149:C150"/>
    <mergeCell ref="D149:D150"/>
    <mergeCell ref="E149:E150"/>
    <mergeCell ref="B181:B184"/>
    <mergeCell ref="C181:D181"/>
    <mergeCell ref="C182:D182"/>
    <mergeCell ref="C184:D184"/>
    <mergeCell ref="B169:B172"/>
    <mergeCell ref="C169:D169"/>
    <mergeCell ref="C170:D170"/>
    <mergeCell ref="C172:D172"/>
    <mergeCell ref="B173:B176"/>
    <mergeCell ref="C173:D173"/>
    <mergeCell ref="C174:D174"/>
    <mergeCell ref="C176:D176"/>
    <mergeCell ref="B193:B196"/>
    <mergeCell ref="C193:D193"/>
    <mergeCell ref="C194:D194"/>
    <mergeCell ref="C196:D196"/>
    <mergeCell ref="C198:D198"/>
    <mergeCell ref="C199:D199"/>
    <mergeCell ref="C201:D201"/>
    <mergeCell ref="B185:B188"/>
    <mergeCell ref="C185:D185"/>
    <mergeCell ref="C186:D186"/>
    <mergeCell ref="C188:D188"/>
    <mergeCell ref="B189:B192"/>
    <mergeCell ref="C189:D189"/>
    <mergeCell ref="C190:D190"/>
    <mergeCell ref="C192:D192"/>
    <mergeCell ref="B197:B201"/>
    <mergeCell ref="I202:I204"/>
    <mergeCell ref="B205:B208"/>
    <mergeCell ref="C205:C208"/>
    <mergeCell ref="D205:D208"/>
    <mergeCell ref="E205:E208"/>
    <mergeCell ref="I205:I208"/>
    <mergeCell ref="F210:F217"/>
    <mergeCell ref="I210:I217"/>
    <mergeCell ref="E210:E217"/>
    <mergeCell ref="B202:B204"/>
    <mergeCell ref="C202:C204"/>
    <mergeCell ref="D202:D204"/>
    <mergeCell ref="E202:E204"/>
    <mergeCell ref="B209:K209"/>
    <mergeCell ref="B210:B229"/>
    <mergeCell ref="C210:C217"/>
    <mergeCell ref="D210:D217"/>
    <mergeCell ref="O221:O228"/>
    <mergeCell ref="C222:D222"/>
    <mergeCell ref="C223:D223"/>
    <mergeCell ref="C224:D224"/>
    <mergeCell ref="C225:D225"/>
    <mergeCell ref="C226:D226"/>
    <mergeCell ref="C227:D227"/>
    <mergeCell ref="C228:D228"/>
    <mergeCell ref="C221:D221"/>
    <mergeCell ref="B309:B311"/>
    <mergeCell ref="C310:D310"/>
    <mergeCell ref="C311:D311"/>
    <mergeCell ref="B312:B314"/>
    <mergeCell ref="C313:D313"/>
    <mergeCell ref="C314:D314"/>
    <mergeCell ref="B306:B308"/>
    <mergeCell ref="C307:D307"/>
    <mergeCell ref="C308:D308"/>
    <mergeCell ref="B346:B378"/>
    <mergeCell ref="C346:C347"/>
    <mergeCell ref="D346:D347"/>
    <mergeCell ref="E346:E347"/>
    <mergeCell ref="F346:F347"/>
    <mergeCell ref="I346:I347"/>
    <mergeCell ref="J346:J347"/>
    <mergeCell ref="K346:K347"/>
    <mergeCell ref="C348:C349"/>
    <mergeCell ref="D348:D349"/>
    <mergeCell ref="E348:E349"/>
    <mergeCell ref="F348:F350"/>
    <mergeCell ref="I348:I350"/>
    <mergeCell ref="C350:D350"/>
    <mergeCell ref="C354:C355"/>
    <mergeCell ref="D354:D355"/>
    <mergeCell ref="E354:E355"/>
    <mergeCell ref="F354:F356"/>
    <mergeCell ref="I354:I356"/>
    <mergeCell ref="C367:C368"/>
    <mergeCell ref="D367:D368"/>
    <mergeCell ref="E367:E368"/>
    <mergeCell ref="F367:F369"/>
    <mergeCell ref="C420:C421"/>
    <mergeCell ref="D420:D421"/>
    <mergeCell ref="E420:E421"/>
    <mergeCell ref="F420:F421"/>
    <mergeCell ref="C410:C411"/>
    <mergeCell ref="D410:D411"/>
    <mergeCell ref="E410:E411"/>
    <mergeCell ref="F410:F411"/>
    <mergeCell ref="I367:I369"/>
    <mergeCell ref="C369:D369"/>
    <mergeCell ref="I410:I411"/>
    <mergeCell ref="C413:C417"/>
    <mergeCell ref="B379:K379"/>
    <mergeCell ref="C400:C403"/>
    <mergeCell ref="D400:D403"/>
    <mergeCell ref="E400:E403"/>
    <mergeCell ref="I400:I403"/>
    <mergeCell ref="C406:C407"/>
    <mergeCell ref="D406:D407"/>
    <mergeCell ref="E406:E407"/>
    <mergeCell ref="F406:F407"/>
    <mergeCell ref="E384:E386"/>
    <mergeCell ref="I384:I386"/>
    <mergeCell ref="F384:F386"/>
    <mergeCell ref="C423:D423"/>
    <mergeCell ref="C424:D424"/>
    <mergeCell ref="C427:D427"/>
    <mergeCell ref="O427:O433"/>
    <mergeCell ref="C428:D428"/>
    <mergeCell ref="C429:D429"/>
    <mergeCell ref="C430:D430"/>
    <mergeCell ref="C431:D431"/>
    <mergeCell ref="C432:D432"/>
    <mergeCell ref="C433:D433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B470:B476"/>
    <mergeCell ref="C452:D452"/>
    <mergeCell ref="C453:D453"/>
    <mergeCell ref="C454:D454"/>
    <mergeCell ref="C455:D455"/>
    <mergeCell ref="C456:D456"/>
    <mergeCell ref="C457:D457"/>
    <mergeCell ref="C491:D491"/>
    <mergeCell ref="C462:C466"/>
    <mergeCell ref="D462:D466"/>
    <mergeCell ref="D470:D474"/>
    <mergeCell ref="C476:D476"/>
    <mergeCell ref="C475:D475"/>
    <mergeCell ref="C470:C474"/>
    <mergeCell ref="B527:B541"/>
    <mergeCell ref="C549:C555"/>
    <mergeCell ref="D549:D555"/>
    <mergeCell ref="E549:E555"/>
    <mergeCell ref="C562:C566"/>
    <mergeCell ref="D562:D566"/>
    <mergeCell ref="E562:E566"/>
    <mergeCell ref="C548:D548"/>
    <mergeCell ref="B478:B491"/>
    <mergeCell ref="C480:C482"/>
    <mergeCell ref="D480:D482"/>
    <mergeCell ref="E480:E482"/>
    <mergeCell ref="D556:D560"/>
    <mergeCell ref="E556:E560"/>
    <mergeCell ref="C489:D489"/>
    <mergeCell ref="C477:C478"/>
    <mergeCell ref="D477:D478"/>
    <mergeCell ref="E477:E478"/>
    <mergeCell ref="C502:C503"/>
    <mergeCell ref="D502:D503"/>
    <mergeCell ref="E502:E503"/>
    <mergeCell ref="C525:C526"/>
    <mergeCell ref="D525:D526"/>
    <mergeCell ref="E525:E526"/>
    <mergeCell ref="P590:Q590"/>
    <mergeCell ref="C578:D578"/>
    <mergeCell ref="C579:D579"/>
    <mergeCell ref="C580:D580"/>
    <mergeCell ref="B583:B590"/>
    <mergeCell ref="B542:B580"/>
    <mergeCell ref="C542:C545"/>
    <mergeCell ref="D542:D545"/>
    <mergeCell ref="E542:E545"/>
    <mergeCell ref="F542:F545"/>
    <mergeCell ref="I542:I545"/>
    <mergeCell ref="J544:J545"/>
    <mergeCell ref="K544:K545"/>
    <mergeCell ref="B581:B582"/>
    <mergeCell ref="C582:D582"/>
    <mergeCell ref="F562:F566"/>
    <mergeCell ref="I562:I566"/>
    <mergeCell ref="C569:C570"/>
    <mergeCell ref="D569:D570"/>
    <mergeCell ref="E569:E570"/>
    <mergeCell ref="I569:I570"/>
    <mergeCell ref="F549:F555"/>
    <mergeCell ref="I549:I555"/>
    <mergeCell ref="C556:C560"/>
    <mergeCell ref="J599:J600"/>
    <mergeCell ref="K599:K600"/>
    <mergeCell ref="C604:D604"/>
    <mergeCell ref="C609:D609"/>
    <mergeCell ref="C610:D610"/>
    <mergeCell ref="B599:B604"/>
    <mergeCell ref="C603:D603"/>
    <mergeCell ref="C599:C601"/>
    <mergeCell ref="D599:D601"/>
    <mergeCell ref="E599:E601"/>
    <mergeCell ref="F599:F601"/>
    <mergeCell ref="I599:I601"/>
    <mergeCell ref="C605:C606"/>
    <mergeCell ref="D605:D606"/>
    <mergeCell ref="E605:E606"/>
    <mergeCell ref="F605:F606"/>
    <mergeCell ref="J605:J606"/>
    <mergeCell ref="K605:K606"/>
    <mergeCell ref="I605:I606"/>
    <mergeCell ref="B639:E639"/>
    <mergeCell ref="C628:D628"/>
    <mergeCell ref="B635:B637"/>
    <mergeCell ref="B638:E638"/>
    <mergeCell ref="C572:D572"/>
    <mergeCell ref="C573:D573"/>
    <mergeCell ref="C574:D574"/>
    <mergeCell ref="C575:D575"/>
    <mergeCell ref="C576:D576"/>
    <mergeCell ref="C577:D577"/>
    <mergeCell ref="C626:D626"/>
    <mergeCell ref="B605:B610"/>
    <mergeCell ref="C608:D608"/>
    <mergeCell ref="B611:B612"/>
    <mergeCell ref="C612:D612"/>
    <mergeCell ref="B613:B617"/>
    <mergeCell ref="C613:C615"/>
    <mergeCell ref="D613:D615"/>
    <mergeCell ref="E613:E615"/>
    <mergeCell ref="B629:B633"/>
    <mergeCell ref="C633:D633"/>
    <mergeCell ref="C632:D632"/>
    <mergeCell ref="C629:C630"/>
    <mergeCell ref="D629:D630"/>
    <mergeCell ref="C94:D94"/>
    <mergeCell ref="C95:D95"/>
    <mergeCell ref="C92:C93"/>
    <mergeCell ref="D92:D93"/>
    <mergeCell ref="E92:E93"/>
    <mergeCell ref="C97:C98"/>
    <mergeCell ref="D97:D98"/>
    <mergeCell ref="I97:I98"/>
    <mergeCell ref="F556:F560"/>
    <mergeCell ref="I556:I560"/>
    <mergeCell ref="C118:D118"/>
    <mergeCell ref="F127:F128"/>
    <mergeCell ref="E462:E466"/>
    <mergeCell ref="F462:F466"/>
    <mergeCell ref="I462:I466"/>
    <mergeCell ref="G464:G465"/>
    <mergeCell ref="H464:H465"/>
    <mergeCell ref="C450:D450"/>
    <mergeCell ref="C451:D451"/>
    <mergeCell ref="E470:E474"/>
    <mergeCell ref="F470:F474"/>
    <mergeCell ref="G473:G474"/>
    <mergeCell ref="H473:H474"/>
    <mergeCell ref="I470:I474"/>
    <mergeCell ref="I83:I85"/>
    <mergeCell ref="C81:C85"/>
    <mergeCell ref="D81:D85"/>
    <mergeCell ref="E81:E85"/>
    <mergeCell ref="C89:D89"/>
    <mergeCell ref="C90:D90"/>
    <mergeCell ref="C87:C88"/>
    <mergeCell ref="D87:D88"/>
    <mergeCell ref="I87:I88"/>
    <mergeCell ref="E87:E88"/>
    <mergeCell ref="F87:F88"/>
    <mergeCell ref="J97:J98"/>
    <mergeCell ref="K97:K98"/>
    <mergeCell ref="E97:E98"/>
    <mergeCell ref="F97:F98"/>
    <mergeCell ref="B102:B106"/>
    <mergeCell ref="C104:D104"/>
    <mergeCell ref="C105:D105"/>
    <mergeCell ref="C102:C103"/>
    <mergeCell ref="D102:D103"/>
    <mergeCell ref="E102:E103"/>
    <mergeCell ref="F102:F103"/>
    <mergeCell ref="I102:I103"/>
    <mergeCell ref="J102:J103"/>
    <mergeCell ref="K102:K103"/>
    <mergeCell ref="C99:D99"/>
    <mergeCell ref="C100:D100"/>
    <mergeCell ref="J116:J117"/>
    <mergeCell ref="K140:K141"/>
    <mergeCell ref="C142:C143"/>
    <mergeCell ref="D142:D143"/>
    <mergeCell ref="E142:E143"/>
    <mergeCell ref="F142:F143"/>
    <mergeCell ref="I142:I143"/>
    <mergeCell ref="J142:J143"/>
    <mergeCell ref="K142:K143"/>
    <mergeCell ref="H127:H128"/>
    <mergeCell ref="I127:I128"/>
    <mergeCell ref="J127:J128"/>
    <mergeCell ref="K127:K128"/>
    <mergeCell ref="C130:C131"/>
    <mergeCell ref="D130:D131"/>
    <mergeCell ref="E130:E131"/>
    <mergeCell ref="F130:F133"/>
    <mergeCell ref="G130:G131"/>
    <mergeCell ref="H130:H131"/>
    <mergeCell ref="I130:I133"/>
    <mergeCell ref="C132:D132"/>
    <mergeCell ref="C133:D133"/>
    <mergeCell ref="J144:J145"/>
    <mergeCell ref="K144:K145"/>
    <mergeCell ref="D144:D145"/>
    <mergeCell ref="E144:E145"/>
    <mergeCell ref="F144:F145"/>
    <mergeCell ref="I144:I145"/>
    <mergeCell ref="J140:J141"/>
    <mergeCell ref="E147:E148"/>
    <mergeCell ref="F147:F148"/>
    <mergeCell ref="I147:I148"/>
    <mergeCell ref="J147:J148"/>
    <mergeCell ref="K147:K148"/>
    <mergeCell ref="F149:F150"/>
    <mergeCell ref="G149:G150"/>
    <mergeCell ref="H149:H150"/>
    <mergeCell ref="I149:I150"/>
    <mergeCell ref="C160:D160"/>
    <mergeCell ref="C161:D161"/>
    <mergeCell ref="B115:B150"/>
    <mergeCell ref="B152:B164"/>
    <mergeCell ref="C144:C145"/>
    <mergeCell ref="F135:F136"/>
    <mergeCell ref="C162:D162"/>
    <mergeCell ref="C163:D163"/>
    <mergeCell ref="C164:D164"/>
    <mergeCell ref="I116:I118"/>
    <mergeCell ref="C242:C243"/>
    <mergeCell ref="C218:D218"/>
    <mergeCell ref="C249:D249"/>
    <mergeCell ref="C250:D250"/>
    <mergeCell ref="C251:D251"/>
    <mergeCell ref="C252:D252"/>
    <mergeCell ref="C246:C247"/>
    <mergeCell ref="D246:D247"/>
    <mergeCell ref="C244:C245"/>
    <mergeCell ref="D244:D245"/>
    <mergeCell ref="D242:D243"/>
    <mergeCell ref="C229:D229"/>
    <mergeCell ref="D230:D239"/>
    <mergeCell ref="C230:C239"/>
    <mergeCell ref="C219:D219"/>
    <mergeCell ref="C304:D304"/>
    <mergeCell ref="C305:D305"/>
    <mergeCell ref="C280:C303"/>
    <mergeCell ref="D280:D303"/>
    <mergeCell ref="E280:E303"/>
    <mergeCell ref="F280:F303"/>
    <mergeCell ref="C240:D240"/>
    <mergeCell ref="C241:D241"/>
    <mergeCell ref="B230:B259"/>
    <mergeCell ref="B260:B279"/>
    <mergeCell ref="C260:C267"/>
    <mergeCell ref="D260:D267"/>
    <mergeCell ref="C259:D259"/>
    <mergeCell ref="C268:D268"/>
    <mergeCell ref="C269:D269"/>
    <mergeCell ref="B280:B305"/>
    <mergeCell ref="C275:D275"/>
    <mergeCell ref="C276:D276"/>
    <mergeCell ref="C277:D277"/>
    <mergeCell ref="C278:D278"/>
    <mergeCell ref="C279:D279"/>
    <mergeCell ref="C271:D271"/>
    <mergeCell ref="C272:D272"/>
    <mergeCell ref="C273:D273"/>
    <mergeCell ref="E230:E239"/>
    <mergeCell ref="F230:F239"/>
    <mergeCell ref="I230:I239"/>
    <mergeCell ref="J282:J283"/>
    <mergeCell ref="K282:K283"/>
    <mergeCell ref="G286:G288"/>
    <mergeCell ref="H286:H288"/>
    <mergeCell ref="G289:G290"/>
    <mergeCell ref="H289:H290"/>
    <mergeCell ref="J242:J243"/>
    <mergeCell ref="E242:E243"/>
    <mergeCell ref="I280:I303"/>
    <mergeCell ref="G280:G281"/>
    <mergeCell ref="H280:H281"/>
    <mergeCell ref="G282:G285"/>
    <mergeCell ref="H282:H285"/>
    <mergeCell ref="F242:F243"/>
    <mergeCell ref="G242:G243"/>
    <mergeCell ref="H242:H243"/>
    <mergeCell ref="I242:I243"/>
    <mergeCell ref="J238:J239"/>
    <mergeCell ref="K238:K239"/>
    <mergeCell ref="C274:D274"/>
    <mergeCell ref="F260:F267"/>
    <mergeCell ref="I260:I267"/>
    <mergeCell ref="J246:J247"/>
    <mergeCell ref="K246:K247"/>
    <mergeCell ref="I244:I245"/>
    <mergeCell ref="E246:E247"/>
    <mergeCell ref="F246:F247"/>
    <mergeCell ref="I246:I247"/>
    <mergeCell ref="E260:E267"/>
    <mergeCell ref="E244:E245"/>
    <mergeCell ref="F244:F245"/>
    <mergeCell ref="C253:D253"/>
    <mergeCell ref="C254:D254"/>
    <mergeCell ref="C255:D255"/>
    <mergeCell ref="C256:D256"/>
    <mergeCell ref="C257:D257"/>
    <mergeCell ref="B316:B330"/>
    <mergeCell ref="J323:J324"/>
    <mergeCell ref="K323:K324"/>
    <mergeCell ref="C328:D328"/>
    <mergeCell ref="C329:D329"/>
    <mergeCell ref="C319:C320"/>
    <mergeCell ref="D319:D320"/>
    <mergeCell ref="E319:E320"/>
    <mergeCell ref="F319:F320"/>
    <mergeCell ref="G319:G320"/>
    <mergeCell ref="H319:H320"/>
    <mergeCell ref="I319:I320"/>
    <mergeCell ref="J319:J320"/>
    <mergeCell ref="K319:K320"/>
    <mergeCell ref="C330:D330"/>
    <mergeCell ref="C323:C326"/>
    <mergeCell ref="D323:D326"/>
    <mergeCell ref="E323:E326"/>
    <mergeCell ref="F323:F326"/>
    <mergeCell ref="I323:I326"/>
    <mergeCell ref="J325:J326"/>
    <mergeCell ref="K325:K326"/>
    <mergeCell ref="B331:B344"/>
    <mergeCell ref="C331:C334"/>
    <mergeCell ref="D331:D334"/>
    <mergeCell ref="E332:E334"/>
    <mergeCell ref="F335:F336"/>
    <mergeCell ref="I335:I336"/>
    <mergeCell ref="C336:D336"/>
    <mergeCell ref="C343:D343"/>
    <mergeCell ref="I332:I334"/>
    <mergeCell ref="F332:F334"/>
    <mergeCell ref="C340:C341"/>
    <mergeCell ref="D340:D341"/>
    <mergeCell ref="E340:E341"/>
    <mergeCell ref="I340:I341"/>
    <mergeCell ref="J340:J341"/>
    <mergeCell ref="K340:K341"/>
    <mergeCell ref="F340:F341"/>
    <mergeCell ref="C380:C381"/>
    <mergeCell ref="D380:D381"/>
    <mergeCell ref="E380:E381"/>
    <mergeCell ref="F380:F381"/>
    <mergeCell ref="I380:I381"/>
    <mergeCell ref="J380:J381"/>
    <mergeCell ref="K380:K381"/>
    <mergeCell ref="C356:D356"/>
    <mergeCell ref="F358:F359"/>
    <mergeCell ref="I358:I359"/>
    <mergeCell ref="C359:D359"/>
    <mergeCell ref="C361:C364"/>
    <mergeCell ref="D361:D364"/>
    <mergeCell ref="E361:E364"/>
    <mergeCell ref="F361:F365"/>
    <mergeCell ref="I361:I365"/>
    <mergeCell ref="C365:D365"/>
    <mergeCell ref="G385:G386"/>
    <mergeCell ref="H385:H386"/>
    <mergeCell ref="C469:D469"/>
    <mergeCell ref="B462:B469"/>
    <mergeCell ref="C393:D393"/>
    <mergeCell ref="C394:D394"/>
    <mergeCell ref="C395:D395"/>
    <mergeCell ref="C396:D396"/>
    <mergeCell ref="C397:D397"/>
    <mergeCell ref="C398:D398"/>
    <mergeCell ref="B380:B458"/>
    <mergeCell ref="C384:C386"/>
    <mergeCell ref="D384:D386"/>
    <mergeCell ref="C458:D458"/>
    <mergeCell ref="B459:E459"/>
    <mergeCell ref="B460:K460"/>
    <mergeCell ref="B461:K461"/>
    <mergeCell ref="C446:D446"/>
    <mergeCell ref="C447:D447"/>
    <mergeCell ref="C448:D448"/>
    <mergeCell ref="C449:D449"/>
    <mergeCell ref="J464:J465"/>
    <mergeCell ref="K464:K465"/>
    <mergeCell ref="C468:D468"/>
    <mergeCell ref="J477:J478"/>
    <mergeCell ref="K477:K478"/>
    <mergeCell ref="F492:F493"/>
    <mergeCell ref="I492:I493"/>
    <mergeCell ref="C493:D493"/>
    <mergeCell ref="C494:C495"/>
    <mergeCell ref="D494:D495"/>
    <mergeCell ref="E494:E495"/>
    <mergeCell ref="F494:F496"/>
    <mergeCell ref="I494:I496"/>
    <mergeCell ref="J494:J495"/>
    <mergeCell ref="K494:K495"/>
    <mergeCell ref="C496:D496"/>
    <mergeCell ref="C490:D490"/>
    <mergeCell ref="F477:F478"/>
    <mergeCell ref="I477:I478"/>
    <mergeCell ref="C484:C488"/>
    <mergeCell ref="D484:D488"/>
    <mergeCell ref="E484:E488"/>
    <mergeCell ref="F484:F488"/>
    <mergeCell ref="I484:I488"/>
    <mergeCell ref="F480:F482"/>
    <mergeCell ref="I480:I482"/>
    <mergeCell ref="F502:F503"/>
    <mergeCell ref="I502:I503"/>
    <mergeCell ref="J502:J503"/>
    <mergeCell ref="K502:K503"/>
    <mergeCell ref="C505:C506"/>
    <mergeCell ref="D505:D506"/>
    <mergeCell ref="E505:E506"/>
    <mergeCell ref="F505:F506"/>
    <mergeCell ref="I505:I506"/>
    <mergeCell ref="J505:J506"/>
    <mergeCell ref="K505:K506"/>
    <mergeCell ref="C516:C517"/>
    <mergeCell ref="D516:D517"/>
    <mergeCell ref="E516:E517"/>
    <mergeCell ref="F516:F518"/>
    <mergeCell ref="I516:I518"/>
    <mergeCell ref="F507:F508"/>
    <mergeCell ref="I507:I508"/>
    <mergeCell ref="C508:D508"/>
    <mergeCell ref="C509:C510"/>
    <mergeCell ref="D509:D510"/>
    <mergeCell ref="F525:F526"/>
    <mergeCell ref="I525:I526"/>
    <mergeCell ref="C571:D571"/>
    <mergeCell ref="J525:J526"/>
    <mergeCell ref="K525:K526"/>
    <mergeCell ref="B492:B526"/>
    <mergeCell ref="C498:D498"/>
    <mergeCell ref="F497:F498"/>
    <mergeCell ref="I497:I498"/>
    <mergeCell ref="J516:J517"/>
    <mergeCell ref="K516:K517"/>
    <mergeCell ref="C518:D518"/>
    <mergeCell ref="F519:F521"/>
    <mergeCell ref="I519:I521"/>
    <mergeCell ref="C520:D520"/>
    <mergeCell ref="C521:D521"/>
    <mergeCell ref="F522:F524"/>
    <mergeCell ref="I522:I524"/>
    <mergeCell ref="C523:D523"/>
    <mergeCell ref="C524:D524"/>
    <mergeCell ref="C512:D512"/>
    <mergeCell ref="F513:F514"/>
    <mergeCell ref="I513:I514"/>
    <mergeCell ref="C514:D514"/>
    <mergeCell ref="B591:B592"/>
    <mergeCell ref="B593:B594"/>
    <mergeCell ref="B595:B596"/>
    <mergeCell ref="C588:D588"/>
    <mergeCell ref="C583:C586"/>
    <mergeCell ref="D583:D586"/>
    <mergeCell ref="E583:E586"/>
    <mergeCell ref="F583:F586"/>
    <mergeCell ref="I583:I586"/>
    <mergeCell ref="C589:D589"/>
    <mergeCell ref="C590:D590"/>
    <mergeCell ref="B315:K315"/>
    <mergeCell ref="E629:E630"/>
    <mergeCell ref="F629:F630"/>
    <mergeCell ref="I629:I630"/>
    <mergeCell ref="J614:J615"/>
    <mergeCell ref="K614:K615"/>
    <mergeCell ref="C617:D617"/>
    <mergeCell ref="B618:B620"/>
    <mergeCell ref="C620:D620"/>
    <mergeCell ref="B621:B623"/>
    <mergeCell ref="C623:D623"/>
    <mergeCell ref="B627:B628"/>
    <mergeCell ref="B624:B626"/>
    <mergeCell ref="F613:F615"/>
    <mergeCell ref="I613:I615"/>
    <mergeCell ref="J583:J584"/>
    <mergeCell ref="K583:K584"/>
    <mergeCell ref="J585:J586"/>
    <mergeCell ref="K585:K586"/>
    <mergeCell ref="C592:D592"/>
    <mergeCell ref="C594:D594"/>
    <mergeCell ref="C596:D596"/>
    <mergeCell ref="B597:B598"/>
    <mergeCell ref="C598:D598"/>
    <mergeCell ref="L419:L422"/>
    <mergeCell ref="L549:L555"/>
    <mergeCell ref="L5:L6"/>
    <mergeCell ref="L42:L46"/>
    <mergeCell ref="L63:L67"/>
    <mergeCell ref="L153:L159"/>
    <mergeCell ref="L316:L321"/>
    <mergeCell ref="L387:L392"/>
    <mergeCell ref="L399:L412"/>
  </mergeCells>
  <pageMargins left="0.7" right="0.7" top="0.75" bottom="0.75" header="0.3" footer="0.3"/>
  <pageSetup paperSize="9" scale="54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R159"/>
  <sheetViews>
    <sheetView topLeftCell="A142" zoomScale="80" zoomScaleNormal="80" workbookViewId="0">
      <selection activeCell="B148" sqref="B148"/>
    </sheetView>
  </sheetViews>
  <sheetFormatPr defaultRowHeight="15" x14ac:dyDescent="0.25"/>
  <cols>
    <col min="1" max="1" width="5.28515625" customWidth="1"/>
    <col min="2" max="2" width="36" customWidth="1"/>
    <col min="3" max="3" width="22.28515625" customWidth="1"/>
    <col min="4" max="4" width="14" customWidth="1"/>
    <col min="5" max="6" width="21.42578125" customWidth="1"/>
    <col min="7" max="8" width="15" customWidth="1"/>
    <col min="9" max="9" width="20.42578125" customWidth="1"/>
    <col min="10" max="10" width="14.5703125" customWidth="1"/>
    <col min="11" max="11" width="15.28515625" customWidth="1"/>
    <col min="12" max="12" width="26.7109375" hidden="1" customWidth="1"/>
    <col min="15" max="15" width="10" bestFit="1" customWidth="1"/>
  </cols>
  <sheetData>
    <row r="2" spans="2:13" ht="15.75" x14ac:dyDescent="0.25">
      <c r="B2" s="1025" t="s">
        <v>210</v>
      </c>
      <c r="C2" s="1025"/>
      <c r="D2" s="1025"/>
      <c r="E2" s="1025"/>
      <c r="F2" s="1025"/>
      <c r="G2" s="1025"/>
      <c r="H2" s="1025"/>
      <c r="I2" s="1025"/>
      <c r="J2" s="1025"/>
      <c r="K2" s="1025"/>
    </row>
    <row r="3" spans="2:13" ht="15.75" x14ac:dyDescent="0.25">
      <c r="B3" s="1026" t="s">
        <v>211</v>
      </c>
      <c r="C3" s="1026"/>
      <c r="D3" s="1026"/>
      <c r="E3" s="1026"/>
      <c r="F3" s="1026"/>
      <c r="G3" s="1026"/>
      <c r="H3" s="1026"/>
      <c r="I3" s="1026"/>
      <c r="J3" s="1026"/>
      <c r="K3" s="1026"/>
    </row>
    <row r="4" spans="2:13" ht="15.75" x14ac:dyDescent="0.25">
      <c r="B4" s="1027" t="s">
        <v>1164</v>
      </c>
      <c r="C4" s="1027"/>
      <c r="D4" s="1027"/>
      <c r="E4" s="1027"/>
      <c r="F4" s="1027"/>
      <c r="G4" s="1027"/>
      <c r="H4" s="1027"/>
      <c r="I4" s="1027"/>
      <c r="J4" s="1027"/>
      <c r="K4" s="1027"/>
    </row>
    <row r="5" spans="2:13" s="103" customFormat="1" ht="16.5" thickBot="1" x14ac:dyDescent="0.3">
      <c r="B5" s="412"/>
      <c r="C5" s="412"/>
      <c r="D5" s="412"/>
      <c r="E5" s="412"/>
      <c r="F5" s="412"/>
      <c r="G5" s="412"/>
      <c r="H5" s="412"/>
      <c r="I5" s="412"/>
      <c r="J5" s="412"/>
      <c r="K5" s="412"/>
    </row>
    <row r="6" spans="2:13" ht="25.5" customHeight="1" x14ac:dyDescent="0.25">
      <c r="B6" s="1028" t="s">
        <v>213</v>
      </c>
      <c r="C6" s="1030" t="s">
        <v>0</v>
      </c>
      <c r="D6" s="1031"/>
      <c r="E6" s="1032" t="s">
        <v>373</v>
      </c>
      <c r="F6" s="1032" t="s">
        <v>214</v>
      </c>
      <c r="G6" s="1034" t="s">
        <v>1</v>
      </c>
      <c r="H6" s="1035"/>
      <c r="I6" s="1036" t="s">
        <v>2</v>
      </c>
      <c r="J6" s="1038" t="s">
        <v>215</v>
      </c>
      <c r="K6" s="1039"/>
      <c r="L6" s="990" t="s">
        <v>1281</v>
      </c>
    </row>
    <row r="7" spans="2:13" ht="51.75" customHeight="1" thickBot="1" x14ac:dyDescent="0.3">
      <c r="B7" s="1029"/>
      <c r="C7" s="413" t="s">
        <v>3</v>
      </c>
      <c r="D7" s="413" t="s">
        <v>4</v>
      </c>
      <c r="E7" s="1033"/>
      <c r="F7" s="1033"/>
      <c r="G7" s="414" t="s">
        <v>5</v>
      </c>
      <c r="H7" s="415" t="s">
        <v>216</v>
      </c>
      <c r="I7" s="1037"/>
      <c r="J7" s="414" t="s">
        <v>5</v>
      </c>
      <c r="K7" s="416" t="s">
        <v>216</v>
      </c>
      <c r="L7" s="991"/>
    </row>
    <row r="8" spans="2:13" ht="22.5" customHeight="1" thickBot="1" x14ac:dyDescent="0.3">
      <c r="B8" s="1022" t="s">
        <v>6</v>
      </c>
      <c r="C8" s="1023"/>
      <c r="D8" s="1023"/>
      <c r="E8" s="1023"/>
      <c r="F8" s="1023"/>
      <c r="G8" s="1023"/>
      <c r="H8" s="1023"/>
      <c r="I8" s="1023"/>
      <c r="J8" s="1023"/>
      <c r="K8" s="1024"/>
      <c r="L8" s="399"/>
    </row>
    <row r="9" spans="2:13" ht="45" x14ac:dyDescent="0.25">
      <c r="B9" s="1009" t="s">
        <v>1295</v>
      </c>
      <c r="C9" s="1021" t="s">
        <v>786</v>
      </c>
      <c r="D9" s="1021" t="s">
        <v>787</v>
      </c>
      <c r="E9" s="1020">
        <f>13830581/1000</f>
        <v>13830.581</v>
      </c>
      <c r="F9" s="1020">
        <f t="shared" ref="F9" si="0">H9</f>
        <v>2852.6123400000001</v>
      </c>
      <c r="G9" s="1021" t="s">
        <v>1206</v>
      </c>
      <c r="H9" s="1020">
        <v>2852.6123400000001</v>
      </c>
      <c r="I9" s="1020">
        <f>K9+K10</f>
        <v>5354.3715400000001</v>
      </c>
      <c r="J9" s="417" t="s">
        <v>1245</v>
      </c>
      <c r="K9" s="418">
        <v>4125.7319399999997</v>
      </c>
      <c r="L9" s="400"/>
      <c r="M9" s="104"/>
    </row>
    <row r="10" spans="2:13" s="103" customFormat="1" ht="45" x14ac:dyDescent="0.25">
      <c r="B10" s="1010"/>
      <c r="C10" s="1005"/>
      <c r="D10" s="1005"/>
      <c r="E10" s="998"/>
      <c r="F10" s="998"/>
      <c r="G10" s="1005"/>
      <c r="H10" s="998"/>
      <c r="I10" s="998"/>
      <c r="J10" s="417" t="s">
        <v>1246</v>
      </c>
      <c r="K10" s="419">
        <v>1228.6396</v>
      </c>
      <c r="L10" s="400"/>
      <c r="M10" s="104"/>
    </row>
    <row r="11" spans="2:13" s="103" customFormat="1" ht="33.75" customHeight="1" x14ac:dyDescent="0.25">
      <c r="B11" s="1010"/>
      <c r="C11" s="995" t="s">
        <v>1234</v>
      </c>
      <c r="D11" s="996"/>
      <c r="E11" s="420" t="s">
        <v>176</v>
      </c>
      <c r="F11" s="421">
        <f t="shared" ref="F11:F13" si="1">H11</f>
        <v>17.418150000000001</v>
      </c>
      <c r="G11" s="420" t="s">
        <v>176</v>
      </c>
      <c r="H11" s="421">
        <v>17.418150000000001</v>
      </c>
      <c r="I11" s="421">
        <f>K11</f>
        <v>62.795020000000001</v>
      </c>
      <c r="J11" s="420" t="s">
        <v>176</v>
      </c>
      <c r="K11" s="419">
        <v>62.795020000000001</v>
      </c>
      <c r="L11" s="400"/>
      <c r="M11" s="104"/>
    </row>
    <row r="12" spans="2:13" s="103" customFormat="1" ht="36" customHeight="1" x14ac:dyDescent="0.25">
      <c r="B12" s="1010"/>
      <c r="C12" s="995" t="s">
        <v>1233</v>
      </c>
      <c r="D12" s="996"/>
      <c r="E12" s="422" t="s">
        <v>176</v>
      </c>
      <c r="F12" s="421">
        <f t="shared" si="1"/>
        <v>77.194450752315007</v>
      </c>
      <c r="G12" s="420" t="s">
        <v>176</v>
      </c>
      <c r="H12" s="421">
        <v>77.194450752315007</v>
      </c>
      <c r="I12" s="421">
        <f>K12</f>
        <v>87.906779999999998</v>
      </c>
      <c r="J12" s="420" t="s">
        <v>176</v>
      </c>
      <c r="K12" s="419">
        <v>87.906779999999998</v>
      </c>
      <c r="L12" s="400"/>
      <c r="M12" s="104"/>
    </row>
    <row r="13" spans="2:13" s="103" customFormat="1" ht="35.25" customHeight="1" thickBot="1" x14ac:dyDescent="0.3">
      <c r="B13" s="1011"/>
      <c r="C13" s="995" t="s">
        <v>1232</v>
      </c>
      <c r="D13" s="996"/>
      <c r="E13" s="422" t="s">
        <v>176</v>
      </c>
      <c r="F13" s="423">
        <f t="shared" si="1"/>
        <v>91.354770095408199</v>
      </c>
      <c r="G13" s="422" t="s">
        <v>176</v>
      </c>
      <c r="H13" s="423">
        <f>91354.7700954082/1000</f>
        <v>91.354770095408199</v>
      </c>
      <c r="I13" s="423">
        <f>K13</f>
        <v>86.763940000000005</v>
      </c>
      <c r="J13" s="422" t="s">
        <v>176</v>
      </c>
      <c r="K13" s="424">
        <v>86.763940000000005</v>
      </c>
      <c r="L13" s="400"/>
      <c r="M13" s="104"/>
    </row>
    <row r="14" spans="2:13" ht="16.5" thickBot="1" x14ac:dyDescent="0.3">
      <c r="B14" s="1043"/>
      <c r="C14" s="1044"/>
      <c r="D14" s="1044"/>
      <c r="E14" s="1044"/>
      <c r="F14" s="1044"/>
      <c r="G14" s="1044"/>
      <c r="H14" s="1044"/>
      <c r="I14" s="1044"/>
      <c r="J14" s="1044"/>
      <c r="K14" s="1045"/>
      <c r="L14" s="400"/>
      <c r="M14" s="104"/>
    </row>
    <row r="15" spans="2:13" ht="105.75" customHeight="1" thickBot="1" x14ac:dyDescent="0.3">
      <c r="B15" s="425" t="s">
        <v>822</v>
      </c>
      <c r="C15" s="993" t="s">
        <v>865</v>
      </c>
      <c r="D15" s="994"/>
      <c r="E15" s="417" t="s">
        <v>176</v>
      </c>
      <c r="F15" s="417">
        <f>H15</f>
        <v>-17.603740000000002</v>
      </c>
      <c r="G15" s="417" t="s">
        <v>176</v>
      </c>
      <c r="H15" s="417">
        <v>-17.603740000000002</v>
      </c>
      <c r="I15" s="417" t="s">
        <v>176</v>
      </c>
      <c r="J15" s="417" t="s">
        <v>176</v>
      </c>
      <c r="K15" s="418" t="s">
        <v>176</v>
      </c>
      <c r="L15" s="400"/>
      <c r="M15" s="104"/>
    </row>
    <row r="16" spans="2:13" ht="16.5" thickBot="1" x14ac:dyDescent="0.3">
      <c r="B16" s="1043"/>
      <c r="C16" s="1044"/>
      <c r="D16" s="1044"/>
      <c r="E16" s="1044"/>
      <c r="F16" s="1044"/>
      <c r="G16" s="1044"/>
      <c r="H16" s="1044"/>
      <c r="I16" s="1044"/>
      <c r="J16" s="1044"/>
      <c r="K16" s="1045"/>
      <c r="L16" s="400"/>
      <c r="M16" s="104"/>
    </row>
    <row r="17" spans="2:18" ht="45" x14ac:dyDescent="0.25">
      <c r="B17" s="1009" t="s">
        <v>866</v>
      </c>
      <c r="C17" s="426" t="s">
        <v>869</v>
      </c>
      <c r="D17" s="426" t="s">
        <v>868</v>
      </c>
      <c r="E17" s="427">
        <v>483.904</v>
      </c>
      <c r="F17" s="427" t="s">
        <v>176</v>
      </c>
      <c r="G17" s="426" t="s">
        <v>176</v>
      </c>
      <c r="H17" s="427" t="s">
        <v>176</v>
      </c>
      <c r="I17" s="427">
        <f>K17</f>
        <v>483.904</v>
      </c>
      <c r="J17" s="427" t="s">
        <v>1247</v>
      </c>
      <c r="K17" s="428">
        <v>483.904</v>
      </c>
      <c r="L17" s="400"/>
      <c r="M17" s="104"/>
    </row>
    <row r="18" spans="2:18" s="103" customFormat="1" ht="34.5" customHeight="1" thickBot="1" x14ac:dyDescent="0.3">
      <c r="B18" s="1011"/>
      <c r="C18" s="1012" t="s">
        <v>1234</v>
      </c>
      <c r="D18" s="1013"/>
      <c r="E18" s="429" t="s">
        <v>176</v>
      </c>
      <c r="F18" s="417">
        <f>H18</f>
        <v>130.19999000000001</v>
      </c>
      <c r="G18" s="430" t="s">
        <v>176</v>
      </c>
      <c r="H18" s="417">
        <v>130.19999000000001</v>
      </c>
      <c r="I18" s="417" t="s">
        <v>176</v>
      </c>
      <c r="J18" s="417" t="s">
        <v>176</v>
      </c>
      <c r="K18" s="418" t="s">
        <v>176</v>
      </c>
      <c r="L18" s="400"/>
      <c r="M18" s="104"/>
    </row>
    <row r="19" spans="2:18" ht="45" x14ac:dyDescent="0.25">
      <c r="B19" s="1009" t="s">
        <v>873</v>
      </c>
      <c r="C19" s="431" t="s">
        <v>869</v>
      </c>
      <c r="D19" s="431" t="s">
        <v>874</v>
      </c>
      <c r="E19" s="432">
        <v>13288.174000000001</v>
      </c>
      <c r="F19" s="432">
        <f t="shared" ref="F19" si="2">H19</f>
        <v>3986.4522000000002</v>
      </c>
      <c r="G19" s="431" t="s">
        <v>1204</v>
      </c>
      <c r="H19" s="432">
        <v>3986.4522000000002</v>
      </c>
      <c r="I19" s="427">
        <f>K19</f>
        <v>13288.174003799999</v>
      </c>
      <c r="J19" s="427" t="s">
        <v>1248</v>
      </c>
      <c r="K19" s="428">
        <v>13288.174003799999</v>
      </c>
      <c r="L19" s="400"/>
      <c r="M19" s="104"/>
    </row>
    <row r="20" spans="2:18" ht="45.75" thickBot="1" x14ac:dyDescent="0.3">
      <c r="B20" s="1011"/>
      <c r="C20" s="433" t="s">
        <v>807</v>
      </c>
      <c r="D20" s="433" t="s">
        <v>912</v>
      </c>
      <c r="E20" s="434" t="s">
        <v>176</v>
      </c>
      <c r="F20" s="434" t="s">
        <v>176</v>
      </c>
      <c r="G20" s="434" t="s">
        <v>176</v>
      </c>
      <c r="H20" s="434" t="s">
        <v>176</v>
      </c>
      <c r="I20" s="434">
        <f>K20</f>
        <v>1428.478736</v>
      </c>
      <c r="J20" s="417" t="s">
        <v>1278</v>
      </c>
      <c r="K20" s="435">
        <v>1428.478736</v>
      </c>
      <c r="L20" s="400"/>
      <c r="M20" s="104"/>
      <c r="N20" s="104"/>
      <c r="O20" s="85"/>
      <c r="P20" s="104"/>
      <c r="Q20" s="104"/>
      <c r="R20" s="104"/>
    </row>
    <row r="21" spans="2:18" ht="16.5" thickBot="1" x14ac:dyDescent="0.3">
      <c r="B21" s="1040"/>
      <c r="C21" s="1041"/>
      <c r="D21" s="1041"/>
      <c r="E21" s="1041"/>
      <c r="F21" s="1041"/>
      <c r="G21" s="1041"/>
      <c r="H21" s="1041"/>
      <c r="I21" s="1041"/>
      <c r="J21" s="1041"/>
      <c r="K21" s="1042"/>
      <c r="L21" s="400"/>
      <c r="M21" s="104"/>
      <c r="N21" s="104"/>
      <c r="O21" s="104"/>
      <c r="P21" s="104"/>
      <c r="Q21" s="104"/>
      <c r="R21" s="104"/>
    </row>
    <row r="22" spans="2:18" ht="113.25" customHeight="1" thickBot="1" x14ac:dyDescent="0.3">
      <c r="B22" s="425" t="s">
        <v>827</v>
      </c>
      <c r="C22" s="1012" t="s">
        <v>1234</v>
      </c>
      <c r="D22" s="1013"/>
      <c r="E22" s="429" t="s">
        <v>176</v>
      </c>
      <c r="F22" s="417">
        <f>H22</f>
        <v>133.96216999999999</v>
      </c>
      <c r="G22" s="430" t="s">
        <v>176</v>
      </c>
      <c r="H22" s="417">
        <v>133.96216999999999</v>
      </c>
      <c r="I22" s="417" t="s">
        <v>176</v>
      </c>
      <c r="J22" s="417" t="s">
        <v>176</v>
      </c>
      <c r="K22" s="418" t="s">
        <v>176</v>
      </c>
      <c r="L22" s="400"/>
      <c r="M22" s="104"/>
    </row>
    <row r="23" spans="2:18" ht="49.5" customHeight="1" x14ac:dyDescent="0.25">
      <c r="B23" s="1009" t="s">
        <v>1236</v>
      </c>
      <c r="C23" s="431" t="s">
        <v>1237</v>
      </c>
      <c r="D23" s="431" t="s">
        <v>1300</v>
      </c>
      <c r="E23" s="427">
        <v>6335</v>
      </c>
      <c r="F23" s="427">
        <f>H23</f>
        <v>6535</v>
      </c>
      <c r="G23" s="427" t="s">
        <v>1238</v>
      </c>
      <c r="H23" s="427">
        <v>6535</v>
      </c>
      <c r="I23" s="436" t="s">
        <v>176</v>
      </c>
      <c r="J23" s="427" t="s">
        <v>176</v>
      </c>
      <c r="K23" s="437" t="s">
        <v>176</v>
      </c>
      <c r="L23" s="400"/>
      <c r="M23" s="104"/>
    </row>
    <row r="24" spans="2:18" ht="50.25" customHeight="1" thickBot="1" x14ac:dyDescent="0.3">
      <c r="B24" s="1011"/>
      <c r="C24" s="995" t="s">
        <v>421</v>
      </c>
      <c r="D24" s="996"/>
      <c r="E24" s="422" t="s">
        <v>176</v>
      </c>
      <c r="F24" s="423">
        <f>H24</f>
        <v>125.657</v>
      </c>
      <c r="G24" s="423" t="s">
        <v>176</v>
      </c>
      <c r="H24" s="423">
        <v>125.657</v>
      </c>
      <c r="I24" s="423" t="s">
        <v>176</v>
      </c>
      <c r="J24" s="423" t="s">
        <v>176</v>
      </c>
      <c r="K24" s="438" t="s">
        <v>176</v>
      </c>
      <c r="L24" s="400"/>
      <c r="M24" s="104"/>
    </row>
    <row r="25" spans="2:18" ht="130.5" customHeight="1" thickBot="1" x14ac:dyDescent="0.3">
      <c r="B25" s="439" t="s">
        <v>905</v>
      </c>
      <c r="C25" s="431" t="s">
        <v>908</v>
      </c>
      <c r="D25" s="431" t="s">
        <v>907</v>
      </c>
      <c r="E25" s="432">
        <v>249.49</v>
      </c>
      <c r="F25" s="427">
        <f>H25</f>
        <v>249.49</v>
      </c>
      <c r="G25" s="427" t="s">
        <v>1176</v>
      </c>
      <c r="H25" s="427">
        <v>249.49</v>
      </c>
      <c r="I25" s="432" t="s">
        <v>176</v>
      </c>
      <c r="J25" s="427" t="s">
        <v>176</v>
      </c>
      <c r="K25" s="437" t="s">
        <v>176</v>
      </c>
      <c r="L25" s="400"/>
      <c r="M25" s="104"/>
    </row>
    <row r="26" spans="2:18" ht="52.5" customHeight="1" thickBot="1" x14ac:dyDescent="0.3">
      <c r="B26" s="440" t="s">
        <v>906</v>
      </c>
      <c r="C26" s="441" t="s">
        <v>908</v>
      </c>
      <c r="D26" s="441" t="s">
        <v>909</v>
      </c>
      <c r="E26" s="442">
        <v>299.39999999999998</v>
      </c>
      <c r="F26" s="442">
        <f>H26</f>
        <v>299.39999999999998</v>
      </c>
      <c r="G26" s="442" t="s">
        <v>1175</v>
      </c>
      <c r="H26" s="442">
        <v>299.39999999999998</v>
      </c>
      <c r="I26" s="442" t="s">
        <v>176</v>
      </c>
      <c r="J26" s="442" t="s">
        <v>176</v>
      </c>
      <c r="K26" s="443" t="s">
        <v>176</v>
      </c>
      <c r="L26" s="400"/>
      <c r="M26" s="104"/>
    </row>
    <row r="27" spans="2:18" ht="16.5" thickBot="1" x14ac:dyDescent="0.3">
      <c r="B27" s="1048"/>
      <c r="C27" s="1049"/>
      <c r="D27" s="1049"/>
      <c r="E27" s="1049"/>
      <c r="F27" s="1049"/>
      <c r="G27" s="1049"/>
      <c r="H27" s="1049"/>
      <c r="I27" s="1049"/>
      <c r="J27" s="1049"/>
      <c r="K27" s="1050"/>
      <c r="L27" s="400"/>
      <c r="M27" s="104"/>
    </row>
    <row r="28" spans="2:18" ht="38.25" customHeight="1" x14ac:dyDescent="0.25">
      <c r="B28" s="1009" t="s">
        <v>828</v>
      </c>
      <c r="C28" s="1021" t="s">
        <v>77</v>
      </c>
      <c r="D28" s="1021" t="s">
        <v>1143</v>
      </c>
      <c r="E28" s="1020">
        <f>43069797.89/1000</f>
        <v>43069.797890000002</v>
      </c>
      <c r="F28" s="1020">
        <f>H28+H29+H30</f>
        <v>6300</v>
      </c>
      <c r="G28" s="426" t="s">
        <v>1190</v>
      </c>
      <c r="H28" s="427">
        <v>2100</v>
      </c>
      <c r="I28" s="427" t="s">
        <v>176</v>
      </c>
      <c r="J28" s="427" t="s">
        <v>176</v>
      </c>
      <c r="K28" s="428" t="s">
        <v>176</v>
      </c>
      <c r="L28" s="400"/>
      <c r="M28" s="104"/>
    </row>
    <row r="29" spans="2:18" ht="42" customHeight="1" x14ac:dyDescent="0.25">
      <c r="B29" s="1010"/>
      <c r="C29" s="1004"/>
      <c r="D29" s="1004"/>
      <c r="E29" s="1001"/>
      <c r="F29" s="1001"/>
      <c r="G29" s="420" t="s">
        <v>1199</v>
      </c>
      <c r="H29" s="417">
        <v>2100</v>
      </c>
      <c r="I29" s="421" t="s">
        <v>176</v>
      </c>
      <c r="J29" s="421" t="s">
        <v>176</v>
      </c>
      <c r="K29" s="419" t="s">
        <v>176</v>
      </c>
      <c r="L29" s="400"/>
      <c r="M29" s="104"/>
    </row>
    <row r="30" spans="2:18" ht="40.5" customHeight="1" thickBot="1" x14ac:dyDescent="0.3">
      <c r="B30" s="1011"/>
      <c r="C30" s="1005"/>
      <c r="D30" s="1005"/>
      <c r="E30" s="998"/>
      <c r="F30" s="998"/>
      <c r="G30" s="420" t="s">
        <v>1214</v>
      </c>
      <c r="H30" s="417">
        <v>2100</v>
      </c>
      <c r="I30" s="421" t="s">
        <v>176</v>
      </c>
      <c r="J30" s="421" t="s">
        <v>176</v>
      </c>
      <c r="K30" s="419" t="s">
        <v>176</v>
      </c>
      <c r="L30" s="400"/>
      <c r="M30" s="104"/>
    </row>
    <row r="31" spans="2:18" ht="30" x14ac:dyDescent="0.25">
      <c r="B31" s="1009" t="s">
        <v>829</v>
      </c>
      <c r="C31" s="1021" t="s">
        <v>77</v>
      </c>
      <c r="D31" s="1021" t="s">
        <v>1235</v>
      </c>
      <c r="E31" s="1020">
        <f>57760510.17/1000</f>
        <v>57760.510170000001</v>
      </c>
      <c r="F31" s="1020">
        <f>H31+H32+H33+H34</f>
        <v>11200</v>
      </c>
      <c r="G31" s="426" t="s">
        <v>1171</v>
      </c>
      <c r="H31" s="427">
        <v>2800</v>
      </c>
      <c r="I31" s="421" t="s">
        <v>176</v>
      </c>
      <c r="J31" s="421" t="s">
        <v>176</v>
      </c>
      <c r="K31" s="419" t="s">
        <v>176</v>
      </c>
      <c r="L31" s="400"/>
      <c r="M31" s="104"/>
    </row>
    <row r="32" spans="2:18" ht="30" x14ac:dyDescent="0.25">
      <c r="B32" s="1010"/>
      <c r="C32" s="1004"/>
      <c r="D32" s="1004"/>
      <c r="E32" s="1001"/>
      <c r="F32" s="1001"/>
      <c r="G32" s="430" t="s">
        <v>1186</v>
      </c>
      <c r="H32" s="417">
        <v>2800</v>
      </c>
      <c r="I32" s="421" t="s">
        <v>176</v>
      </c>
      <c r="J32" s="421" t="s">
        <v>176</v>
      </c>
      <c r="K32" s="419" t="s">
        <v>176</v>
      </c>
      <c r="L32" s="400"/>
      <c r="M32" s="104"/>
    </row>
    <row r="33" spans="2:13" ht="30" x14ac:dyDescent="0.25">
      <c r="B33" s="1010"/>
      <c r="C33" s="1004"/>
      <c r="D33" s="1004"/>
      <c r="E33" s="1001"/>
      <c r="F33" s="1001"/>
      <c r="G33" s="421" t="s">
        <v>1197</v>
      </c>
      <c r="H33" s="421">
        <v>2800</v>
      </c>
      <c r="I33" s="421" t="s">
        <v>176</v>
      </c>
      <c r="J33" s="421" t="s">
        <v>176</v>
      </c>
      <c r="K33" s="419" t="s">
        <v>176</v>
      </c>
      <c r="L33" s="400"/>
      <c r="M33" s="104"/>
    </row>
    <row r="34" spans="2:13" ht="30" x14ac:dyDescent="0.25">
      <c r="B34" s="1010"/>
      <c r="C34" s="1005"/>
      <c r="D34" s="1005"/>
      <c r="E34" s="998"/>
      <c r="F34" s="998"/>
      <c r="G34" s="421" t="s">
        <v>1217</v>
      </c>
      <c r="H34" s="421">
        <v>2800</v>
      </c>
      <c r="I34" s="421" t="s">
        <v>176</v>
      </c>
      <c r="J34" s="421" t="s">
        <v>176</v>
      </c>
      <c r="K34" s="419" t="s">
        <v>176</v>
      </c>
      <c r="L34" s="400"/>
      <c r="M34" s="104"/>
    </row>
    <row r="35" spans="2:13" ht="34.5" customHeight="1" x14ac:dyDescent="0.25">
      <c r="B35" s="1010"/>
      <c r="C35" s="420" t="s">
        <v>568</v>
      </c>
      <c r="D35" s="420" t="s">
        <v>910</v>
      </c>
      <c r="E35" s="421">
        <v>1693</v>
      </c>
      <c r="F35" s="421">
        <f>H35</f>
        <v>1693</v>
      </c>
      <c r="G35" s="421" t="s">
        <v>1173</v>
      </c>
      <c r="H35" s="421">
        <v>1693</v>
      </c>
      <c r="I35" s="421" t="s">
        <v>176</v>
      </c>
      <c r="J35" s="420" t="s">
        <v>176</v>
      </c>
      <c r="K35" s="419" t="s">
        <v>176</v>
      </c>
      <c r="L35" s="400"/>
      <c r="M35" s="104"/>
    </row>
    <row r="36" spans="2:13" ht="45.75" thickBot="1" x14ac:dyDescent="0.3">
      <c r="B36" s="1011"/>
      <c r="C36" s="444" t="s">
        <v>917</v>
      </c>
      <c r="D36" s="444" t="s">
        <v>918</v>
      </c>
      <c r="E36" s="444" t="s">
        <v>919</v>
      </c>
      <c r="F36" s="417">
        <v>450.60700119999996</v>
      </c>
      <c r="G36" s="430" t="s">
        <v>1184</v>
      </c>
      <c r="H36" s="445">
        <v>450.60700119999996</v>
      </c>
      <c r="I36" s="429" t="s">
        <v>176</v>
      </c>
      <c r="J36" s="444" t="s">
        <v>176</v>
      </c>
      <c r="K36" s="424" t="s">
        <v>176</v>
      </c>
      <c r="L36" s="400"/>
      <c r="M36" s="104"/>
    </row>
    <row r="37" spans="2:13" ht="42" customHeight="1" x14ac:dyDescent="0.25">
      <c r="B37" s="1009" t="s">
        <v>830</v>
      </c>
      <c r="C37" s="1021" t="s">
        <v>77</v>
      </c>
      <c r="D37" s="1021" t="s">
        <v>1145</v>
      </c>
      <c r="E37" s="1020">
        <f>61898866.22/1000</f>
        <v>61898.866219999996</v>
      </c>
      <c r="F37" s="1020">
        <f>H37+H38+H39</f>
        <v>9000</v>
      </c>
      <c r="G37" s="426" t="s">
        <v>1172</v>
      </c>
      <c r="H37" s="427">
        <v>3000</v>
      </c>
      <c r="I37" s="421" t="s">
        <v>176</v>
      </c>
      <c r="J37" s="421" t="s">
        <v>176</v>
      </c>
      <c r="K37" s="419" t="s">
        <v>176</v>
      </c>
      <c r="L37" s="400"/>
      <c r="M37" s="104"/>
    </row>
    <row r="38" spans="2:13" ht="36" customHeight="1" x14ac:dyDescent="0.25">
      <c r="B38" s="1010"/>
      <c r="C38" s="1004"/>
      <c r="D38" s="1004"/>
      <c r="E38" s="1001"/>
      <c r="F38" s="1001"/>
      <c r="G38" s="420" t="s">
        <v>1196</v>
      </c>
      <c r="H38" s="417">
        <v>3000</v>
      </c>
      <c r="I38" s="421" t="s">
        <v>176</v>
      </c>
      <c r="J38" s="421" t="s">
        <v>176</v>
      </c>
      <c r="K38" s="419" t="s">
        <v>176</v>
      </c>
      <c r="L38" s="400"/>
      <c r="M38" s="104"/>
    </row>
    <row r="39" spans="2:13" ht="30.75" thickBot="1" x14ac:dyDescent="0.3">
      <c r="B39" s="1011"/>
      <c r="C39" s="1005"/>
      <c r="D39" s="1005"/>
      <c r="E39" s="998"/>
      <c r="F39" s="998"/>
      <c r="G39" s="420" t="s">
        <v>1212</v>
      </c>
      <c r="H39" s="417">
        <v>3000</v>
      </c>
      <c r="I39" s="421" t="s">
        <v>176</v>
      </c>
      <c r="J39" s="421" t="s">
        <v>176</v>
      </c>
      <c r="K39" s="419" t="s">
        <v>176</v>
      </c>
      <c r="L39" s="400"/>
      <c r="M39" s="104"/>
    </row>
    <row r="40" spans="2:13" ht="30" x14ac:dyDescent="0.25">
      <c r="B40" s="1009" t="s">
        <v>831</v>
      </c>
      <c r="C40" s="1021" t="s">
        <v>77</v>
      </c>
      <c r="D40" s="1021" t="s">
        <v>964</v>
      </c>
      <c r="E40" s="1020">
        <v>59628.235540000001</v>
      </c>
      <c r="F40" s="1020">
        <f>H43+H42+H41+H40</f>
        <v>8000</v>
      </c>
      <c r="G40" s="426" t="s">
        <v>1167</v>
      </c>
      <c r="H40" s="446">
        <f>2000000/1000</f>
        <v>2000</v>
      </c>
      <c r="I40" s="1020" t="s">
        <v>176</v>
      </c>
      <c r="J40" s="427" t="s">
        <v>176</v>
      </c>
      <c r="K40" s="428" t="s">
        <v>176</v>
      </c>
      <c r="L40" s="400"/>
      <c r="M40" s="104"/>
    </row>
    <row r="41" spans="2:13" ht="30" x14ac:dyDescent="0.25">
      <c r="B41" s="1010"/>
      <c r="C41" s="1004"/>
      <c r="D41" s="1004"/>
      <c r="E41" s="1001"/>
      <c r="F41" s="1001"/>
      <c r="G41" s="420" t="s">
        <v>1191</v>
      </c>
      <c r="H41" s="447">
        <f t="shared" ref="H41:H43" si="3">2000000/1000</f>
        <v>2000</v>
      </c>
      <c r="I41" s="1001"/>
      <c r="J41" s="421" t="s">
        <v>176</v>
      </c>
      <c r="K41" s="419" t="s">
        <v>176</v>
      </c>
      <c r="L41" s="400"/>
      <c r="M41" s="104"/>
    </row>
    <row r="42" spans="2:13" ht="30" x14ac:dyDescent="0.25">
      <c r="B42" s="1010"/>
      <c r="C42" s="1004"/>
      <c r="D42" s="1004"/>
      <c r="E42" s="1001"/>
      <c r="F42" s="1001"/>
      <c r="G42" s="420" t="s">
        <v>1198</v>
      </c>
      <c r="H42" s="447">
        <f t="shared" si="3"/>
        <v>2000</v>
      </c>
      <c r="I42" s="1001"/>
      <c r="J42" s="421" t="s">
        <v>176</v>
      </c>
      <c r="K42" s="419" t="s">
        <v>176</v>
      </c>
      <c r="L42" s="400"/>
      <c r="M42" s="104"/>
    </row>
    <row r="43" spans="2:13" ht="30.75" thickBot="1" x14ac:dyDescent="0.3">
      <c r="B43" s="1011"/>
      <c r="C43" s="1051"/>
      <c r="D43" s="1051"/>
      <c r="E43" s="1052"/>
      <c r="F43" s="1052"/>
      <c r="G43" s="434" t="s">
        <v>1208</v>
      </c>
      <c r="H43" s="448">
        <f t="shared" si="3"/>
        <v>2000</v>
      </c>
      <c r="I43" s="1052"/>
      <c r="J43" s="434" t="s">
        <v>176</v>
      </c>
      <c r="K43" s="435" t="s">
        <v>176</v>
      </c>
      <c r="L43" s="400"/>
      <c r="M43" s="104"/>
    </row>
    <row r="44" spans="2:13" s="103" customFormat="1" ht="43.5" customHeight="1" x14ac:dyDescent="0.25">
      <c r="B44" s="1009" t="s">
        <v>832</v>
      </c>
      <c r="C44" s="1055" t="s">
        <v>1234</v>
      </c>
      <c r="D44" s="1056"/>
      <c r="E44" s="426" t="s">
        <v>176</v>
      </c>
      <c r="F44" s="427">
        <f t="shared" ref="F44:F46" si="4">H44</f>
        <v>18.88054</v>
      </c>
      <c r="G44" s="426" t="s">
        <v>176</v>
      </c>
      <c r="H44" s="427">
        <v>18.88054</v>
      </c>
      <c r="I44" s="427">
        <f t="shared" ref="I44:I51" si="5">K44</f>
        <v>70.291899999999998</v>
      </c>
      <c r="J44" s="426" t="s">
        <v>176</v>
      </c>
      <c r="K44" s="428">
        <v>70.291899999999998</v>
      </c>
      <c r="L44" s="400"/>
      <c r="M44" s="104"/>
    </row>
    <row r="45" spans="2:13" ht="36" customHeight="1" x14ac:dyDescent="0.25">
      <c r="B45" s="1010"/>
      <c r="C45" s="995" t="s">
        <v>1233</v>
      </c>
      <c r="D45" s="996"/>
      <c r="E45" s="455" t="s">
        <v>176</v>
      </c>
      <c r="F45" s="457">
        <f t="shared" si="4"/>
        <v>74.780929999999998</v>
      </c>
      <c r="G45" s="456" t="s">
        <v>176</v>
      </c>
      <c r="H45" s="457">
        <v>74.780929999999998</v>
      </c>
      <c r="I45" s="457">
        <f t="shared" si="5"/>
        <v>62.729939999999999</v>
      </c>
      <c r="J45" s="456" t="s">
        <v>176</v>
      </c>
      <c r="K45" s="419">
        <v>62.729939999999999</v>
      </c>
      <c r="L45" s="400"/>
      <c r="M45" s="104"/>
    </row>
    <row r="46" spans="2:13" s="103" customFormat="1" ht="33.75" customHeight="1" thickBot="1" x14ac:dyDescent="0.3">
      <c r="B46" s="1011"/>
      <c r="C46" s="1012" t="s">
        <v>1232</v>
      </c>
      <c r="D46" s="1013"/>
      <c r="E46" s="433" t="s">
        <v>176</v>
      </c>
      <c r="F46" s="434">
        <f t="shared" si="4"/>
        <v>39.360367448107816</v>
      </c>
      <c r="G46" s="433" t="s">
        <v>176</v>
      </c>
      <c r="H46" s="434">
        <v>39.360367448107816</v>
      </c>
      <c r="I46" s="433" t="s">
        <v>176</v>
      </c>
      <c r="J46" s="433" t="s">
        <v>176</v>
      </c>
      <c r="K46" s="449" t="s">
        <v>176</v>
      </c>
      <c r="L46" s="400"/>
      <c r="M46" s="104"/>
    </row>
    <row r="47" spans="2:13" ht="36.75" customHeight="1" x14ac:dyDescent="0.25">
      <c r="B47" s="1009" t="s">
        <v>833</v>
      </c>
      <c r="C47" s="1055" t="s">
        <v>1234</v>
      </c>
      <c r="D47" s="1056"/>
      <c r="E47" s="426" t="s">
        <v>176</v>
      </c>
      <c r="F47" s="427">
        <f t="shared" ref="F47:F49" si="6">H47</f>
        <v>17.783840000000001</v>
      </c>
      <c r="G47" s="426" t="s">
        <v>176</v>
      </c>
      <c r="H47" s="427">
        <v>17.783840000000001</v>
      </c>
      <c r="I47" s="427">
        <f t="shared" si="5"/>
        <v>64.594759999999994</v>
      </c>
      <c r="J47" s="426" t="s">
        <v>176</v>
      </c>
      <c r="K47" s="428">
        <v>64.594759999999994</v>
      </c>
      <c r="L47" s="400"/>
      <c r="M47" s="104"/>
    </row>
    <row r="48" spans="2:13" ht="36.75" customHeight="1" x14ac:dyDescent="0.25">
      <c r="B48" s="1010"/>
      <c r="C48" s="995" t="s">
        <v>1233</v>
      </c>
      <c r="D48" s="996"/>
      <c r="E48" s="455" t="s">
        <v>176</v>
      </c>
      <c r="F48" s="457">
        <f t="shared" si="6"/>
        <v>60.504339999999999</v>
      </c>
      <c r="G48" s="456" t="s">
        <v>176</v>
      </c>
      <c r="H48" s="457">
        <v>60.504339999999999</v>
      </c>
      <c r="I48" s="457">
        <f t="shared" si="5"/>
        <v>37.398479999999999</v>
      </c>
      <c r="J48" s="456" t="s">
        <v>176</v>
      </c>
      <c r="K48" s="419">
        <v>37.398479999999999</v>
      </c>
      <c r="L48" s="400"/>
      <c r="M48" s="104"/>
    </row>
    <row r="49" spans="2:13" s="103" customFormat="1" ht="39.75" customHeight="1" thickBot="1" x14ac:dyDescent="0.3">
      <c r="B49" s="1011"/>
      <c r="C49" s="1012" t="s">
        <v>1232</v>
      </c>
      <c r="D49" s="1013"/>
      <c r="E49" s="433" t="s">
        <v>176</v>
      </c>
      <c r="F49" s="434">
        <f t="shared" si="6"/>
        <v>23.705065922765652</v>
      </c>
      <c r="G49" s="433" t="s">
        <v>176</v>
      </c>
      <c r="H49" s="434">
        <v>23.705065922765652</v>
      </c>
      <c r="I49" s="433" t="s">
        <v>176</v>
      </c>
      <c r="J49" s="433" t="s">
        <v>176</v>
      </c>
      <c r="K49" s="449" t="s">
        <v>176</v>
      </c>
      <c r="L49" s="400"/>
      <c r="M49" s="104"/>
    </row>
    <row r="50" spans="2:13" ht="36.75" customHeight="1" x14ac:dyDescent="0.25">
      <c r="B50" s="1009" t="s">
        <v>834</v>
      </c>
      <c r="C50" s="1055" t="s">
        <v>1234</v>
      </c>
      <c r="D50" s="1056"/>
      <c r="E50" s="426" t="s">
        <v>176</v>
      </c>
      <c r="F50" s="427">
        <f t="shared" ref="F50:F52" si="7">H50</f>
        <v>16.29823</v>
      </c>
      <c r="G50" s="426" t="s">
        <v>176</v>
      </c>
      <c r="H50" s="427">
        <v>16.29823</v>
      </c>
      <c r="I50" s="427">
        <f t="shared" si="5"/>
        <v>59.387619999999998</v>
      </c>
      <c r="J50" s="426" t="s">
        <v>176</v>
      </c>
      <c r="K50" s="428">
        <v>59.387619999999998</v>
      </c>
      <c r="L50" s="400"/>
      <c r="M50" s="104"/>
    </row>
    <row r="51" spans="2:13" ht="38.25" customHeight="1" x14ac:dyDescent="0.25">
      <c r="B51" s="1010"/>
      <c r="C51" s="995" t="s">
        <v>1233</v>
      </c>
      <c r="D51" s="996"/>
      <c r="E51" s="455" t="s">
        <v>176</v>
      </c>
      <c r="F51" s="457">
        <f t="shared" si="7"/>
        <v>63.782319999999999</v>
      </c>
      <c r="G51" s="456" t="s">
        <v>176</v>
      </c>
      <c r="H51" s="457">
        <v>63.782319999999999</v>
      </c>
      <c r="I51" s="457">
        <f t="shared" si="5"/>
        <v>55.921729999999997</v>
      </c>
      <c r="J51" s="456" t="s">
        <v>176</v>
      </c>
      <c r="K51" s="419">
        <v>55.921729999999997</v>
      </c>
      <c r="L51" s="400"/>
      <c r="M51" s="104"/>
    </row>
    <row r="52" spans="2:13" s="103" customFormat="1" ht="39.75" customHeight="1" thickBot="1" x14ac:dyDescent="0.3">
      <c r="B52" s="1011"/>
      <c r="C52" s="1012" t="s">
        <v>1232</v>
      </c>
      <c r="D52" s="1013"/>
      <c r="E52" s="433" t="s">
        <v>176</v>
      </c>
      <c r="F52" s="434">
        <f t="shared" si="7"/>
        <v>35.228809831646387</v>
      </c>
      <c r="G52" s="433" t="s">
        <v>176</v>
      </c>
      <c r="H52" s="434">
        <v>35.228809831646387</v>
      </c>
      <c r="I52" s="433" t="s">
        <v>176</v>
      </c>
      <c r="J52" s="433" t="s">
        <v>176</v>
      </c>
      <c r="K52" s="449" t="s">
        <v>176</v>
      </c>
      <c r="L52" s="400"/>
      <c r="M52" s="104"/>
    </row>
    <row r="53" spans="2:13" ht="16.5" thickBot="1" x14ac:dyDescent="0.3">
      <c r="B53" s="450"/>
      <c r="C53" s="451"/>
      <c r="D53" s="451"/>
      <c r="E53" s="451"/>
      <c r="F53" s="451"/>
      <c r="G53" s="451"/>
      <c r="H53" s="451"/>
      <c r="I53" s="451"/>
      <c r="J53" s="451"/>
      <c r="K53" s="452"/>
      <c r="L53" s="400"/>
      <c r="M53" s="104"/>
    </row>
    <row r="54" spans="2:13" ht="30" x14ac:dyDescent="0.25">
      <c r="B54" s="1057" t="s">
        <v>685</v>
      </c>
      <c r="C54" s="420" t="s">
        <v>1165</v>
      </c>
      <c r="D54" s="420" t="s">
        <v>887</v>
      </c>
      <c r="E54" s="453">
        <v>531.99120000000005</v>
      </c>
      <c r="F54" s="423">
        <f>H54</f>
        <v>531.99120000000005</v>
      </c>
      <c r="G54" s="454" t="s">
        <v>1166</v>
      </c>
      <c r="H54" s="421">
        <v>531.99120000000005</v>
      </c>
      <c r="I54" s="423" t="s">
        <v>176</v>
      </c>
      <c r="J54" s="421" t="s">
        <v>176</v>
      </c>
      <c r="K54" s="419" t="s">
        <v>176</v>
      </c>
      <c r="L54" s="398" t="s">
        <v>1288</v>
      </c>
      <c r="M54" s="104"/>
    </row>
    <row r="55" spans="2:13" ht="30" x14ac:dyDescent="0.25">
      <c r="B55" s="1058"/>
      <c r="C55" s="995" t="s">
        <v>438</v>
      </c>
      <c r="D55" s="1003" t="s">
        <v>888</v>
      </c>
      <c r="E55" s="997">
        <v>1637.6</v>
      </c>
      <c r="F55" s="997">
        <f>H55+H56</f>
        <v>1637.6</v>
      </c>
      <c r="G55" s="454" t="s">
        <v>1187</v>
      </c>
      <c r="H55" s="421">
        <v>818.8</v>
      </c>
      <c r="I55" s="423" t="s">
        <v>176</v>
      </c>
      <c r="J55" s="421" t="s">
        <v>176</v>
      </c>
      <c r="K55" s="419" t="s">
        <v>176</v>
      </c>
      <c r="L55" s="798" t="s">
        <v>1289</v>
      </c>
      <c r="M55" s="104"/>
    </row>
    <row r="56" spans="2:13" ht="30" x14ac:dyDescent="0.25">
      <c r="B56" s="1058"/>
      <c r="C56" s="993"/>
      <c r="D56" s="1005"/>
      <c r="E56" s="998"/>
      <c r="F56" s="998"/>
      <c r="G56" s="454" t="s">
        <v>1188</v>
      </c>
      <c r="H56" s="421">
        <v>818.8</v>
      </c>
      <c r="I56" s="423" t="s">
        <v>176</v>
      </c>
      <c r="J56" s="421" t="s">
        <v>176</v>
      </c>
      <c r="K56" s="419" t="s">
        <v>176</v>
      </c>
      <c r="L56" s="800"/>
      <c r="M56" s="104"/>
    </row>
    <row r="57" spans="2:13" ht="30" x14ac:dyDescent="0.25">
      <c r="B57" s="1058"/>
      <c r="C57" s="420" t="s">
        <v>890</v>
      </c>
      <c r="D57" s="420" t="s">
        <v>889</v>
      </c>
      <c r="E57" s="421">
        <v>3685</v>
      </c>
      <c r="F57" s="423">
        <f>H57</f>
        <v>3685</v>
      </c>
      <c r="G57" s="454" t="s">
        <v>1189</v>
      </c>
      <c r="H57" s="421">
        <v>3685</v>
      </c>
      <c r="I57" s="421" t="s">
        <v>176</v>
      </c>
      <c r="J57" s="421" t="s">
        <v>176</v>
      </c>
      <c r="K57" s="419" t="s">
        <v>176</v>
      </c>
      <c r="L57" s="398" t="s">
        <v>1290</v>
      </c>
      <c r="M57" s="104"/>
    </row>
    <row r="58" spans="2:13" ht="30" x14ac:dyDescent="0.25">
      <c r="B58" s="1058"/>
      <c r="C58" s="1016" t="s">
        <v>438</v>
      </c>
      <c r="D58" s="1016" t="s">
        <v>901</v>
      </c>
      <c r="E58" s="1017">
        <v>4849.92</v>
      </c>
      <c r="F58" s="997">
        <f>H58+H59+H60+H61+H62</f>
        <v>4041.6000000000004</v>
      </c>
      <c r="G58" s="421" t="s">
        <v>1201</v>
      </c>
      <c r="H58" s="421">
        <v>808.32</v>
      </c>
      <c r="I58" s="997">
        <f>K58+K61</f>
        <v>1616.64</v>
      </c>
      <c r="J58" s="997" t="s">
        <v>1250</v>
      </c>
      <c r="K58" s="999">
        <v>808.32</v>
      </c>
      <c r="L58" s="769" t="s">
        <v>1249</v>
      </c>
      <c r="M58" s="104"/>
    </row>
    <row r="59" spans="2:13" ht="30" x14ac:dyDescent="0.25">
      <c r="B59" s="1058"/>
      <c r="C59" s="1016"/>
      <c r="D59" s="1016"/>
      <c r="E59" s="1017"/>
      <c r="F59" s="1001"/>
      <c r="G59" s="421" t="s">
        <v>1202</v>
      </c>
      <c r="H59" s="421">
        <v>808.32</v>
      </c>
      <c r="I59" s="1001"/>
      <c r="J59" s="1001"/>
      <c r="K59" s="1002"/>
      <c r="L59" s="769"/>
      <c r="M59" s="104"/>
    </row>
    <row r="60" spans="2:13" ht="30" x14ac:dyDescent="0.25">
      <c r="B60" s="1058"/>
      <c r="C60" s="1016"/>
      <c r="D60" s="1016"/>
      <c r="E60" s="1017"/>
      <c r="F60" s="1001"/>
      <c r="G60" s="421" t="s">
        <v>1203</v>
      </c>
      <c r="H60" s="421">
        <v>808.32</v>
      </c>
      <c r="I60" s="1001"/>
      <c r="J60" s="998"/>
      <c r="K60" s="1000"/>
      <c r="L60" s="769"/>
      <c r="M60" s="104"/>
    </row>
    <row r="61" spans="2:13" ht="30" x14ac:dyDescent="0.25">
      <c r="B61" s="1058"/>
      <c r="C61" s="1016"/>
      <c r="D61" s="1016"/>
      <c r="E61" s="1017"/>
      <c r="F61" s="1001"/>
      <c r="G61" s="454" t="s">
        <v>1205</v>
      </c>
      <c r="H61" s="421">
        <v>808.32</v>
      </c>
      <c r="I61" s="1001"/>
      <c r="J61" s="997" t="s">
        <v>1251</v>
      </c>
      <c r="K61" s="999">
        <v>808.32</v>
      </c>
      <c r="L61" s="769"/>
      <c r="M61" s="104"/>
    </row>
    <row r="62" spans="2:13" s="103" customFormat="1" ht="30" x14ac:dyDescent="0.25">
      <c r="B62" s="1058"/>
      <c r="C62" s="1016"/>
      <c r="D62" s="1016"/>
      <c r="E62" s="1017"/>
      <c r="F62" s="998"/>
      <c r="G62" s="454" t="s">
        <v>1219</v>
      </c>
      <c r="H62" s="421">
        <v>808.32</v>
      </c>
      <c r="I62" s="998"/>
      <c r="J62" s="998"/>
      <c r="K62" s="1000"/>
      <c r="L62" s="769"/>
      <c r="M62" s="104"/>
    </row>
    <row r="63" spans="2:13" ht="30" x14ac:dyDescent="0.25">
      <c r="B63" s="1058"/>
      <c r="C63" s="1014" t="s">
        <v>38</v>
      </c>
      <c r="D63" s="1015"/>
      <c r="E63" s="417" t="s">
        <v>176</v>
      </c>
      <c r="F63" s="417">
        <f>H63</f>
        <v>2.85</v>
      </c>
      <c r="G63" s="417" t="s">
        <v>1224</v>
      </c>
      <c r="H63" s="417">
        <v>2.85</v>
      </c>
      <c r="I63" s="417">
        <f>K63</f>
        <v>2.85</v>
      </c>
      <c r="J63" s="417" t="s">
        <v>176</v>
      </c>
      <c r="K63" s="418">
        <v>2.85</v>
      </c>
      <c r="L63" s="769"/>
      <c r="M63" s="104"/>
    </row>
    <row r="64" spans="2:13" s="103" customFormat="1" ht="45" x14ac:dyDescent="0.25">
      <c r="B64" s="1058"/>
      <c r="C64" s="420" t="s">
        <v>807</v>
      </c>
      <c r="D64" s="420" t="s">
        <v>912</v>
      </c>
      <c r="E64" s="421" t="s">
        <v>176</v>
      </c>
      <c r="F64" s="421" t="s">
        <v>176</v>
      </c>
      <c r="G64" s="421" t="s">
        <v>176</v>
      </c>
      <c r="H64" s="421" t="s">
        <v>176</v>
      </c>
      <c r="I64" s="421">
        <f>K64</f>
        <v>10.831490000000001</v>
      </c>
      <c r="J64" s="417" t="s">
        <v>1278</v>
      </c>
      <c r="K64" s="419">
        <v>10.831490000000001</v>
      </c>
      <c r="L64" s="769"/>
      <c r="M64" s="104"/>
    </row>
    <row r="65" spans="2:16" s="103" customFormat="1" ht="45" x14ac:dyDescent="0.25">
      <c r="B65" s="1058"/>
      <c r="C65" s="444" t="s">
        <v>807</v>
      </c>
      <c r="D65" s="444" t="s">
        <v>912</v>
      </c>
      <c r="E65" s="429" t="s">
        <v>176</v>
      </c>
      <c r="F65" s="429" t="s">
        <v>176</v>
      </c>
      <c r="G65" s="429" t="s">
        <v>176</v>
      </c>
      <c r="H65" s="417" t="s">
        <v>176</v>
      </c>
      <c r="I65" s="429">
        <v>10.831490000000001</v>
      </c>
      <c r="J65" s="417" t="s">
        <v>1279</v>
      </c>
      <c r="K65" s="418">
        <v>10.831490000000001</v>
      </c>
      <c r="L65" s="769"/>
      <c r="M65" s="104"/>
    </row>
    <row r="66" spans="2:16" ht="60" x14ac:dyDescent="0.25">
      <c r="B66" s="1058"/>
      <c r="C66" s="420" t="s">
        <v>903</v>
      </c>
      <c r="D66" s="420" t="s">
        <v>902</v>
      </c>
      <c r="E66" s="421">
        <v>4994</v>
      </c>
      <c r="F66" s="421">
        <f>H66</f>
        <v>4994</v>
      </c>
      <c r="G66" s="454" t="s">
        <v>1192</v>
      </c>
      <c r="H66" s="421">
        <v>4994</v>
      </c>
      <c r="I66" s="421" t="s">
        <v>176</v>
      </c>
      <c r="J66" s="421" t="s">
        <v>176</v>
      </c>
      <c r="K66" s="419" t="s">
        <v>176</v>
      </c>
      <c r="L66" s="398" t="s">
        <v>1291</v>
      </c>
      <c r="M66" s="104"/>
    </row>
    <row r="67" spans="2:16" ht="45" x14ac:dyDescent="0.25">
      <c r="B67" s="1058"/>
      <c r="C67" s="430" t="s">
        <v>890</v>
      </c>
      <c r="D67" s="458" t="s">
        <v>904</v>
      </c>
      <c r="E67" s="417">
        <v>2524</v>
      </c>
      <c r="F67" s="417">
        <f t="shared" ref="F67:F82" si="8">H67</f>
        <v>2524</v>
      </c>
      <c r="G67" s="459" t="s">
        <v>1193</v>
      </c>
      <c r="H67" s="417">
        <v>2524</v>
      </c>
      <c r="I67" s="417" t="s">
        <v>176</v>
      </c>
      <c r="J67" s="417" t="s">
        <v>176</v>
      </c>
      <c r="K67" s="418" t="s">
        <v>176</v>
      </c>
      <c r="L67" s="398" t="s">
        <v>1292</v>
      </c>
      <c r="M67" s="104"/>
    </row>
    <row r="68" spans="2:16" ht="60" x14ac:dyDescent="0.25">
      <c r="B68" s="1058"/>
      <c r="C68" s="430" t="s">
        <v>890</v>
      </c>
      <c r="D68" s="458" t="s">
        <v>1209</v>
      </c>
      <c r="E68" s="417">
        <v>17100</v>
      </c>
      <c r="F68" s="417">
        <f t="shared" si="8"/>
        <v>11400</v>
      </c>
      <c r="G68" s="454" t="s">
        <v>1210</v>
      </c>
      <c r="H68" s="417">
        <v>11400</v>
      </c>
      <c r="I68" s="417">
        <f>K68</f>
        <v>11400</v>
      </c>
      <c r="J68" s="417" t="s">
        <v>1252</v>
      </c>
      <c r="K68" s="418">
        <v>11400</v>
      </c>
      <c r="L68" s="398" t="s">
        <v>1275</v>
      </c>
      <c r="M68" s="104"/>
    </row>
    <row r="69" spans="2:16" s="103" customFormat="1" ht="45" x14ac:dyDescent="0.25">
      <c r="B69" s="1058"/>
      <c r="C69" s="1003" t="s">
        <v>438</v>
      </c>
      <c r="D69" s="1003" t="s">
        <v>1046</v>
      </c>
      <c r="E69" s="997">
        <v>2068</v>
      </c>
      <c r="F69" s="997" t="s">
        <v>176</v>
      </c>
      <c r="G69" s="1018" t="s">
        <v>176</v>
      </c>
      <c r="H69" s="997" t="s">
        <v>176</v>
      </c>
      <c r="I69" s="997">
        <f>K69+K70</f>
        <v>2068</v>
      </c>
      <c r="J69" s="417" t="s">
        <v>1253</v>
      </c>
      <c r="K69" s="418">
        <v>1034</v>
      </c>
      <c r="L69" s="769" t="s">
        <v>1276</v>
      </c>
      <c r="M69" s="104"/>
    </row>
    <row r="70" spans="2:16" s="103" customFormat="1" ht="45" x14ac:dyDescent="0.25">
      <c r="B70" s="1058"/>
      <c r="C70" s="1005"/>
      <c r="D70" s="1005"/>
      <c r="E70" s="998"/>
      <c r="F70" s="998"/>
      <c r="G70" s="1019"/>
      <c r="H70" s="998"/>
      <c r="I70" s="998"/>
      <c r="J70" s="417" t="s">
        <v>1254</v>
      </c>
      <c r="K70" s="418">
        <v>1034</v>
      </c>
      <c r="L70" s="769"/>
      <c r="M70" s="104"/>
    </row>
    <row r="71" spans="2:16" ht="45" x14ac:dyDescent="0.25">
      <c r="B71" s="1058"/>
      <c r="C71" s="420" t="s">
        <v>807</v>
      </c>
      <c r="D71" s="420" t="s">
        <v>912</v>
      </c>
      <c r="E71" s="417" t="s">
        <v>176</v>
      </c>
      <c r="F71" s="417" t="s">
        <v>176</v>
      </c>
      <c r="G71" s="423" t="s">
        <v>176</v>
      </c>
      <c r="H71" s="417" t="s">
        <v>176</v>
      </c>
      <c r="I71" s="417">
        <f>K71</f>
        <v>65.969200000000001</v>
      </c>
      <c r="J71" s="417" t="s">
        <v>1278</v>
      </c>
      <c r="K71" s="418">
        <v>65.969200000000001</v>
      </c>
      <c r="L71" s="769"/>
      <c r="M71" s="104"/>
    </row>
    <row r="72" spans="2:16" s="103" customFormat="1" ht="45" x14ac:dyDescent="0.25">
      <c r="B72" s="1058"/>
      <c r="C72" s="1003" t="s">
        <v>890</v>
      </c>
      <c r="D72" s="1003" t="s">
        <v>1221</v>
      </c>
      <c r="E72" s="997">
        <v>12210</v>
      </c>
      <c r="F72" s="997" t="s">
        <v>176</v>
      </c>
      <c r="G72" s="997" t="s">
        <v>176</v>
      </c>
      <c r="H72" s="997" t="s">
        <v>176</v>
      </c>
      <c r="I72" s="997">
        <f>K72+K73+K74+K75</f>
        <v>12210</v>
      </c>
      <c r="J72" s="417" t="s">
        <v>1255</v>
      </c>
      <c r="K72" s="418">
        <v>3850</v>
      </c>
      <c r="L72" s="769" t="s">
        <v>1282</v>
      </c>
      <c r="M72" s="104"/>
    </row>
    <row r="73" spans="2:16" s="103" customFormat="1" ht="45" x14ac:dyDescent="0.25">
      <c r="B73" s="1058"/>
      <c r="C73" s="1004"/>
      <c r="D73" s="1004"/>
      <c r="E73" s="1001"/>
      <c r="F73" s="1001"/>
      <c r="G73" s="1001"/>
      <c r="H73" s="1001"/>
      <c r="I73" s="1001"/>
      <c r="J73" s="417" t="s">
        <v>1256</v>
      </c>
      <c r="K73" s="418">
        <v>3850</v>
      </c>
      <c r="L73" s="769"/>
      <c r="M73" s="104"/>
    </row>
    <row r="74" spans="2:16" s="103" customFormat="1" ht="45" x14ac:dyDescent="0.25">
      <c r="B74" s="1058"/>
      <c r="C74" s="1004"/>
      <c r="D74" s="1004"/>
      <c r="E74" s="1001"/>
      <c r="F74" s="1001"/>
      <c r="G74" s="1001"/>
      <c r="H74" s="1001"/>
      <c r="I74" s="1001"/>
      <c r="J74" s="417" t="s">
        <v>1257</v>
      </c>
      <c r="K74" s="418">
        <v>3850</v>
      </c>
      <c r="L74" s="769"/>
      <c r="M74" s="104"/>
    </row>
    <row r="75" spans="2:16" s="103" customFormat="1" ht="45" x14ac:dyDescent="0.25">
      <c r="B75" s="1058"/>
      <c r="C75" s="1005"/>
      <c r="D75" s="1005"/>
      <c r="E75" s="998"/>
      <c r="F75" s="998"/>
      <c r="G75" s="998"/>
      <c r="H75" s="998"/>
      <c r="I75" s="998"/>
      <c r="J75" s="417" t="s">
        <v>1258</v>
      </c>
      <c r="K75" s="418">
        <v>660</v>
      </c>
      <c r="L75" s="398" t="s">
        <v>1259</v>
      </c>
      <c r="M75" s="104"/>
    </row>
    <row r="76" spans="2:16" s="103" customFormat="1" ht="45" x14ac:dyDescent="0.25">
      <c r="B76" s="1058"/>
      <c r="C76" s="420" t="s">
        <v>38</v>
      </c>
      <c r="D76" s="420"/>
      <c r="E76" s="421" t="s">
        <v>176</v>
      </c>
      <c r="F76" s="421">
        <f>H76</f>
        <v>8.25</v>
      </c>
      <c r="G76" s="421" t="s">
        <v>1223</v>
      </c>
      <c r="H76" s="421">
        <f>2.75*3</f>
        <v>8.25</v>
      </c>
      <c r="I76" s="421">
        <f>K76</f>
        <v>8.25</v>
      </c>
      <c r="J76" s="421" t="s">
        <v>176</v>
      </c>
      <c r="K76" s="418">
        <f>2.75*3</f>
        <v>8.25</v>
      </c>
      <c r="L76" s="398" t="s">
        <v>1282</v>
      </c>
      <c r="M76" s="104"/>
    </row>
    <row r="77" spans="2:16" s="103" customFormat="1" ht="45" x14ac:dyDescent="0.25">
      <c r="B77" s="1058"/>
      <c r="C77" s="430" t="s">
        <v>807</v>
      </c>
      <c r="D77" s="430" t="s">
        <v>912</v>
      </c>
      <c r="E77" s="417" t="s">
        <v>176</v>
      </c>
      <c r="F77" s="417" t="s">
        <v>176</v>
      </c>
      <c r="G77" s="429" t="s">
        <v>176</v>
      </c>
      <c r="H77" s="417" t="s">
        <v>176</v>
      </c>
      <c r="I77" s="417">
        <f>K77</f>
        <v>374.84700000000004</v>
      </c>
      <c r="J77" s="417" t="s">
        <v>1278</v>
      </c>
      <c r="K77" s="418">
        <f>20.262+(590.975/5)*3</f>
        <v>374.84700000000004</v>
      </c>
      <c r="L77" s="398" t="s">
        <v>1283</v>
      </c>
      <c r="M77" s="104"/>
    </row>
    <row r="78" spans="2:16" ht="45" x14ac:dyDescent="0.25">
      <c r="B78" s="1058"/>
      <c r="C78" s="1003" t="s">
        <v>438</v>
      </c>
      <c r="D78" s="1003" t="s">
        <v>1048</v>
      </c>
      <c r="E78" s="997">
        <v>1330</v>
      </c>
      <c r="F78" s="417">
        <f t="shared" si="8"/>
        <v>665</v>
      </c>
      <c r="G78" s="454" t="s">
        <v>1215</v>
      </c>
      <c r="H78" s="417">
        <v>665</v>
      </c>
      <c r="I78" s="997">
        <v>1330</v>
      </c>
      <c r="J78" s="417" t="s">
        <v>1260</v>
      </c>
      <c r="K78" s="419">
        <v>665</v>
      </c>
      <c r="L78" s="798" t="s">
        <v>1262</v>
      </c>
      <c r="M78" s="104"/>
    </row>
    <row r="79" spans="2:16" s="103" customFormat="1" ht="45" x14ac:dyDescent="0.25">
      <c r="B79" s="1058"/>
      <c r="C79" s="1005"/>
      <c r="D79" s="1005"/>
      <c r="E79" s="998"/>
      <c r="F79" s="417">
        <f t="shared" si="8"/>
        <v>665</v>
      </c>
      <c r="G79" s="454" t="s">
        <v>1216</v>
      </c>
      <c r="H79" s="417">
        <v>665</v>
      </c>
      <c r="I79" s="998"/>
      <c r="J79" s="417" t="s">
        <v>1261</v>
      </c>
      <c r="K79" s="418">
        <v>665</v>
      </c>
      <c r="L79" s="799"/>
      <c r="M79" s="104"/>
      <c r="N79" s="104"/>
      <c r="O79" s="104"/>
      <c r="P79" s="104"/>
    </row>
    <row r="80" spans="2:16" ht="45" x14ac:dyDescent="0.25">
      <c r="B80" s="1058"/>
      <c r="C80" s="420" t="s">
        <v>807</v>
      </c>
      <c r="D80" s="420" t="s">
        <v>912</v>
      </c>
      <c r="E80" s="417" t="s">
        <v>176</v>
      </c>
      <c r="F80" s="417" t="s">
        <v>176</v>
      </c>
      <c r="G80" s="421" t="s">
        <v>176</v>
      </c>
      <c r="H80" s="417" t="s">
        <v>176</v>
      </c>
      <c r="I80" s="417">
        <f>K80</f>
        <v>5.0540000000000003</v>
      </c>
      <c r="J80" s="417" t="s">
        <v>1279</v>
      </c>
      <c r="K80" s="418">
        <v>5.0540000000000003</v>
      </c>
      <c r="L80" s="799"/>
      <c r="M80" s="104"/>
    </row>
    <row r="81" spans="2:13" s="103" customFormat="1" ht="45" x14ac:dyDescent="0.25">
      <c r="B81" s="1058"/>
      <c r="C81" s="1014" t="s">
        <v>38</v>
      </c>
      <c r="D81" s="1015"/>
      <c r="E81" s="421" t="s">
        <v>176</v>
      </c>
      <c r="F81" s="421">
        <f>H81</f>
        <v>5.7</v>
      </c>
      <c r="G81" s="454" t="s">
        <v>1220</v>
      </c>
      <c r="H81" s="421">
        <f>2.85*2</f>
        <v>5.7</v>
      </c>
      <c r="I81" s="421">
        <f>K81</f>
        <v>5.7</v>
      </c>
      <c r="J81" s="421" t="s">
        <v>176</v>
      </c>
      <c r="K81" s="419">
        <v>5.7</v>
      </c>
      <c r="L81" s="800"/>
      <c r="M81" s="104"/>
    </row>
    <row r="82" spans="2:13" ht="45" x14ac:dyDescent="0.25">
      <c r="B82" s="1058"/>
      <c r="C82" s="1016" t="s">
        <v>903</v>
      </c>
      <c r="D82" s="1016" t="s">
        <v>1047</v>
      </c>
      <c r="E82" s="1017">
        <v>35960</v>
      </c>
      <c r="F82" s="1017">
        <f t="shared" si="8"/>
        <v>21576</v>
      </c>
      <c r="G82" s="1053" t="s">
        <v>1211</v>
      </c>
      <c r="H82" s="1017">
        <v>21576</v>
      </c>
      <c r="I82" s="1017">
        <f>K82+K83+K84</f>
        <v>21576</v>
      </c>
      <c r="J82" s="417" t="s">
        <v>1263</v>
      </c>
      <c r="K82" s="418">
        <v>7192</v>
      </c>
      <c r="L82" s="769" t="s">
        <v>1284</v>
      </c>
      <c r="M82" s="104"/>
    </row>
    <row r="83" spans="2:13" s="103" customFormat="1" ht="45" x14ac:dyDescent="0.25">
      <c r="B83" s="1058"/>
      <c r="C83" s="1016"/>
      <c r="D83" s="1016"/>
      <c r="E83" s="1017"/>
      <c r="F83" s="1017"/>
      <c r="G83" s="1053"/>
      <c r="H83" s="1017"/>
      <c r="I83" s="1017"/>
      <c r="J83" s="417" t="s">
        <v>1264</v>
      </c>
      <c r="K83" s="418">
        <v>10788</v>
      </c>
      <c r="L83" s="769"/>
      <c r="M83" s="104"/>
    </row>
    <row r="84" spans="2:13" s="103" customFormat="1" ht="60" x14ac:dyDescent="0.25">
      <c r="B84" s="1058"/>
      <c r="C84" s="1016"/>
      <c r="D84" s="1016"/>
      <c r="E84" s="1017"/>
      <c r="F84" s="1017"/>
      <c r="G84" s="1053"/>
      <c r="H84" s="1017"/>
      <c r="I84" s="1017"/>
      <c r="J84" s="417" t="s">
        <v>1265</v>
      </c>
      <c r="K84" s="418">
        <f>1798*2</f>
        <v>3596</v>
      </c>
      <c r="L84" s="769"/>
      <c r="M84" s="104"/>
    </row>
    <row r="85" spans="2:13" s="103" customFormat="1" ht="75" x14ac:dyDescent="0.25">
      <c r="B85" s="1058"/>
      <c r="C85" s="993" t="s">
        <v>38</v>
      </c>
      <c r="D85" s="994"/>
      <c r="E85" s="417" t="s">
        <v>176</v>
      </c>
      <c r="F85" s="429">
        <f>H85</f>
        <v>17.100000000000001</v>
      </c>
      <c r="G85" s="460" t="s">
        <v>1243</v>
      </c>
      <c r="H85" s="429">
        <f>2.85*6</f>
        <v>17.100000000000001</v>
      </c>
      <c r="I85" s="429">
        <f>K85</f>
        <v>17.100000000000001</v>
      </c>
      <c r="J85" s="417" t="s">
        <v>176</v>
      </c>
      <c r="K85" s="419">
        <v>17.100000000000001</v>
      </c>
      <c r="L85" s="769"/>
      <c r="M85" s="104"/>
    </row>
    <row r="86" spans="2:13" ht="45" x14ac:dyDescent="0.25">
      <c r="B86" s="1058"/>
      <c r="C86" s="420" t="s">
        <v>807</v>
      </c>
      <c r="D86" s="461" t="s">
        <v>912</v>
      </c>
      <c r="E86" s="421" t="s">
        <v>176</v>
      </c>
      <c r="F86" s="421" t="s">
        <v>176</v>
      </c>
      <c r="G86" s="421" t="s">
        <v>176</v>
      </c>
      <c r="H86" s="421" t="s">
        <v>176</v>
      </c>
      <c r="I86" s="421">
        <f>K86</f>
        <v>1812.384</v>
      </c>
      <c r="J86" s="417" t="s">
        <v>1279</v>
      </c>
      <c r="K86" s="419">
        <f>151.032*12</f>
        <v>1812.384</v>
      </c>
      <c r="L86" s="769"/>
      <c r="M86" s="104"/>
    </row>
    <row r="87" spans="2:13" s="103" customFormat="1" ht="45" x14ac:dyDescent="0.25">
      <c r="B87" s="1058"/>
      <c r="C87" s="420" t="s">
        <v>1225</v>
      </c>
      <c r="D87" s="461" t="s">
        <v>1227</v>
      </c>
      <c r="E87" s="421">
        <v>1313.30756</v>
      </c>
      <c r="F87" s="421" t="s">
        <v>176</v>
      </c>
      <c r="G87" s="421" t="s">
        <v>176</v>
      </c>
      <c r="H87" s="421" t="s">
        <v>176</v>
      </c>
      <c r="I87" s="421">
        <f>K87</f>
        <v>1313.30756</v>
      </c>
      <c r="J87" s="417" t="s">
        <v>1270</v>
      </c>
      <c r="K87" s="419">
        <v>1313.30756</v>
      </c>
      <c r="L87" s="769" t="s">
        <v>1226</v>
      </c>
      <c r="M87" s="104"/>
    </row>
    <row r="88" spans="2:13" s="103" customFormat="1" ht="45.75" thickBot="1" x14ac:dyDescent="0.3">
      <c r="B88" s="1059"/>
      <c r="C88" s="433" t="s">
        <v>807</v>
      </c>
      <c r="D88" s="462" t="s">
        <v>912</v>
      </c>
      <c r="E88" s="434" t="s">
        <v>176</v>
      </c>
      <c r="F88" s="434" t="s">
        <v>176</v>
      </c>
      <c r="G88" s="434" t="s">
        <v>176</v>
      </c>
      <c r="H88" s="434" t="s">
        <v>176</v>
      </c>
      <c r="I88" s="434">
        <f>K88</f>
        <v>63.30142</v>
      </c>
      <c r="J88" s="417" t="s">
        <v>1277</v>
      </c>
      <c r="K88" s="435">
        <v>63.30142</v>
      </c>
      <c r="L88" s="769"/>
      <c r="M88" s="104"/>
    </row>
    <row r="89" spans="2:13" ht="16.5" thickBot="1" x14ac:dyDescent="0.3">
      <c r="B89" s="1043"/>
      <c r="C89" s="1044"/>
      <c r="D89" s="1044"/>
      <c r="E89" s="1044"/>
      <c r="F89" s="1044"/>
      <c r="G89" s="1044"/>
      <c r="H89" s="1044"/>
      <c r="I89" s="1044"/>
      <c r="J89" s="1044"/>
      <c r="K89" s="1045"/>
      <c r="L89" s="400"/>
      <c r="M89" s="104"/>
    </row>
    <row r="90" spans="2:13" ht="120.75" thickBot="1" x14ac:dyDescent="0.3">
      <c r="B90" s="425" t="s">
        <v>764</v>
      </c>
      <c r="C90" s="444" t="s">
        <v>483</v>
      </c>
      <c r="D90" s="429" t="s">
        <v>779</v>
      </c>
      <c r="E90" s="429">
        <f>19000000/1000</f>
        <v>19000</v>
      </c>
      <c r="F90" s="417">
        <f>H90</f>
        <v>2008.0414000000001</v>
      </c>
      <c r="G90" s="429" t="s">
        <v>1185</v>
      </c>
      <c r="H90" s="417">
        <v>2008.0414000000001</v>
      </c>
      <c r="I90" s="434" t="s">
        <v>176</v>
      </c>
      <c r="J90" s="434" t="s">
        <v>176</v>
      </c>
      <c r="K90" s="435" t="s">
        <v>176</v>
      </c>
      <c r="L90" s="400"/>
      <c r="M90" s="104"/>
    </row>
    <row r="91" spans="2:13" ht="23.25" customHeight="1" thickBot="1" x14ac:dyDescent="0.3">
      <c r="B91" s="1043" t="s">
        <v>1010</v>
      </c>
      <c r="C91" s="1044"/>
      <c r="D91" s="1044"/>
      <c r="E91" s="1054"/>
      <c r="F91" s="463">
        <f>SUM(F9:F90)</f>
        <v>105237.20137525024</v>
      </c>
      <c r="G91" s="464"/>
      <c r="H91" s="465">
        <f>SUM(H9:H90)</f>
        <v>105237.20137525024</v>
      </c>
      <c r="I91" s="463">
        <f>SUM(I9:I90)</f>
        <v>75033.784609800001</v>
      </c>
      <c r="J91" s="464"/>
      <c r="K91" s="466">
        <f>SUM(K9:K90)</f>
        <v>75033.784609800001</v>
      </c>
      <c r="L91" s="401"/>
      <c r="M91" s="104"/>
    </row>
    <row r="92" spans="2:13" ht="24" customHeight="1" thickBot="1" x14ac:dyDescent="0.3">
      <c r="B92" s="1006" t="s">
        <v>116</v>
      </c>
      <c r="C92" s="1007"/>
      <c r="D92" s="1007"/>
      <c r="E92" s="1007"/>
      <c r="F92" s="1007"/>
      <c r="G92" s="1007"/>
      <c r="H92" s="1007"/>
      <c r="I92" s="1007"/>
      <c r="J92" s="1007"/>
      <c r="K92" s="1008"/>
      <c r="L92" s="400"/>
      <c r="M92" s="106"/>
    </row>
    <row r="93" spans="2:13" ht="45" x14ac:dyDescent="0.25">
      <c r="B93" s="1009" t="s">
        <v>762</v>
      </c>
      <c r="C93" s="426" t="s">
        <v>917</v>
      </c>
      <c r="D93" s="426" t="s">
        <v>918</v>
      </c>
      <c r="E93" s="426" t="s">
        <v>919</v>
      </c>
      <c r="F93" s="427">
        <f>H93</f>
        <v>450.60700119999996</v>
      </c>
      <c r="G93" s="427" t="s">
        <v>1184</v>
      </c>
      <c r="H93" s="427">
        <v>450.60700119999996</v>
      </c>
      <c r="I93" s="427" t="s">
        <v>176</v>
      </c>
      <c r="J93" s="427" t="s">
        <v>176</v>
      </c>
      <c r="K93" s="428" t="s">
        <v>176</v>
      </c>
      <c r="L93" s="400"/>
      <c r="M93" s="104"/>
    </row>
    <row r="94" spans="2:13" ht="45" x14ac:dyDescent="0.25">
      <c r="B94" s="1010"/>
      <c r="C94" s="458" t="s">
        <v>807</v>
      </c>
      <c r="D94" s="430" t="s">
        <v>912</v>
      </c>
      <c r="E94" s="417" t="s">
        <v>176</v>
      </c>
      <c r="F94" s="417" t="s">
        <v>176</v>
      </c>
      <c r="G94" s="417" t="s">
        <v>176</v>
      </c>
      <c r="H94" s="417" t="s">
        <v>176</v>
      </c>
      <c r="I94" s="417">
        <f>K94</f>
        <v>388.12790000000001</v>
      </c>
      <c r="J94" s="417" t="s">
        <v>1280</v>
      </c>
      <c r="K94" s="418">
        <v>388.12790000000001</v>
      </c>
      <c r="L94" s="400"/>
      <c r="M94" s="104"/>
    </row>
    <row r="95" spans="2:13" ht="30" x14ac:dyDescent="0.25">
      <c r="B95" s="1010"/>
      <c r="C95" s="1003" t="s">
        <v>946</v>
      </c>
      <c r="D95" s="1003" t="s">
        <v>924</v>
      </c>
      <c r="E95" s="997">
        <v>82000</v>
      </c>
      <c r="F95" s="997">
        <f>H95+H96+H97+H98+H99+H100+H101</f>
        <v>5539.2773299999999</v>
      </c>
      <c r="G95" s="421" t="s">
        <v>1168</v>
      </c>
      <c r="H95" s="421">
        <v>1348.49884</v>
      </c>
      <c r="I95" s="997">
        <f>K95+K97+K99</f>
        <v>4134.5495300000002</v>
      </c>
      <c r="J95" s="997" t="s">
        <v>1273</v>
      </c>
      <c r="K95" s="999">
        <v>1915.1067800000001</v>
      </c>
      <c r="L95" s="400"/>
      <c r="M95" s="104"/>
    </row>
    <row r="96" spans="2:13" ht="30" x14ac:dyDescent="0.25">
      <c r="B96" s="1010"/>
      <c r="C96" s="1004"/>
      <c r="D96" s="1004"/>
      <c r="E96" s="1001"/>
      <c r="F96" s="1001"/>
      <c r="G96" s="417" t="s">
        <v>1169</v>
      </c>
      <c r="H96" s="417">
        <v>439.57299999999998</v>
      </c>
      <c r="I96" s="1001"/>
      <c r="J96" s="998"/>
      <c r="K96" s="1000"/>
      <c r="L96" s="400"/>
      <c r="M96" s="104"/>
    </row>
    <row r="97" spans="2:13" ht="30" x14ac:dyDescent="0.25">
      <c r="B97" s="1010"/>
      <c r="C97" s="1004"/>
      <c r="D97" s="1004"/>
      <c r="E97" s="1001"/>
      <c r="F97" s="1001"/>
      <c r="G97" s="417" t="s">
        <v>1170</v>
      </c>
      <c r="H97" s="417">
        <v>181.851</v>
      </c>
      <c r="I97" s="1001"/>
      <c r="J97" s="997" t="s">
        <v>1272</v>
      </c>
      <c r="K97" s="999">
        <v>1654.2477100000001</v>
      </c>
      <c r="L97" s="400"/>
      <c r="M97" s="104"/>
    </row>
    <row r="98" spans="2:13" ht="30" x14ac:dyDescent="0.25">
      <c r="B98" s="1010"/>
      <c r="C98" s="1004"/>
      <c r="D98" s="1004"/>
      <c r="E98" s="1001"/>
      <c r="F98" s="1001"/>
      <c r="G98" s="417" t="s">
        <v>1194</v>
      </c>
      <c r="H98" s="417">
        <v>5.1839300000000001</v>
      </c>
      <c r="I98" s="1001"/>
      <c r="J98" s="998"/>
      <c r="K98" s="1000"/>
      <c r="L98" s="400"/>
      <c r="M98" s="104"/>
    </row>
    <row r="99" spans="2:13" s="103" customFormat="1" ht="30" x14ac:dyDescent="0.25">
      <c r="B99" s="1010"/>
      <c r="C99" s="1004"/>
      <c r="D99" s="1004"/>
      <c r="E99" s="1001"/>
      <c r="F99" s="1001"/>
      <c r="G99" s="417" t="s">
        <v>1195</v>
      </c>
      <c r="H99" s="417">
        <v>1909.9228499999999</v>
      </c>
      <c r="I99" s="1001"/>
      <c r="J99" s="997" t="s">
        <v>1271</v>
      </c>
      <c r="K99" s="999">
        <v>565.19503999999995</v>
      </c>
      <c r="L99" s="400"/>
      <c r="M99" s="104"/>
    </row>
    <row r="100" spans="2:13" s="103" customFormat="1" ht="30" x14ac:dyDescent="0.25">
      <c r="B100" s="1010"/>
      <c r="C100" s="1004"/>
      <c r="D100" s="1004"/>
      <c r="E100" s="1001"/>
      <c r="F100" s="1001"/>
      <c r="G100" s="417" t="s">
        <v>1213</v>
      </c>
      <c r="H100" s="417">
        <v>1000</v>
      </c>
      <c r="I100" s="1001"/>
      <c r="J100" s="1001"/>
      <c r="K100" s="1002"/>
      <c r="L100" s="400"/>
      <c r="M100" s="104"/>
    </row>
    <row r="101" spans="2:13" s="103" customFormat="1" ht="30" x14ac:dyDescent="0.25">
      <c r="B101" s="1010"/>
      <c r="C101" s="1005"/>
      <c r="D101" s="1005"/>
      <c r="E101" s="998"/>
      <c r="F101" s="998"/>
      <c r="G101" s="417" t="s">
        <v>1218</v>
      </c>
      <c r="H101" s="417">
        <v>654.24770999999998</v>
      </c>
      <c r="I101" s="998"/>
      <c r="J101" s="998"/>
      <c r="K101" s="1000"/>
      <c r="L101" s="400"/>
      <c r="M101" s="104"/>
    </row>
    <row r="102" spans="2:13" s="103" customFormat="1" ht="25.5" customHeight="1" x14ac:dyDescent="0.25">
      <c r="B102" s="1010"/>
      <c r="C102" s="993" t="s">
        <v>734</v>
      </c>
      <c r="D102" s="994"/>
      <c r="E102" s="429" t="s">
        <v>176</v>
      </c>
      <c r="F102" s="429">
        <v>30.43319</v>
      </c>
      <c r="G102" s="429" t="s">
        <v>176</v>
      </c>
      <c r="H102" s="429">
        <v>30.43319</v>
      </c>
      <c r="I102" s="429">
        <f t="shared" ref="I102:I107" si="9">K102</f>
        <v>30.43319</v>
      </c>
      <c r="J102" s="467" t="s">
        <v>176</v>
      </c>
      <c r="K102" s="424">
        <v>30.43319</v>
      </c>
      <c r="L102" s="400"/>
      <c r="M102" s="104"/>
    </row>
    <row r="103" spans="2:13" s="103" customFormat="1" ht="35.25" customHeight="1" x14ac:dyDescent="0.25">
      <c r="B103" s="1010"/>
      <c r="C103" s="995" t="s">
        <v>1234</v>
      </c>
      <c r="D103" s="996"/>
      <c r="E103" s="420" t="s">
        <v>176</v>
      </c>
      <c r="F103" s="421">
        <f t="shared" ref="F103" si="10">H103</f>
        <v>32.233720739247801</v>
      </c>
      <c r="G103" s="420" t="s">
        <v>176</v>
      </c>
      <c r="H103" s="421">
        <v>32.233720739247801</v>
      </c>
      <c r="I103" s="421">
        <f t="shared" si="9"/>
        <v>154.02077</v>
      </c>
      <c r="J103" s="420" t="s">
        <v>176</v>
      </c>
      <c r="K103" s="419">
        <v>154.02077</v>
      </c>
      <c r="L103" s="400"/>
      <c r="M103" s="104"/>
    </row>
    <row r="104" spans="2:13" s="103" customFormat="1" ht="36.75" customHeight="1" x14ac:dyDescent="0.25">
      <c r="B104" s="1010"/>
      <c r="C104" s="995" t="s">
        <v>1233</v>
      </c>
      <c r="D104" s="996"/>
      <c r="E104" s="422" t="s">
        <v>176</v>
      </c>
      <c r="F104" s="421">
        <f t="shared" ref="F104" si="11">H104</f>
        <v>208.41188919483398</v>
      </c>
      <c r="G104" s="420" t="s">
        <v>176</v>
      </c>
      <c r="H104" s="421">
        <f>208411.889194834/1000</f>
        <v>208.41188919483398</v>
      </c>
      <c r="I104" s="421">
        <f t="shared" si="9"/>
        <v>227.58686</v>
      </c>
      <c r="J104" s="420" t="s">
        <v>176</v>
      </c>
      <c r="K104" s="419">
        <v>227.58686</v>
      </c>
      <c r="L104" s="400"/>
      <c r="M104" s="104"/>
    </row>
    <row r="105" spans="2:13" ht="39" customHeight="1" x14ac:dyDescent="0.25">
      <c r="B105" s="1010"/>
      <c r="C105" s="995" t="s">
        <v>1232</v>
      </c>
      <c r="D105" s="996"/>
      <c r="E105" s="422" t="s">
        <v>176</v>
      </c>
      <c r="F105" s="423">
        <f t="shared" ref="F105:F109" si="12">H105</f>
        <v>236.88233734509097</v>
      </c>
      <c r="G105" s="422" t="s">
        <v>176</v>
      </c>
      <c r="H105" s="423">
        <f>236882.337345091/1000</f>
        <v>236.88233734509097</v>
      </c>
      <c r="I105" s="423">
        <f t="shared" si="9"/>
        <v>315.65271999999999</v>
      </c>
      <c r="J105" s="422" t="s">
        <v>176</v>
      </c>
      <c r="K105" s="424">
        <v>315.65271999999999</v>
      </c>
      <c r="L105" s="400"/>
      <c r="M105" s="104"/>
    </row>
    <row r="106" spans="2:13" ht="35.25" customHeight="1" x14ac:dyDescent="0.25">
      <c r="B106" s="1010"/>
      <c r="C106" s="995" t="s">
        <v>1239</v>
      </c>
      <c r="D106" s="996"/>
      <c r="E106" s="422" t="s">
        <v>176</v>
      </c>
      <c r="F106" s="423">
        <f t="shared" si="12"/>
        <v>201.28282999999999</v>
      </c>
      <c r="G106" s="422" t="s">
        <v>176</v>
      </c>
      <c r="H106" s="423">
        <v>201.28282999999999</v>
      </c>
      <c r="I106" s="468">
        <f t="shared" si="9"/>
        <v>201.28282999999999</v>
      </c>
      <c r="J106" s="422" t="s">
        <v>176</v>
      </c>
      <c r="K106" s="438">
        <f>H106</f>
        <v>201.28282999999999</v>
      </c>
      <c r="L106" s="400"/>
      <c r="M106" s="104"/>
    </row>
    <row r="107" spans="2:13" s="103" customFormat="1" ht="36.75" customHeight="1" x14ac:dyDescent="0.25">
      <c r="B107" s="1010"/>
      <c r="C107" s="995" t="s">
        <v>1240</v>
      </c>
      <c r="D107" s="996"/>
      <c r="E107" s="420" t="s">
        <v>176</v>
      </c>
      <c r="F107" s="421">
        <f>H107</f>
        <v>143.65825000000001</v>
      </c>
      <c r="G107" s="420" t="s">
        <v>176</v>
      </c>
      <c r="H107" s="421">
        <f>143658.25/1000</f>
        <v>143.65825000000001</v>
      </c>
      <c r="I107" s="421">
        <f t="shared" si="9"/>
        <v>143.65825000000001</v>
      </c>
      <c r="J107" s="420" t="s">
        <v>176</v>
      </c>
      <c r="K107" s="469">
        <v>143.65825000000001</v>
      </c>
      <c r="L107" s="400"/>
      <c r="M107" s="104"/>
    </row>
    <row r="108" spans="2:13" s="103" customFormat="1" ht="33" customHeight="1" thickBot="1" x14ac:dyDescent="0.3">
      <c r="B108" s="1011"/>
      <c r="C108" s="1012" t="s">
        <v>1241</v>
      </c>
      <c r="D108" s="1013"/>
      <c r="E108" s="470" t="s">
        <v>176</v>
      </c>
      <c r="F108" s="471">
        <f>H108</f>
        <v>51.920392330000006</v>
      </c>
      <c r="G108" s="472" t="s">
        <v>176</v>
      </c>
      <c r="H108" s="471">
        <f>51920.39233/1000</f>
        <v>51.920392330000006</v>
      </c>
      <c r="I108" s="473">
        <v>51.920392330000006</v>
      </c>
      <c r="J108" s="474" t="s">
        <v>176</v>
      </c>
      <c r="K108" s="475">
        <v>51.920392330000006</v>
      </c>
      <c r="L108" s="400"/>
      <c r="M108" s="104"/>
    </row>
    <row r="109" spans="2:13" ht="36" customHeight="1" x14ac:dyDescent="0.25">
      <c r="B109" s="1010" t="s">
        <v>685</v>
      </c>
      <c r="C109" s="430" t="s">
        <v>591</v>
      </c>
      <c r="D109" s="430" t="s">
        <v>958</v>
      </c>
      <c r="E109" s="476">
        <f>432203.39/1000*1.18</f>
        <v>510.00000019999999</v>
      </c>
      <c r="F109" s="417">
        <f t="shared" si="12"/>
        <v>510.00000019999999</v>
      </c>
      <c r="G109" s="430" t="s">
        <v>1177</v>
      </c>
      <c r="H109" s="417">
        <v>510.00000019999999</v>
      </c>
      <c r="I109" s="417" t="s">
        <v>176</v>
      </c>
      <c r="J109" s="458" t="s">
        <v>176</v>
      </c>
      <c r="K109" s="418" t="s">
        <v>176</v>
      </c>
      <c r="L109" s="398" t="s">
        <v>1293</v>
      </c>
      <c r="M109" s="104"/>
    </row>
    <row r="110" spans="2:13" ht="45" x14ac:dyDescent="0.25">
      <c r="B110" s="1010"/>
      <c r="C110" s="420" t="s">
        <v>890</v>
      </c>
      <c r="D110" s="458" t="s">
        <v>904</v>
      </c>
      <c r="E110" s="421">
        <v>2524</v>
      </c>
      <c r="F110" s="421">
        <f>H110</f>
        <v>2524</v>
      </c>
      <c r="G110" s="454" t="s">
        <v>1193</v>
      </c>
      <c r="H110" s="421">
        <v>2524</v>
      </c>
      <c r="I110" s="421" t="s">
        <v>176</v>
      </c>
      <c r="J110" s="421" t="s">
        <v>176</v>
      </c>
      <c r="K110" s="418" t="s">
        <v>176</v>
      </c>
      <c r="L110" s="398" t="s">
        <v>1292</v>
      </c>
      <c r="M110" s="104"/>
    </row>
    <row r="111" spans="2:13" ht="45" x14ac:dyDescent="0.25">
      <c r="B111" s="1010"/>
      <c r="C111" s="420" t="s">
        <v>928</v>
      </c>
      <c r="D111" s="420" t="s">
        <v>947</v>
      </c>
      <c r="E111" s="447">
        <f>F111*2</f>
        <v>2269</v>
      </c>
      <c r="F111" s="421">
        <v>1134.5</v>
      </c>
      <c r="G111" s="420" t="s">
        <v>1200</v>
      </c>
      <c r="H111" s="421">
        <v>1134.5</v>
      </c>
      <c r="I111" s="421">
        <v>2269</v>
      </c>
      <c r="J111" s="417" t="s">
        <v>1268</v>
      </c>
      <c r="K111" s="419">
        <v>2269</v>
      </c>
      <c r="L111" s="992" t="s">
        <v>1231</v>
      </c>
      <c r="M111" s="104"/>
    </row>
    <row r="112" spans="2:13" s="103" customFormat="1" ht="30" x14ac:dyDescent="0.25">
      <c r="B112" s="1010"/>
      <c r="C112" s="1014" t="s">
        <v>1179</v>
      </c>
      <c r="D112" s="1015"/>
      <c r="E112" s="447" t="s">
        <v>176</v>
      </c>
      <c r="F112" s="421">
        <f>H112</f>
        <v>35</v>
      </c>
      <c r="G112" s="420" t="s">
        <v>1178</v>
      </c>
      <c r="H112" s="421">
        <v>35</v>
      </c>
      <c r="I112" s="421">
        <v>35</v>
      </c>
      <c r="J112" s="421" t="s">
        <v>1267</v>
      </c>
      <c r="K112" s="419">
        <v>35</v>
      </c>
      <c r="L112" s="992"/>
      <c r="M112" s="104"/>
    </row>
    <row r="113" spans="2:16" s="103" customFormat="1" ht="34.5" customHeight="1" x14ac:dyDescent="0.25">
      <c r="B113" s="1010"/>
      <c r="C113" s="1014" t="s">
        <v>1180</v>
      </c>
      <c r="D113" s="1015"/>
      <c r="E113" s="447" t="s">
        <v>176</v>
      </c>
      <c r="F113" s="421">
        <f>H113</f>
        <v>9.5</v>
      </c>
      <c r="G113" s="420" t="s">
        <v>1244</v>
      </c>
      <c r="H113" s="421">
        <v>9.5</v>
      </c>
      <c r="I113" s="421" t="s">
        <v>176</v>
      </c>
      <c r="J113" s="421" t="s">
        <v>176</v>
      </c>
      <c r="K113" s="418" t="s">
        <v>176</v>
      </c>
      <c r="L113" s="992"/>
      <c r="M113" s="104"/>
    </row>
    <row r="114" spans="2:16" s="103" customFormat="1" ht="45" x14ac:dyDescent="0.25">
      <c r="B114" s="1010"/>
      <c r="C114" s="430" t="s">
        <v>807</v>
      </c>
      <c r="D114" s="430" t="s">
        <v>912</v>
      </c>
      <c r="E114" s="476" t="s">
        <v>176</v>
      </c>
      <c r="F114" s="417" t="s">
        <v>176</v>
      </c>
      <c r="G114" s="417" t="s">
        <v>176</v>
      </c>
      <c r="H114" s="417" t="s">
        <v>176</v>
      </c>
      <c r="I114" s="417">
        <f>K114</f>
        <v>65.574100000000001</v>
      </c>
      <c r="J114" s="417" t="s">
        <v>1277</v>
      </c>
      <c r="K114" s="418">
        <v>65.574100000000001</v>
      </c>
      <c r="L114" s="992"/>
      <c r="M114" s="104"/>
    </row>
    <row r="115" spans="2:16" ht="38.25" x14ac:dyDescent="0.25">
      <c r="B115" s="1010"/>
      <c r="C115" s="420" t="s">
        <v>929</v>
      </c>
      <c r="D115" s="420" t="s">
        <v>957</v>
      </c>
      <c r="E115" s="447">
        <f>1527804.45/1000*1.18</f>
        <v>1802.8092509999997</v>
      </c>
      <c r="F115" s="421">
        <f>H115</f>
        <v>1802.80925</v>
      </c>
      <c r="G115" s="421" t="s">
        <v>1182</v>
      </c>
      <c r="H115" s="421">
        <v>1802.80925</v>
      </c>
      <c r="I115" s="421" t="s">
        <v>176</v>
      </c>
      <c r="J115" s="461" t="s">
        <v>176</v>
      </c>
      <c r="K115" s="419" t="s">
        <v>176</v>
      </c>
      <c r="L115" s="398" t="s">
        <v>1294</v>
      </c>
      <c r="M115" s="104"/>
    </row>
    <row r="116" spans="2:16" ht="60" x14ac:dyDescent="0.25">
      <c r="B116" s="1010"/>
      <c r="C116" s="1003" t="s">
        <v>903</v>
      </c>
      <c r="D116" s="1003" t="s">
        <v>1047</v>
      </c>
      <c r="E116" s="997">
        <v>35960</v>
      </c>
      <c r="F116" s="997">
        <f>H116+H117</f>
        <v>14384</v>
      </c>
      <c r="G116" s="459" t="s">
        <v>1207</v>
      </c>
      <c r="H116" s="417">
        <v>7192</v>
      </c>
      <c r="I116" s="997">
        <f>K116+K117</f>
        <v>14384</v>
      </c>
      <c r="J116" s="417" t="s">
        <v>1265</v>
      </c>
      <c r="K116" s="418">
        <f>1798*2</f>
        <v>3596</v>
      </c>
      <c r="L116" s="769" t="s">
        <v>1285</v>
      </c>
      <c r="M116" s="104"/>
    </row>
    <row r="117" spans="2:16" s="103" customFormat="1" ht="45" x14ac:dyDescent="0.25">
      <c r="B117" s="1010"/>
      <c r="C117" s="1005"/>
      <c r="D117" s="1005"/>
      <c r="E117" s="998"/>
      <c r="F117" s="998"/>
      <c r="G117" s="459" t="s">
        <v>1211</v>
      </c>
      <c r="H117" s="417">
        <v>7192</v>
      </c>
      <c r="I117" s="998"/>
      <c r="J117" s="417" t="s">
        <v>1266</v>
      </c>
      <c r="K117" s="418">
        <v>10788</v>
      </c>
      <c r="L117" s="769"/>
      <c r="M117" s="104"/>
    </row>
    <row r="118" spans="2:16" s="103" customFormat="1" ht="60" x14ac:dyDescent="0.25">
      <c r="B118" s="1010"/>
      <c r="C118" s="1014" t="s">
        <v>38</v>
      </c>
      <c r="D118" s="1015"/>
      <c r="E118" s="421" t="s">
        <v>176</v>
      </c>
      <c r="F118" s="421">
        <f>H118</f>
        <v>11.4</v>
      </c>
      <c r="G118" s="454" t="s">
        <v>1242</v>
      </c>
      <c r="H118" s="421">
        <f>2.85*4</f>
        <v>11.4</v>
      </c>
      <c r="I118" s="421">
        <f>K118</f>
        <v>11.4</v>
      </c>
      <c r="J118" s="421" t="s">
        <v>176</v>
      </c>
      <c r="K118" s="419">
        <v>11.4</v>
      </c>
      <c r="L118" s="402"/>
      <c r="M118" s="104"/>
      <c r="P118" s="1"/>
    </row>
    <row r="119" spans="2:16" s="103" customFormat="1" ht="45" x14ac:dyDescent="0.25">
      <c r="B119" s="1010"/>
      <c r="C119" s="430" t="s">
        <v>807</v>
      </c>
      <c r="D119" s="430" t="s">
        <v>912</v>
      </c>
      <c r="E119" s="476" t="s">
        <v>176</v>
      </c>
      <c r="F119" s="417" t="s">
        <v>176</v>
      </c>
      <c r="G119" s="459" t="s">
        <v>176</v>
      </c>
      <c r="H119" s="417" t="s">
        <v>176</v>
      </c>
      <c r="I119" s="417">
        <f>K119</f>
        <v>1208.2560000000001</v>
      </c>
      <c r="J119" s="417" t="s">
        <v>1279</v>
      </c>
      <c r="K119" s="418">
        <f>151.032*8</f>
        <v>1208.2560000000001</v>
      </c>
      <c r="L119" s="400"/>
      <c r="M119" s="104"/>
    </row>
    <row r="120" spans="2:16" ht="60" x14ac:dyDescent="0.25">
      <c r="B120" s="1010"/>
      <c r="C120" s="420" t="s">
        <v>890</v>
      </c>
      <c r="D120" s="420" t="s">
        <v>1209</v>
      </c>
      <c r="E120" s="447">
        <v>17100</v>
      </c>
      <c r="F120" s="417">
        <f>H120</f>
        <v>5700</v>
      </c>
      <c r="G120" s="459" t="s">
        <v>1210</v>
      </c>
      <c r="H120" s="417">
        <v>5700</v>
      </c>
      <c r="I120" s="417">
        <v>5700</v>
      </c>
      <c r="J120" s="417" t="s">
        <v>1252</v>
      </c>
      <c r="K120" s="418">
        <v>5700</v>
      </c>
      <c r="L120" s="398" t="s">
        <v>1275</v>
      </c>
      <c r="M120" s="104"/>
    </row>
    <row r="121" spans="2:16" s="103" customFormat="1" ht="45" x14ac:dyDescent="0.25">
      <c r="B121" s="1010"/>
      <c r="C121" s="420" t="s">
        <v>890</v>
      </c>
      <c r="D121" s="420" t="s">
        <v>1221</v>
      </c>
      <c r="E121" s="457">
        <v>7700</v>
      </c>
      <c r="F121" s="421" t="s">
        <v>176</v>
      </c>
      <c r="G121" s="421" t="s">
        <v>176</v>
      </c>
      <c r="H121" s="421" t="s">
        <v>176</v>
      </c>
      <c r="I121" s="421">
        <f t="shared" ref="I121" si="13">K121</f>
        <v>7700</v>
      </c>
      <c r="J121" s="417" t="s">
        <v>1274</v>
      </c>
      <c r="K121" s="418">
        <f>3850*2</f>
        <v>7700</v>
      </c>
      <c r="L121" s="992" t="s">
        <v>1286</v>
      </c>
      <c r="M121" s="104"/>
    </row>
    <row r="122" spans="2:16" s="103" customFormat="1" ht="45" x14ac:dyDescent="0.25">
      <c r="B122" s="1010"/>
      <c r="C122" s="1014" t="s">
        <v>38</v>
      </c>
      <c r="D122" s="1015"/>
      <c r="E122" s="476" t="s">
        <v>176</v>
      </c>
      <c r="F122" s="417">
        <f>H122</f>
        <v>5.5</v>
      </c>
      <c r="G122" s="417" t="s">
        <v>1222</v>
      </c>
      <c r="H122" s="417">
        <f>2.75*2</f>
        <v>5.5</v>
      </c>
      <c r="I122" s="417">
        <f>K122</f>
        <v>5.5</v>
      </c>
      <c r="J122" s="417" t="s">
        <v>176</v>
      </c>
      <c r="K122" s="418">
        <f>2.75*2</f>
        <v>5.5</v>
      </c>
      <c r="L122" s="992"/>
      <c r="M122" s="104"/>
    </row>
    <row r="123" spans="2:16" s="103" customFormat="1" ht="45" x14ac:dyDescent="0.25">
      <c r="B123" s="1010"/>
      <c r="C123" s="430" t="s">
        <v>807</v>
      </c>
      <c r="D123" s="430" t="s">
        <v>912</v>
      </c>
      <c r="E123" s="476" t="s">
        <v>176</v>
      </c>
      <c r="F123" s="417" t="s">
        <v>176</v>
      </c>
      <c r="G123" s="417" t="s">
        <v>176</v>
      </c>
      <c r="H123" s="417" t="s">
        <v>176</v>
      </c>
      <c r="I123" s="417">
        <f>K123</f>
        <v>236.39000000000001</v>
      </c>
      <c r="J123" s="417" t="s">
        <v>1278</v>
      </c>
      <c r="K123" s="418">
        <f>590.975/5*2</f>
        <v>236.39000000000001</v>
      </c>
      <c r="L123" s="992"/>
      <c r="M123" s="104"/>
    </row>
    <row r="124" spans="2:16" s="103" customFormat="1" ht="45" x14ac:dyDescent="0.25">
      <c r="B124" s="1010"/>
      <c r="C124" s="430" t="s">
        <v>1228</v>
      </c>
      <c r="D124" s="430" t="s">
        <v>1229</v>
      </c>
      <c r="E124" s="476">
        <v>5977.88</v>
      </c>
      <c r="F124" s="417" t="s">
        <v>176</v>
      </c>
      <c r="G124" s="417" t="s">
        <v>176</v>
      </c>
      <c r="H124" s="417" t="s">
        <v>176</v>
      </c>
      <c r="I124" s="417">
        <f>K124</f>
        <v>5977.88</v>
      </c>
      <c r="J124" s="417" t="s">
        <v>1269</v>
      </c>
      <c r="K124" s="418">
        <v>5977.88</v>
      </c>
      <c r="L124" s="992" t="s">
        <v>1230</v>
      </c>
      <c r="M124" s="104"/>
    </row>
    <row r="125" spans="2:16" s="103" customFormat="1" ht="45.75" thickBot="1" x14ac:dyDescent="0.3">
      <c r="B125" s="1010"/>
      <c r="C125" s="444" t="s">
        <v>807</v>
      </c>
      <c r="D125" s="444" t="s">
        <v>912</v>
      </c>
      <c r="E125" s="477" t="s">
        <v>176</v>
      </c>
      <c r="F125" s="429" t="s">
        <v>176</v>
      </c>
      <c r="G125" s="429" t="s">
        <v>176</v>
      </c>
      <c r="H125" s="429" t="s">
        <v>176</v>
      </c>
      <c r="I125" s="429">
        <f>K125</f>
        <v>11.35797</v>
      </c>
      <c r="J125" s="417" t="s">
        <v>1277</v>
      </c>
      <c r="K125" s="478">
        <v>11.35797</v>
      </c>
      <c r="L125" s="992"/>
      <c r="M125" s="104"/>
    </row>
    <row r="126" spans="2:16" ht="45" x14ac:dyDescent="0.25">
      <c r="B126" s="1009" t="s">
        <v>769</v>
      </c>
      <c r="C126" s="431" t="s">
        <v>728</v>
      </c>
      <c r="D126" s="431" t="s">
        <v>729</v>
      </c>
      <c r="E126" s="432">
        <v>23253.236059999999</v>
      </c>
      <c r="F126" s="427">
        <f>H126</f>
        <v>7289.9774299999999</v>
      </c>
      <c r="G126" s="427" t="s">
        <v>1183</v>
      </c>
      <c r="H126" s="427">
        <v>7289.9774299999999</v>
      </c>
      <c r="I126" s="427" t="s">
        <v>176</v>
      </c>
      <c r="J126" s="427" t="s">
        <v>176</v>
      </c>
      <c r="K126" s="428" t="s">
        <v>176</v>
      </c>
      <c r="L126" s="400"/>
      <c r="M126" s="104"/>
    </row>
    <row r="127" spans="2:16" ht="45" x14ac:dyDescent="0.25">
      <c r="B127" s="1010"/>
      <c r="C127" s="422" t="s">
        <v>917</v>
      </c>
      <c r="D127" s="422" t="s">
        <v>918</v>
      </c>
      <c r="E127" s="423" t="s">
        <v>919</v>
      </c>
      <c r="F127" s="417">
        <f>H127</f>
        <v>450.60700119999996</v>
      </c>
      <c r="G127" s="421" t="s">
        <v>1184</v>
      </c>
      <c r="H127" s="421">
        <v>450.60700119999996</v>
      </c>
      <c r="I127" s="417" t="s">
        <v>176</v>
      </c>
      <c r="J127" s="417" t="s">
        <v>176</v>
      </c>
      <c r="K127" s="418" t="s">
        <v>176</v>
      </c>
      <c r="L127" s="400"/>
      <c r="M127" s="104"/>
    </row>
    <row r="128" spans="2:16" ht="45" x14ac:dyDescent="0.25">
      <c r="B128" s="1010"/>
      <c r="C128" s="422" t="s">
        <v>937</v>
      </c>
      <c r="D128" s="423" t="s">
        <v>950</v>
      </c>
      <c r="E128" s="423">
        <v>129747.353</v>
      </c>
      <c r="F128" s="421">
        <f>H128</f>
        <v>3379.3854799999999</v>
      </c>
      <c r="G128" s="421" t="s">
        <v>1181</v>
      </c>
      <c r="H128" s="421">
        <v>3379.3854799999999</v>
      </c>
      <c r="I128" s="417" t="s">
        <v>176</v>
      </c>
      <c r="J128" s="417" t="s">
        <v>176</v>
      </c>
      <c r="K128" s="418" t="s">
        <v>176</v>
      </c>
      <c r="L128" s="400"/>
      <c r="M128" s="104"/>
    </row>
    <row r="129" spans="2:17" ht="32.25" customHeight="1" x14ac:dyDescent="0.25">
      <c r="B129" s="1010"/>
      <c r="C129" s="1014" t="s">
        <v>732</v>
      </c>
      <c r="D129" s="1015"/>
      <c r="E129" s="421" t="s">
        <v>176</v>
      </c>
      <c r="F129" s="421">
        <f t="shared" ref="F129:F138" si="14">H129</f>
        <v>77.598399999999998</v>
      </c>
      <c r="G129" s="421" t="s">
        <v>176</v>
      </c>
      <c r="H129" s="421">
        <v>77.598399999999998</v>
      </c>
      <c r="I129" s="479">
        <f t="shared" ref="I129:I131" si="15">K129</f>
        <v>77.598399999999998</v>
      </c>
      <c r="J129" s="421" t="s">
        <v>176</v>
      </c>
      <c r="K129" s="419">
        <v>77.598399999999998</v>
      </c>
      <c r="L129" s="400"/>
      <c r="M129" s="104"/>
    </row>
    <row r="130" spans="2:17" ht="30" customHeight="1" x14ac:dyDescent="0.25">
      <c r="B130" s="1010"/>
      <c r="C130" s="1047" t="s">
        <v>733</v>
      </c>
      <c r="D130" s="1015"/>
      <c r="E130" s="421" t="s">
        <v>176</v>
      </c>
      <c r="F130" s="421">
        <f t="shared" si="14"/>
        <v>70.088880000000003</v>
      </c>
      <c r="G130" s="421" t="s">
        <v>176</v>
      </c>
      <c r="H130" s="417">
        <v>70.088880000000003</v>
      </c>
      <c r="I130" s="421">
        <v>70.088880000000003</v>
      </c>
      <c r="J130" s="421" t="s">
        <v>176</v>
      </c>
      <c r="K130" s="480">
        <v>70.088880000000003</v>
      </c>
      <c r="L130" s="400"/>
      <c r="M130" s="104"/>
    </row>
    <row r="131" spans="2:17" ht="18.75" customHeight="1" x14ac:dyDescent="0.25">
      <c r="B131" s="1010"/>
      <c r="C131" s="1047" t="s">
        <v>734</v>
      </c>
      <c r="D131" s="1015"/>
      <c r="E131" s="421" t="s">
        <v>176</v>
      </c>
      <c r="F131" s="421">
        <f t="shared" si="14"/>
        <v>77.598399999999998</v>
      </c>
      <c r="G131" s="421" t="s">
        <v>176</v>
      </c>
      <c r="H131" s="417">
        <f>77.5984</f>
        <v>77.598399999999998</v>
      </c>
      <c r="I131" s="421">
        <f t="shared" si="15"/>
        <v>77.598399999999998</v>
      </c>
      <c r="J131" s="421" t="s">
        <v>176</v>
      </c>
      <c r="K131" s="480">
        <f>77.5984</f>
        <v>77.598399999999998</v>
      </c>
      <c r="L131" s="400"/>
      <c r="M131" s="104"/>
    </row>
    <row r="132" spans="2:17" s="103" customFormat="1" ht="36" customHeight="1" x14ac:dyDescent="0.25">
      <c r="B132" s="1010"/>
      <c r="C132" s="995" t="s">
        <v>1234</v>
      </c>
      <c r="D132" s="996"/>
      <c r="E132" s="420" t="s">
        <v>176</v>
      </c>
      <c r="F132" s="421">
        <f t="shared" si="14"/>
        <v>38.503465336508</v>
      </c>
      <c r="G132" s="420" t="s">
        <v>176</v>
      </c>
      <c r="H132" s="421">
        <v>38.503465336508</v>
      </c>
      <c r="I132" s="421">
        <f>K132</f>
        <v>184.95984999999999</v>
      </c>
      <c r="J132" s="420" t="s">
        <v>176</v>
      </c>
      <c r="K132" s="419">
        <v>184.95984999999999</v>
      </c>
      <c r="L132" s="400"/>
      <c r="M132" s="104"/>
    </row>
    <row r="133" spans="2:17" s="103" customFormat="1" ht="39.75" customHeight="1" x14ac:dyDescent="0.25">
      <c r="B133" s="1010"/>
      <c r="C133" s="995" t="s">
        <v>1233</v>
      </c>
      <c r="D133" s="996"/>
      <c r="E133" s="422" t="s">
        <v>176</v>
      </c>
      <c r="F133" s="421">
        <f t="shared" si="14"/>
        <v>225.78972823834599</v>
      </c>
      <c r="G133" s="420" t="s">
        <v>176</v>
      </c>
      <c r="H133" s="421">
        <f>225789.728238346/1000</f>
        <v>225.78972823834599</v>
      </c>
      <c r="I133" s="421">
        <f>K133</f>
        <v>217.67599999999999</v>
      </c>
      <c r="J133" s="420" t="s">
        <v>176</v>
      </c>
      <c r="K133" s="419">
        <v>217.67599999999999</v>
      </c>
      <c r="L133" s="400"/>
      <c r="M133" s="104"/>
    </row>
    <row r="134" spans="2:17" ht="32.25" customHeight="1" x14ac:dyDescent="0.25">
      <c r="B134" s="1010"/>
      <c r="C134" s="995" t="s">
        <v>1232</v>
      </c>
      <c r="D134" s="996"/>
      <c r="E134" s="422" t="s">
        <v>176</v>
      </c>
      <c r="F134" s="423">
        <f t="shared" si="14"/>
        <v>225.50865407164298</v>
      </c>
      <c r="G134" s="422" t="s">
        <v>176</v>
      </c>
      <c r="H134" s="423">
        <f>225508.654071643/1000</f>
        <v>225.50865407164298</v>
      </c>
      <c r="I134" s="423">
        <f>K134</f>
        <v>296.93538999999998</v>
      </c>
      <c r="J134" s="422" t="s">
        <v>176</v>
      </c>
      <c r="K134" s="424">
        <v>296.93538999999998</v>
      </c>
      <c r="L134" s="400"/>
      <c r="M134" s="104"/>
    </row>
    <row r="135" spans="2:17" s="103" customFormat="1" ht="37.5" customHeight="1" x14ac:dyDescent="0.25">
      <c r="B135" s="1010"/>
      <c r="C135" s="995" t="s">
        <v>1239</v>
      </c>
      <c r="D135" s="996"/>
      <c r="E135" s="422" t="s">
        <v>176</v>
      </c>
      <c r="F135" s="423">
        <f t="shared" si="14"/>
        <v>8.0020900000000008</v>
      </c>
      <c r="G135" s="422" t="s">
        <v>176</v>
      </c>
      <c r="H135" s="423">
        <f>8002.09/1000</f>
        <v>8.0020900000000008</v>
      </c>
      <c r="I135" s="468">
        <f>K135</f>
        <v>8.0020900000000008</v>
      </c>
      <c r="J135" s="422" t="s">
        <v>176</v>
      </c>
      <c r="K135" s="438">
        <f>H135</f>
        <v>8.0020900000000008</v>
      </c>
      <c r="L135" s="400"/>
      <c r="M135" s="104"/>
    </row>
    <row r="136" spans="2:17" s="103" customFormat="1" ht="33.75" customHeight="1" x14ac:dyDescent="0.25">
      <c r="B136" s="1010"/>
      <c r="C136" s="995" t="s">
        <v>1240</v>
      </c>
      <c r="D136" s="996"/>
      <c r="E136" s="422" t="s">
        <v>176</v>
      </c>
      <c r="F136" s="423">
        <f t="shared" ref="F136:F137" si="16">H136</f>
        <v>7.1822600000000003</v>
      </c>
      <c r="G136" s="422" t="s">
        <v>176</v>
      </c>
      <c r="H136" s="421">
        <f>7182.26/1000</f>
        <v>7.1822600000000003</v>
      </c>
      <c r="I136" s="481">
        <f>K136</f>
        <v>7.1822600000000003</v>
      </c>
      <c r="J136" s="423" t="s">
        <v>176</v>
      </c>
      <c r="K136" s="438">
        <v>7.1822600000000003</v>
      </c>
      <c r="L136" s="400"/>
      <c r="M136" s="104"/>
    </row>
    <row r="137" spans="2:17" ht="31.5" customHeight="1" thickBot="1" x14ac:dyDescent="0.3">
      <c r="B137" s="1011"/>
      <c r="C137" s="1012" t="s">
        <v>1241</v>
      </c>
      <c r="D137" s="1013"/>
      <c r="E137" s="433" t="s">
        <v>176</v>
      </c>
      <c r="F137" s="434">
        <f t="shared" si="16"/>
        <v>7.9089982490000006</v>
      </c>
      <c r="G137" s="433" t="s">
        <v>176</v>
      </c>
      <c r="H137" s="434">
        <f>7908.998249/1000</f>
        <v>7.9089982490000006</v>
      </c>
      <c r="I137" s="434">
        <f t="shared" ref="I137" si="17">K137</f>
        <v>7.9089982490000006</v>
      </c>
      <c r="J137" s="433" t="s">
        <v>176</v>
      </c>
      <c r="K137" s="435">
        <f>7908.998249/1000</f>
        <v>7.9089982490000006</v>
      </c>
      <c r="L137" s="400"/>
      <c r="M137" s="104"/>
    </row>
    <row r="138" spans="2:17" ht="69" customHeight="1" thickBot="1" x14ac:dyDescent="0.3">
      <c r="B138" s="482" t="s">
        <v>738</v>
      </c>
      <c r="C138" s="422" t="s">
        <v>945</v>
      </c>
      <c r="D138" s="422" t="s">
        <v>951</v>
      </c>
      <c r="E138" s="429">
        <v>81.283539999999988</v>
      </c>
      <c r="F138" s="417">
        <f t="shared" si="14"/>
        <v>81.283539999999988</v>
      </c>
      <c r="G138" s="430" t="s">
        <v>1174</v>
      </c>
      <c r="H138" s="417">
        <v>81.283539999999988</v>
      </c>
      <c r="I138" s="429" t="s">
        <v>176</v>
      </c>
      <c r="J138" s="444" t="s">
        <v>176</v>
      </c>
      <c r="K138" s="478" t="s">
        <v>176</v>
      </c>
      <c r="L138" s="398" t="s">
        <v>1287</v>
      </c>
      <c r="M138" s="104"/>
      <c r="N138" s="104"/>
      <c r="O138" s="104"/>
      <c r="P138" s="104"/>
      <c r="Q138" s="104"/>
    </row>
    <row r="139" spans="2:17" ht="23.25" customHeight="1" thickBot="1" x14ac:dyDescent="0.3">
      <c r="B139" s="1046" t="s">
        <v>1008</v>
      </c>
      <c r="C139" s="1046"/>
      <c r="D139" s="1046"/>
      <c r="E139" s="1046"/>
      <c r="F139" s="483">
        <f>SUM(F93:F138)</f>
        <v>44950.850518104671</v>
      </c>
      <c r="G139" s="484"/>
      <c r="H139" s="483">
        <f>SUM(H93:H138)</f>
        <v>44950.850518104671</v>
      </c>
      <c r="I139" s="483">
        <f>SUM(I93:I138)</f>
        <v>44199.540780579002</v>
      </c>
      <c r="J139" s="484"/>
      <c r="K139" s="483">
        <f>SUM(K93:K138)</f>
        <v>44199.540780579002</v>
      </c>
      <c r="L139" s="399"/>
      <c r="M139" s="104"/>
      <c r="N139" s="104"/>
      <c r="O139" s="104"/>
      <c r="P139" s="104"/>
      <c r="Q139" s="104"/>
    </row>
    <row r="140" spans="2:17" ht="42" customHeight="1" thickBot="1" x14ac:dyDescent="0.3">
      <c r="B140" s="1046" t="s">
        <v>1009</v>
      </c>
      <c r="C140" s="1046"/>
      <c r="D140" s="1046"/>
      <c r="E140" s="1046"/>
      <c r="F140" s="484"/>
      <c r="G140" s="484"/>
      <c r="H140" s="483">
        <f>H91+H139</f>
        <v>150188.05189335492</v>
      </c>
      <c r="I140" s="483"/>
      <c r="J140" s="484"/>
      <c r="K140" s="483">
        <f>K91+K139</f>
        <v>119233.325390379</v>
      </c>
      <c r="L140" s="399"/>
      <c r="M140" s="104"/>
      <c r="N140" s="104"/>
      <c r="O140" s="104"/>
      <c r="P140" s="104"/>
      <c r="Q140" s="104"/>
    </row>
    <row r="141" spans="2:17" ht="15.75" x14ac:dyDescent="0.25">
      <c r="B141" s="485"/>
      <c r="C141" s="485"/>
      <c r="D141" s="485"/>
      <c r="E141" s="485"/>
      <c r="F141" s="485"/>
      <c r="G141" s="485"/>
      <c r="H141" s="516"/>
      <c r="I141" s="485"/>
      <c r="J141" s="485"/>
      <c r="K141" s="485"/>
      <c r="N141" s="104"/>
      <c r="O141" s="104"/>
      <c r="P141" s="104"/>
      <c r="Q141" s="104"/>
    </row>
    <row r="142" spans="2:17" ht="15.75" x14ac:dyDescent="0.25">
      <c r="B142" s="485"/>
      <c r="C142" s="485"/>
      <c r="D142" s="485"/>
      <c r="E142" s="485"/>
      <c r="F142" s="485"/>
      <c r="G142" s="485"/>
      <c r="H142" s="485"/>
      <c r="I142" s="485"/>
      <c r="J142" s="485"/>
      <c r="K142" s="517"/>
    </row>
    <row r="143" spans="2:17" ht="15.75" x14ac:dyDescent="0.25">
      <c r="B143" s="486" t="s">
        <v>1011</v>
      </c>
      <c r="C143" s="487"/>
      <c r="D143" s="487"/>
      <c r="E143" s="485"/>
      <c r="F143" s="485"/>
      <c r="G143" s="485"/>
      <c r="H143" s="516"/>
      <c r="I143" s="485"/>
      <c r="J143" s="485"/>
      <c r="K143" s="485"/>
    </row>
    <row r="144" spans="2:17" ht="34.5" customHeight="1" x14ac:dyDescent="0.25">
      <c r="B144" s="989" t="s">
        <v>1012</v>
      </c>
      <c r="C144" s="989"/>
      <c r="D144" s="989"/>
      <c r="E144" s="488"/>
      <c r="F144" s="488"/>
      <c r="G144" s="488"/>
      <c r="H144" s="489"/>
      <c r="I144" s="485"/>
      <c r="J144" s="485"/>
      <c r="K144" s="517"/>
    </row>
    <row r="145" spans="2:11" ht="16.5" thickBot="1" x14ac:dyDescent="0.3">
      <c r="B145" s="486"/>
      <c r="C145" s="486"/>
      <c r="D145" s="487"/>
      <c r="E145" s="488"/>
      <c r="F145" s="488"/>
      <c r="G145" s="489"/>
      <c r="H145" s="488"/>
      <c r="I145" s="485"/>
      <c r="J145" s="485"/>
      <c r="K145" s="485"/>
    </row>
    <row r="146" spans="2:11" ht="16.5" thickBot="1" x14ac:dyDescent="0.3">
      <c r="B146" s="411" t="s">
        <v>1013</v>
      </c>
      <c r="C146" s="490" t="s">
        <v>1014</v>
      </c>
      <c r="D146" s="490" t="s">
        <v>1015</v>
      </c>
      <c r="E146" s="485"/>
      <c r="F146" s="485"/>
      <c r="G146" s="485"/>
      <c r="H146" s="485"/>
      <c r="I146" s="485"/>
      <c r="J146" s="485"/>
      <c r="K146" s="485"/>
    </row>
    <row r="147" spans="2:11" ht="60.75" thickBot="1" x14ac:dyDescent="0.3">
      <c r="B147" s="491" t="s">
        <v>1039</v>
      </c>
      <c r="C147" s="492">
        <v>119233</v>
      </c>
      <c r="D147" s="492">
        <v>150188</v>
      </c>
      <c r="E147" s="485"/>
      <c r="F147" s="485"/>
      <c r="G147" s="485"/>
      <c r="H147" s="516"/>
      <c r="I147" s="485"/>
      <c r="J147" s="485"/>
      <c r="K147" s="485"/>
    </row>
    <row r="148" spans="2:11" ht="30.75" thickBot="1" x14ac:dyDescent="0.3">
      <c r="B148" s="491" t="s">
        <v>1016</v>
      </c>
      <c r="C148" s="492">
        <v>65229</v>
      </c>
      <c r="D148" s="492">
        <v>65229</v>
      </c>
      <c r="E148" s="656"/>
      <c r="F148" s="485"/>
      <c r="G148" s="485"/>
      <c r="H148" s="485"/>
      <c r="I148" s="485"/>
      <c r="J148" s="485"/>
      <c r="K148" s="485"/>
    </row>
    <row r="149" spans="2:11" ht="16.5" thickBot="1" x14ac:dyDescent="0.3">
      <c r="B149" s="491" t="s">
        <v>1017</v>
      </c>
      <c r="C149" s="493">
        <v>0</v>
      </c>
      <c r="D149" s="493">
        <v>0</v>
      </c>
      <c r="E149" s="485"/>
      <c r="F149" s="485"/>
      <c r="G149" s="485"/>
      <c r="H149" s="485"/>
      <c r="I149" s="485"/>
      <c r="J149" s="485"/>
      <c r="K149" s="485"/>
    </row>
    <row r="150" spans="2:11" ht="30.75" thickBot="1" x14ac:dyDescent="0.3">
      <c r="B150" s="491" t="s">
        <v>1018</v>
      </c>
      <c r="C150" s="492">
        <v>10432</v>
      </c>
      <c r="D150" s="492">
        <v>13608</v>
      </c>
      <c r="E150" s="485"/>
      <c r="F150" s="485"/>
      <c r="G150" s="485"/>
      <c r="H150" s="485"/>
      <c r="I150" s="485"/>
      <c r="J150" s="485"/>
      <c r="K150" s="485"/>
    </row>
    <row r="151" spans="2:11" ht="16.5" thickBot="1" x14ac:dyDescent="0.3">
      <c r="B151" s="491" t="s">
        <v>1019</v>
      </c>
      <c r="C151" s="492">
        <v>2887</v>
      </c>
      <c r="D151" s="492">
        <v>2887</v>
      </c>
      <c r="E151" s="485"/>
      <c r="F151" s="485"/>
      <c r="G151" s="485"/>
      <c r="H151" s="485"/>
      <c r="I151" s="485"/>
      <c r="J151" s="485"/>
      <c r="K151" s="485"/>
    </row>
    <row r="152" spans="2:11" ht="16.5" thickBot="1" x14ac:dyDescent="0.3">
      <c r="B152" s="491" t="s">
        <v>1021</v>
      </c>
      <c r="C152" s="493" t="s">
        <v>1299</v>
      </c>
      <c r="D152" s="492">
        <v>7331</v>
      </c>
      <c r="E152" s="485"/>
      <c r="F152" s="485"/>
      <c r="G152" s="485"/>
      <c r="H152" s="485"/>
      <c r="I152" s="485"/>
      <c r="J152" s="485"/>
      <c r="K152" s="485"/>
    </row>
    <row r="153" spans="2:11" ht="16.5" thickBot="1" x14ac:dyDescent="0.3">
      <c r="B153" s="491" t="s">
        <v>1296</v>
      </c>
      <c r="C153" s="493">
        <v>0</v>
      </c>
      <c r="D153" s="493">
        <v>273</v>
      </c>
      <c r="E153" s="485"/>
      <c r="F153" s="485"/>
      <c r="G153" s="485"/>
      <c r="H153" s="485"/>
      <c r="I153" s="485"/>
      <c r="J153" s="485"/>
      <c r="K153" s="485"/>
    </row>
    <row r="154" spans="2:11" ht="60.75" thickBot="1" x14ac:dyDescent="0.3">
      <c r="B154" s="491" t="s">
        <v>1297</v>
      </c>
      <c r="C154" s="493" t="s">
        <v>1298</v>
      </c>
      <c r="D154" s="492">
        <v>3117</v>
      </c>
      <c r="E154" s="485"/>
      <c r="F154" s="485"/>
      <c r="G154" s="485"/>
      <c r="H154" s="485"/>
      <c r="I154" s="485"/>
      <c r="J154" s="485"/>
      <c r="K154" s="485"/>
    </row>
    <row r="155" spans="2:11" ht="75.75" thickBot="1" x14ac:dyDescent="0.3">
      <c r="B155" s="491" t="s">
        <v>1022</v>
      </c>
      <c r="C155" s="492">
        <v>79474</v>
      </c>
      <c r="D155" s="492">
        <v>59343</v>
      </c>
      <c r="E155" s="485"/>
      <c r="F155" s="485"/>
      <c r="G155" s="485"/>
      <c r="H155" s="485"/>
      <c r="I155" s="485"/>
      <c r="J155" s="485"/>
      <c r="K155" s="485"/>
    </row>
    <row r="156" spans="2:11" ht="30.75" thickBot="1" x14ac:dyDescent="0.3">
      <c r="B156" s="491" t="s">
        <v>1023</v>
      </c>
      <c r="C156" s="492">
        <v>11302</v>
      </c>
      <c r="D156" s="492">
        <v>7921</v>
      </c>
      <c r="E156" s="485"/>
      <c r="F156" s="485"/>
      <c r="G156" s="485"/>
      <c r="H156" s="485"/>
      <c r="I156" s="485"/>
      <c r="J156" s="485"/>
      <c r="K156" s="485"/>
    </row>
    <row r="157" spans="2:11" ht="16.5" thickBot="1" x14ac:dyDescent="0.3">
      <c r="B157" s="491" t="s">
        <v>1024</v>
      </c>
      <c r="C157" s="492">
        <v>6068</v>
      </c>
      <c r="D157" s="492">
        <v>6386</v>
      </c>
      <c r="E157" s="485"/>
      <c r="F157" s="485"/>
      <c r="G157" s="485"/>
      <c r="H157" s="485"/>
      <c r="I157" s="485"/>
      <c r="J157" s="485"/>
      <c r="K157" s="485"/>
    </row>
    <row r="158" spans="2:11" ht="30.75" thickBot="1" x14ac:dyDescent="0.3">
      <c r="B158" s="491" t="s">
        <v>1025</v>
      </c>
      <c r="C158" s="492">
        <v>18191</v>
      </c>
      <c r="D158" s="492">
        <v>11893</v>
      </c>
      <c r="E158" s="485"/>
      <c r="F158" s="485"/>
      <c r="G158" s="485"/>
      <c r="H158" s="485"/>
      <c r="I158" s="485"/>
      <c r="J158" s="485"/>
      <c r="K158" s="485"/>
    </row>
    <row r="159" spans="2:11" ht="16.5" thickBot="1" x14ac:dyDescent="0.3">
      <c r="B159" s="491" t="s">
        <v>1026</v>
      </c>
      <c r="C159" s="492">
        <v>12123</v>
      </c>
      <c r="D159" s="492">
        <v>5507</v>
      </c>
      <c r="E159" s="485"/>
      <c r="F159" s="485"/>
      <c r="G159" s="485"/>
      <c r="H159" s="485"/>
      <c r="I159" s="485"/>
      <c r="J159" s="485"/>
      <c r="K159" s="485"/>
    </row>
  </sheetData>
  <mergeCells count="165">
    <mergeCell ref="L121:L123"/>
    <mergeCell ref="L116:L117"/>
    <mergeCell ref="L82:L86"/>
    <mergeCell ref="L87:L88"/>
    <mergeCell ref="L69:L71"/>
    <mergeCell ref="L58:L65"/>
    <mergeCell ref="C52:D52"/>
    <mergeCell ref="C46:D46"/>
    <mergeCell ref="J95:J96"/>
    <mergeCell ref="K95:K96"/>
    <mergeCell ref="I82:I84"/>
    <mergeCell ref="B89:K89"/>
    <mergeCell ref="C85:D85"/>
    <mergeCell ref="C78:C79"/>
    <mergeCell ref="D78:D79"/>
    <mergeCell ref="I72:I75"/>
    <mergeCell ref="C55:C56"/>
    <mergeCell ref="D55:D56"/>
    <mergeCell ref="L72:L74"/>
    <mergeCell ref="C72:C75"/>
    <mergeCell ref="D72:D75"/>
    <mergeCell ref="E72:E75"/>
    <mergeCell ref="B50:B52"/>
    <mergeCell ref="C81:D81"/>
    <mergeCell ref="F55:F56"/>
    <mergeCell ref="F58:F62"/>
    <mergeCell ref="F82:F84"/>
    <mergeCell ref="G82:G84"/>
    <mergeCell ref="H82:H84"/>
    <mergeCell ref="C49:D49"/>
    <mergeCell ref="B44:B46"/>
    <mergeCell ref="B47:B49"/>
    <mergeCell ref="B91:E91"/>
    <mergeCell ref="C82:C84"/>
    <mergeCell ref="D82:D84"/>
    <mergeCell ref="E82:E84"/>
    <mergeCell ref="C44:D44"/>
    <mergeCell ref="C47:D47"/>
    <mergeCell ref="C50:D50"/>
    <mergeCell ref="C45:D45"/>
    <mergeCell ref="C48:D48"/>
    <mergeCell ref="C51:D51"/>
    <mergeCell ref="E55:E56"/>
    <mergeCell ref="B54:B88"/>
    <mergeCell ref="D37:D39"/>
    <mergeCell ref="E37:E39"/>
    <mergeCell ref="F37:F39"/>
    <mergeCell ref="B27:K27"/>
    <mergeCell ref="C28:C30"/>
    <mergeCell ref="D28:D30"/>
    <mergeCell ref="E28:E30"/>
    <mergeCell ref="F28:F30"/>
    <mergeCell ref="C40:C43"/>
    <mergeCell ref="D40:D43"/>
    <mergeCell ref="E40:E43"/>
    <mergeCell ref="F40:F43"/>
    <mergeCell ref="C31:C34"/>
    <mergeCell ref="D31:D34"/>
    <mergeCell ref="E31:E34"/>
    <mergeCell ref="F31:F34"/>
    <mergeCell ref="I40:I43"/>
    <mergeCell ref="C37:C39"/>
    <mergeCell ref="B28:B30"/>
    <mergeCell ref="B40:B43"/>
    <mergeCell ref="B31:B36"/>
    <mergeCell ref="B37:B39"/>
    <mergeCell ref="B140:E140"/>
    <mergeCell ref="B139:E139"/>
    <mergeCell ref="C134:D134"/>
    <mergeCell ref="C137:D137"/>
    <mergeCell ref="C129:D129"/>
    <mergeCell ref="C130:D130"/>
    <mergeCell ref="C131:D131"/>
    <mergeCell ref="C112:D112"/>
    <mergeCell ref="C113:D113"/>
    <mergeCell ref="B109:B125"/>
    <mergeCell ref="B126:B137"/>
    <mergeCell ref="C116:C117"/>
    <mergeCell ref="D116:D117"/>
    <mergeCell ref="E116:E117"/>
    <mergeCell ref="C135:D135"/>
    <mergeCell ref="C136:D136"/>
    <mergeCell ref="C118:D118"/>
    <mergeCell ref="C132:D132"/>
    <mergeCell ref="C133:D133"/>
    <mergeCell ref="C122:D122"/>
    <mergeCell ref="B21:K21"/>
    <mergeCell ref="C22:D22"/>
    <mergeCell ref="C24:D24"/>
    <mergeCell ref="B23:B24"/>
    <mergeCell ref="B16:K16"/>
    <mergeCell ref="C15:D15"/>
    <mergeCell ref="B14:K14"/>
    <mergeCell ref="B17:B18"/>
    <mergeCell ref="C18:D18"/>
    <mergeCell ref="B19:B20"/>
    <mergeCell ref="B8:K8"/>
    <mergeCell ref="B2:K2"/>
    <mergeCell ref="B3:K3"/>
    <mergeCell ref="B4:K4"/>
    <mergeCell ref="B6:B7"/>
    <mergeCell ref="C6:D6"/>
    <mergeCell ref="E6:E7"/>
    <mergeCell ref="F6:F7"/>
    <mergeCell ref="G6:H6"/>
    <mergeCell ref="I6:I7"/>
    <mergeCell ref="J6:K6"/>
    <mergeCell ref="C11:D11"/>
    <mergeCell ref="C12:D12"/>
    <mergeCell ref="C13:D13"/>
    <mergeCell ref="I9:I10"/>
    <mergeCell ref="H9:H10"/>
    <mergeCell ref="B9:B13"/>
    <mergeCell ref="C9:C10"/>
    <mergeCell ref="D9:D10"/>
    <mergeCell ref="E9:E10"/>
    <mergeCell ref="F9:F10"/>
    <mergeCell ref="G9:G10"/>
    <mergeCell ref="J58:J60"/>
    <mergeCell ref="K58:K60"/>
    <mergeCell ref="J61:J62"/>
    <mergeCell ref="K61:K62"/>
    <mergeCell ref="F72:F75"/>
    <mergeCell ref="G72:G75"/>
    <mergeCell ref="H72:H75"/>
    <mergeCell ref="C69:C70"/>
    <mergeCell ref="D69:D70"/>
    <mergeCell ref="E69:E70"/>
    <mergeCell ref="F69:F70"/>
    <mergeCell ref="G69:G70"/>
    <mergeCell ref="H69:H70"/>
    <mergeCell ref="I58:I62"/>
    <mergeCell ref="C106:D106"/>
    <mergeCell ref="B93:B108"/>
    <mergeCell ref="C107:D107"/>
    <mergeCell ref="C108:D108"/>
    <mergeCell ref="I69:I70"/>
    <mergeCell ref="C63:D63"/>
    <mergeCell ref="C58:C62"/>
    <mergeCell ref="D58:D62"/>
    <mergeCell ref="E58:E62"/>
    <mergeCell ref="L78:L81"/>
    <mergeCell ref="B144:D144"/>
    <mergeCell ref="L6:L7"/>
    <mergeCell ref="L55:L56"/>
    <mergeCell ref="L111:L114"/>
    <mergeCell ref="L124:L125"/>
    <mergeCell ref="C102:D102"/>
    <mergeCell ref="C103:D103"/>
    <mergeCell ref="C104:D104"/>
    <mergeCell ref="E78:E79"/>
    <mergeCell ref="I78:I79"/>
    <mergeCell ref="J97:J98"/>
    <mergeCell ref="K97:K98"/>
    <mergeCell ref="J99:J101"/>
    <mergeCell ref="K99:K101"/>
    <mergeCell ref="F95:F101"/>
    <mergeCell ref="C95:C101"/>
    <mergeCell ref="D95:D101"/>
    <mergeCell ref="E95:E101"/>
    <mergeCell ref="I116:I117"/>
    <mergeCell ref="F116:F117"/>
    <mergeCell ref="B92:K92"/>
    <mergeCell ref="I95:I101"/>
    <mergeCell ref="C105:D105"/>
  </mergeCells>
  <pageMargins left="0.70866141732283472" right="0.70866141732283472" top="0.74803149606299213" bottom="0.74803149606299213" header="0.31496062992125984" footer="0.31496062992125984"/>
  <pageSetup paperSize="9" scale="34" fitToHeight="3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S270"/>
  <sheetViews>
    <sheetView topLeftCell="A230" zoomScale="70" zoomScaleNormal="70" workbookViewId="0">
      <selection activeCell="D268" sqref="D268"/>
    </sheetView>
  </sheetViews>
  <sheetFormatPr defaultRowHeight="15" x14ac:dyDescent="0.25"/>
  <cols>
    <col min="2" max="2" width="48" customWidth="1"/>
    <col min="3" max="3" width="19.85546875" customWidth="1"/>
    <col min="4" max="4" width="14.28515625" customWidth="1"/>
    <col min="5" max="6" width="17.42578125" customWidth="1"/>
    <col min="7" max="7" width="13.42578125" customWidth="1"/>
    <col min="8" max="8" width="17" customWidth="1"/>
    <col min="9" max="9" width="19.85546875" customWidth="1"/>
    <col min="10" max="10" width="15.7109375" customWidth="1"/>
    <col min="11" max="11" width="16.85546875" customWidth="1"/>
    <col min="12" max="12" width="13.42578125" style="580" hidden="1" customWidth="1"/>
    <col min="14" max="14" width="12.7109375" customWidth="1"/>
  </cols>
  <sheetData>
    <row r="2" spans="2:19" ht="15.75" x14ac:dyDescent="0.25">
      <c r="B2" s="1025" t="s">
        <v>210</v>
      </c>
      <c r="C2" s="1025"/>
      <c r="D2" s="1025"/>
      <c r="E2" s="1025"/>
      <c r="F2" s="1025"/>
      <c r="G2" s="1025"/>
      <c r="H2" s="1025"/>
      <c r="I2" s="1025"/>
      <c r="J2" s="1025"/>
      <c r="K2" s="1025"/>
    </row>
    <row r="3" spans="2:19" ht="15.75" x14ac:dyDescent="0.25">
      <c r="B3" s="1026" t="s">
        <v>211</v>
      </c>
      <c r="C3" s="1026"/>
      <c r="D3" s="1026"/>
      <c r="E3" s="1026"/>
      <c r="F3" s="1026"/>
      <c r="G3" s="1026"/>
      <c r="H3" s="1026"/>
      <c r="I3" s="1026"/>
      <c r="J3" s="1026"/>
      <c r="K3" s="1026"/>
    </row>
    <row r="4" spans="2:19" ht="15.75" x14ac:dyDescent="0.25">
      <c r="B4" s="1027" t="s">
        <v>1378</v>
      </c>
      <c r="C4" s="1027"/>
      <c r="D4" s="1027"/>
      <c r="E4" s="1027"/>
      <c r="F4" s="1027"/>
      <c r="G4" s="1027"/>
      <c r="H4" s="1027"/>
      <c r="I4" s="1027"/>
      <c r="J4" s="1027"/>
      <c r="K4" s="1027"/>
    </row>
    <row r="5" spans="2:19" ht="16.5" thickBot="1" x14ac:dyDescent="0.3">
      <c r="B5" s="518"/>
      <c r="C5" s="518"/>
      <c r="D5" s="518"/>
      <c r="E5" s="518"/>
      <c r="F5" s="518"/>
      <c r="G5" s="518"/>
      <c r="H5" s="518"/>
      <c r="I5" s="518"/>
      <c r="J5" s="518"/>
      <c r="K5" s="518"/>
    </row>
    <row r="6" spans="2:19" ht="27" customHeight="1" x14ac:dyDescent="0.25">
      <c r="B6" s="1028" t="s">
        <v>213</v>
      </c>
      <c r="C6" s="1030" t="s">
        <v>0</v>
      </c>
      <c r="D6" s="1031"/>
      <c r="E6" s="1032" t="s">
        <v>373</v>
      </c>
      <c r="F6" s="1032" t="s">
        <v>214</v>
      </c>
      <c r="G6" s="1034" t="s">
        <v>1</v>
      </c>
      <c r="H6" s="1035"/>
      <c r="I6" s="1036" t="s">
        <v>2</v>
      </c>
      <c r="J6" s="1038" t="s">
        <v>215</v>
      </c>
      <c r="K6" s="1039"/>
      <c r="L6" s="399"/>
    </row>
    <row r="7" spans="2:19" ht="57.75" customHeight="1" thickBot="1" x14ac:dyDescent="0.3">
      <c r="B7" s="1029"/>
      <c r="C7" s="413" t="s">
        <v>3</v>
      </c>
      <c r="D7" s="413" t="s">
        <v>4</v>
      </c>
      <c r="E7" s="1033"/>
      <c r="F7" s="1033"/>
      <c r="G7" s="414" t="s">
        <v>5</v>
      </c>
      <c r="H7" s="415" t="s">
        <v>216</v>
      </c>
      <c r="I7" s="1037"/>
      <c r="J7" s="414" t="s">
        <v>5</v>
      </c>
      <c r="K7" s="416" t="s">
        <v>216</v>
      </c>
      <c r="L7" s="399"/>
    </row>
    <row r="8" spans="2:19" ht="16.5" thickBot="1" x14ac:dyDescent="0.3">
      <c r="B8" s="1022" t="s">
        <v>6</v>
      </c>
      <c r="C8" s="1023"/>
      <c r="D8" s="1023"/>
      <c r="E8" s="1023"/>
      <c r="F8" s="1023"/>
      <c r="G8" s="1023"/>
      <c r="H8" s="1023"/>
      <c r="I8" s="1023"/>
      <c r="J8" s="1023"/>
      <c r="K8" s="1024"/>
      <c r="L8" s="399"/>
    </row>
    <row r="9" spans="2:19" ht="35.25" customHeight="1" x14ac:dyDescent="0.25">
      <c r="B9" s="1057" t="s">
        <v>1295</v>
      </c>
      <c r="C9" s="1055" t="s">
        <v>786</v>
      </c>
      <c r="D9" s="1021" t="s">
        <v>787</v>
      </c>
      <c r="E9" s="1020">
        <f>13830581/1000</f>
        <v>13830.581</v>
      </c>
      <c r="F9" s="1020">
        <f>H9+H10+H11+H12+H13</f>
        <v>6624.1146499999995</v>
      </c>
      <c r="G9" s="541" t="s">
        <v>1307</v>
      </c>
      <c r="H9" s="540">
        <v>2852.6123400000001</v>
      </c>
      <c r="I9" s="1020">
        <f>K9+K11</f>
        <v>5354.3715400000001</v>
      </c>
      <c r="J9" s="1020" t="s">
        <v>1245</v>
      </c>
      <c r="K9" s="1082">
        <v>4125.7319399999997</v>
      </c>
      <c r="L9" s="400"/>
      <c r="M9" s="104"/>
      <c r="N9" s="104"/>
    </row>
    <row r="10" spans="2:19" ht="34.5" customHeight="1" x14ac:dyDescent="0.25">
      <c r="B10" s="1058"/>
      <c r="C10" s="1068"/>
      <c r="D10" s="1004"/>
      <c r="E10" s="1001"/>
      <c r="F10" s="1001"/>
      <c r="G10" s="537" t="s">
        <v>1308</v>
      </c>
      <c r="H10" s="538">
        <v>500</v>
      </c>
      <c r="I10" s="1001"/>
      <c r="J10" s="998"/>
      <c r="K10" s="1000"/>
      <c r="L10" s="400"/>
      <c r="M10" s="104"/>
      <c r="N10" s="104"/>
    </row>
    <row r="11" spans="2:19" s="103" customFormat="1" ht="39" customHeight="1" x14ac:dyDescent="0.25">
      <c r="B11" s="1058"/>
      <c r="C11" s="1068"/>
      <c r="D11" s="1004"/>
      <c r="E11" s="1001"/>
      <c r="F11" s="1001"/>
      <c r="G11" s="531" t="s">
        <v>1309</v>
      </c>
      <c r="H11" s="524">
        <v>500</v>
      </c>
      <c r="I11" s="1001"/>
      <c r="J11" s="997" t="s">
        <v>1246</v>
      </c>
      <c r="K11" s="999">
        <v>1228.6396</v>
      </c>
      <c r="L11" s="400"/>
      <c r="M11" s="104"/>
      <c r="N11" s="104"/>
    </row>
    <row r="12" spans="2:19" s="103" customFormat="1" ht="35.25" customHeight="1" x14ac:dyDescent="0.25">
      <c r="B12" s="1058"/>
      <c r="C12" s="1068"/>
      <c r="D12" s="1004"/>
      <c r="E12" s="1001"/>
      <c r="F12" s="1001"/>
      <c r="G12" s="531" t="s">
        <v>1310</v>
      </c>
      <c r="H12" s="524">
        <v>228.6396</v>
      </c>
      <c r="I12" s="1001"/>
      <c r="J12" s="1001"/>
      <c r="K12" s="1002"/>
      <c r="L12" s="400"/>
      <c r="M12" s="104"/>
      <c r="N12" s="104"/>
    </row>
    <row r="13" spans="2:19" s="103" customFormat="1" ht="35.25" customHeight="1" x14ac:dyDescent="0.25">
      <c r="B13" s="1058"/>
      <c r="C13" s="993"/>
      <c r="D13" s="1005"/>
      <c r="E13" s="998"/>
      <c r="F13" s="998"/>
      <c r="G13" s="531" t="s">
        <v>1321</v>
      </c>
      <c r="H13" s="524">
        <v>2542.8627099999999</v>
      </c>
      <c r="I13" s="998"/>
      <c r="J13" s="998"/>
      <c r="K13" s="1000"/>
      <c r="L13" s="400"/>
      <c r="M13" s="104"/>
      <c r="N13" s="104"/>
      <c r="O13" s="104"/>
      <c r="P13" s="104"/>
      <c r="Q13" s="104"/>
      <c r="R13" s="104"/>
      <c r="S13" s="104"/>
    </row>
    <row r="14" spans="2:19" s="103" customFormat="1" ht="52.5" customHeight="1" x14ac:dyDescent="0.25">
      <c r="B14" s="1058"/>
      <c r="C14" s="995" t="s">
        <v>917</v>
      </c>
      <c r="D14" s="1016"/>
      <c r="E14" s="997"/>
      <c r="F14" s="997">
        <f>H14+H15+H16+H17</f>
        <v>864.27418</v>
      </c>
      <c r="G14" s="531" t="s">
        <v>1373</v>
      </c>
      <c r="H14" s="524">
        <v>432.13709</v>
      </c>
      <c r="I14" s="997">
        <f>K14+K15+K16+K17</f>
        <v>1728.54836</v>
      </c>
      <c r="J14" s="524" t="s">
        <v>1384</v>
      </c>
      <c r="K14" s="526">
        <v>432.13709</v>
      </c>
      <c r="L14" s="400"/>
      <c r="M14" s="104"/>
      <c r="N14" s="655"/>
      <c r="O14" s="104"/>
      <c r="P14" s="104"/>
      <c r="Q14" s="104"/>
    </row>
    <row r="15" spans="2:19" s="103" customFormat="1" ht="50.25" customHeight="1" x14ac:dyDescent="0.25">
      <c r="B15" s="1058"/>
      <c r="C15" s="1068"/>
      <c r="D15" s="1016"/>
      <c r="E15" s="1001"/>
      <c r="F15" s="1001"/>
      <c r="G15" s="531" t="s">
        <v>1374</v>
      </c>
      <c r="H15" s="524">
        <v>432.13709</v>
      </c>
      <c r="I15" s="1001"/>
      <c r="J15" s="524" t="s">
        <v>1385</v>
      </c>
      <c r="K15" s="526">
        <v>432.13709</v>
      </c>
      <c r="L15" s="400"/>
      <c r="M15" s="104"/>
      <c r="N15" s="655"/>
      <c r="O15" s="104"/>
      <c r="P15" s="104"/>
      <c r="Q15" s="104"/>
    </row>
    <row r="16" spans="2:19" s="103" customFormat="1" ht="50.25" customHeight="1" x14ac:dyDescent="0.25">
      <c r="B16" s="1058"/>
      <c r="C16" s="1068"/>
      <c r="D16" s="1016"/>
      <c r="E16" s="1001"/>
      <c r="F16" s="1001"/>
      <c r="G16" s="561"/>
      <c r="H16" s="552"/>
      <c r="I16" s="1001"/>
      <c r="J16" s="552" t="s">
        <v>1386</v>
      </c>
      <c r="K16" s="553">
        <v>432.13709</v>
      </c>
      <c r="L16" s="400"/>
      <c r="M16" s="104"/>
      <c r="N16" s="655"/>
      <c r="O16" s="104"/>
      <c r="P16" s="104"/>
      <c r="Q16" s="104"/>
    </row>
    <row r="17" spans="2:17" s="103" customFormat="1" ht="50.25" customHeight="1" x14ac:dyDescent="0.25">
      <c r="B17" s="1058"/>
      <c r="C17" s="993"/>
      <c r="D17" s="1016"/>
      <c r="E17" s="998"/>
      <c r="F17" s="998"/>
      <c r="G17" s="561"/>
      <c r="H17" s="552"/>
      <c r="I17" s="998"/>
      <c r="J17" s="552" t="s">
        <v>1387</v>
      </c>
      <c r="K17" s="553">
        <v>432.13709</v>
      </c>
      <c r="L17" s="400"/>
      <c r="M17" s="104"/>
      <c r="N17" s="655"/>
      <c r="O17" s="104"/>
      <c r="P17" s="104"/>
      <c r="Q17" s="104"/>
    </row>
    <row r="18" spans="2:17" ht="32.25" customHeight="1" x14ac:dyDescent="0.25">
      <c r="B18" s="1058"/>
      <c r="C18" s="995" t="s">
        <v>1234</v>
      </c>
      <c r="D18" s="996"/>
      <c r="E18" s="537" t="s">
        <v>176</v>
      </c>
      <c r="F18" s="538">
        <f t="shared" ref="F18:F20" si="0">H18</f>
        <v>17.418150000000001</v>
      </c>
      <c r="G18" s="537" t="s">
        <v>176</v>
      </c>
      <c r="H18" s="538">
        <v>17.418150000000001</v>
      </c>
      <c r="I18" s="538">
        <f t="shared" ref="I18:I23" si="1">K18</f>
        <v>62.795020000000001</v>
      </c>
      <c r="J18" s="537" t="s">
        <v>176</v>
      </c>
      <c r="K18" s="551">
        <v>62.795020000000001</v>
      </c>
      <c r="L18" s="400"/>
      <c r="M18" s="104"/>
      <c r="N18" s="655"/>
    </row>
    <row r="19" spans="2:17" ht="33" customHeight="1" x14ac:dyDescent="0.25">
      <c r="B19" s="1058"/>
      <c r="C19" s="995" t="s">
        <v>1233</v>
      </c>
      <c r="D19" s="996"/>
      <c r="E19" s="529" t="s">
        <v>176</v>
      </c>
      <c r="F19" s="538">
        <f t="shared" si="0"/>
        <v>77.194450752315007</v>
      </c>
      <c r="G19" s="537" t="s">
        <v>176</v>
      </c>
      <c r="H19" s="538">
        <v>77.194450752315007</v>
      </c>
      <c r="I19" s="538">
        <f t="shared" si="1"/>
        <v>87.906779999999998</v>
      </c>
      <c r="J19" s="537" t="s">
        <v>176</v>
      </c>
      <c r="K19" s="551">
        <v>87.906779999999998</v>
      </c>
      <c r="L19" s="400"/>
      <c r="M19" s="104"/>
      <c r="N19" s="655"/>
    </row>
    <row r="20" spans="2:17" ht="34.5" customHeight="1" x14ac:dyDescent="0.25">
      <c r="B20" s="1058"/>
      <c r="C20" s="1014" t="s">
        <v>1232</v>
      </c>
      <c r="D20" s="1015"/>
      <c r="E20" s="537" t="s">
        <v>176</v>
      </c>
      <c r="F20" s="538">
        <f t="shared" si="0"/>
        <v>91.354770095408199</v>
      </c>
      <c r="G20" s="537" t="s">
        <v>176</v>
      </c>
      <c r="H20" s="538">
        <f>91354.7700954082/1000</f>
        <v>91.354770095408199</v>
      </c>
      <c r="I20" s="538">
        <f t="shared" si="1"/>
        <v>86.763940000000005</v>
      </c>
      <c r="J20" s="537" t="s">
        <v>176</v>
      </c>
      <c r="K20" s="551">
        <v>86.763940000000005</v>
      </c>
      <c r="L20" s="400"/>
      <c r="M20" s="104"/>
      <c r="N20" s="655"/>
    </row>
    <row r="21" spans="2:17" s="103" customFormat="1" ht="34.5" customHeight="1" x14ac:dyDescent="0.25">
      <c r="B21" s="1058"/>
      <c r="C21" s="995" t="s">
        <v>1322</v>
      </c>
      <c r="D21" s="996"/>
      <c r="E21" s="537" t="s">
        <v>176</v>
      </c>
      <c r="F21" s="538">
        <f>H21</f>
        <v>94.766310000000004</v>
      </c>
      <c r="G21" s="537" t="s">
        <v>176</v>
      </c>
      <c r="H21" s="538">
        <v>94.766310000000004</v>
      </c>
      <c r="I21" s="538">
        <f t="shared" si="1"/>
        <v>85.605680000000007</v>
      </c>
      <c r="J21" s="537" t="s">
        <v>176</v>
      </c>
      <c r="K21" s="551">
        <v>85.605680000000007</v>
      </c>
      <c r="L21" s="400"/>
      <c r="M21" s="104"/>
      <c r="N21" s="306"/>
    </row>
    <row r="22" spans="2:17" s="103" customFormat="1" ht="34.5" customHeight="1" x14ac:dyDescent="0.25">
      <c r="B22" s="1058"/>
      <c r="C22" s="995" t="s">
        <v>1323</v>
      </c>
      <c r="D22" s="996"/>
      <c r="E22" s="537" t="s">
        <v>176</v>
      </c>
      <c r="F22" s="538">
        <f>H22</f>
        <v>103.11338000000001</v>
      </c>
      <c r="G22" s="537" t="s">
        <v>176</v>
      </c>
      <c r="H22" s="538">
        <v>103.11338000000001</v>
      </c>
      <c r="I22" s="538">
        <f t="shared" si="1"/>
        <v>83.858639999999994</v>
      </c>
      <c r="J22" s="537" t="s">
        <v>176</v>
      </c>
      <c r="K22" s="551">
        <v>83.858639999999994</v>
      </c>
      <c r="L22" s="400"/>
      <c r="M22" s="104"/>
      <c r="N22" s="104"/>
    </row>
    <row r="23" spans="2:17" s="103" customFormat="1" ht="34.5" customHeight="1" x14ac:dyDescent="0.25">
      <c r="B23" s="1058"/>
      <c r="C23" s="1075" t="s">
        <v>1379</v>
      </c>
      <c r="D23" s="1076"/>
      <c r="E23" s="559" t="s">
        <v>176</v>
      </c>
      <c r="F23" s="554">
        <f>H23</f>
        <v>66.751069999999999</v>
      </c>
      <c r="G23" s="559" t="s">
        <v>176</v>
      </c>
      <c r="H23" s="554">
        <v>66.751069999999999</v>
      </c>
      <c r="I23" s="554">
        <f t="shared" si="1"/>
        <v>82.650180000000006</v>
      </c>
      <c r="J23" s="559" t="s">
        <v>176</v>
      </c>
      <c r="K23" s="568">
        <v>82.650180000000006</v>
      </c>
      <c r="L23" s="400"/>
      <c r="M23" s="104"/>
      <c r="N23" s="104"/>
    </row>
    <row r="24" spans="2:17" s="103" customFormat="1" ht="34.5" customHeight="1" x14ac:dyDescent="0.25">
      <c r="B24" s="1058"/>
      <c r="C24" s="1014" t="s">
        <v>1350</v>
      </c>
      <c r="D24" s="1015"/>
      <c r="E24" s="537" t="s">
        <v>176</v>
      </c>
      <c r="F24" s="538">
        <f t="shared" ref="F24" si="2">H24</f>
        <v>74.950117328102905</v>
      </c>
      <c r="G24" s="537" t="s">
        <v>176</v>
      </c>
      <c r="H24" s="524">
        <v>74.950117328102905</v>
      </c>
      <c r="I24" s="538">
        <f t="shared" ref="I24" si="3">K24</f>
        <v>74.950117328102905</v>
      </c>
      <c r="J24" s="537" t="s">
        <v>176</v>
      </c>
      <c r="K24" s="469">
        <v>74.950117328102905</v>
      </c>
      <c r="L24" s="400"/>
      <c r="M24" s="104"/>
      <c r="N24" s="104"/>
    </row>
    <row r="25" spans="2:17" s="103" customFormat="1" ht="34.5" customHeight="1" thickBot="1" x14ac:dyDescent="0.3">
      <c r="B25" s="1059"/>
      <c r="C25" s="1081" t="s">
        <v>1380</v>
      </c>
      <c r="D25" s="1074"/>
      <c r="E25" s="559" t="s">
        <v>176</v>
      </c>
      <c r="F25" s="554">
        <f t="shared" ref="F25" si="4">H25</f>
        <v>75.203766999999999</v>
      </c>
      <c r="G25" s="559" t="s">
        <v>176</v>
      </c>
      <c r="H25" s="552">
        <v>75.203766999999999</v>
      </c>
      <c r="I25" s="554">
        <f t="shared" ref="I25" si="5">K25</f>
        <v>75.203766999999999</v>
      </c>
      <c r="J25" s="559" t="s">
        <v>176</v>
      </c>
      <c r="K25" s="562">
        <v>75.203766999999999</v>
      </c>
      <c r="L25" s="400"/>
      <c r="M25" s="104"/>
      <c r="N25" s="104"/>
    </row>
    <row r="26" spans="2:17" ht="16.5" thickBot="1" x14ac:dyDescent="0.3">
      <c r="B26" s="1043"/>
      <c r="C26" s="1044"/>
      <c r="D26" s="1044"/>
      <c r="E26" s="1044"/>
      <c r="F26" s="1044"/>
      <c r="G26" s="1044"/>
      <c r="H26" s="1044"/>
      <c r="I26" s="1044"/>
      <c r="J26" s="1044"/>
      <c r="K26" s="1045"/>
      <c r="L26" s="400"/>
      <c r="M26" s="104"/>
      <c r="N26" s="104"/>
    </row>
    <row r="27" spans="2:17" ht="67.5" customHeight="1" thickBot="1" x14ac:dyDescent="0.3">
      <c r="B27" s="533" t="s">
        <v>822</v>
      </c>
      <c r="C27" s="993" t="s">
        <v>865</v>
      </c>
      <c r="D27" s="994"/>
      <c r="E27" s="524" t="s">
        <v>176</v>
      </c>
      <c r="F27" s="524">
        <f>H27</f>
        <v>-17.603740000000002</v>
      </c>
      <c r="G27" s="524" t="s">
        <v>176</v>
      </c>
      <c r="H27" s="524">
        <v>-17.603740000000002</v>
      </c>
      <c r="I27" s="524" t="s">
        <v>176</v>
      </c>
      <c r="J27" s="524" t="s">
        <v>176</v>
      </c>
      <c r="K27" s="526" t="s">
        <v>176</v>
      </c>
      <c r="L27" s="400"/>
      <c r="M27" s="104"/>
      <c r="N27" s="104"/>
    </row>
    <row r="28" spans="2:17" ht="16.5" thickBot="1" x14ac:dyDescent="0.3">
      <c r="B28" s="1043"/>
      <c r="C28" s="1044"/>
      <c r="D28" s="1044"/>
      <c r="E28" s="1044"/>
      <c r="F28" s="1044"/>
      <c r="G28" s="1044"/>
      <c r="H28" s="1044"/>
      <c r="I28" s="1044"/>
      <c r="J28" s="1044"/>
      <c r="K28" s="1045"/>
      <c r="L28" s="400"/>
      <c r="M28" s="104"/>
      <c r="N28" s="104"/>
    </row>
    <row r="29" spans="2:17" ht="45" x14ac:dyDescent="0.25">
      <c r="B29" s="1009" t="s">
        <v>866</v>
      </c>
      <c r="C29" s="426" t="s">
        <v>869</v>
      </c>
      <c r="D29" s="426" t="s">
        <v>868</v>
      </c>
      <c r="E29" s="427">
        <v>483.904</v>
      </c>
      <c r="F29" s="427" t="s">
        <v>176</v>
      </c>
      <c r="G29" s="426" t="s">
        <v>176</v>
      </c>
      <c r="H29" s="427" t="s">
        <v>176</v>
      </c>
      <c r="I29" s="427">
        <f>K29</f>
        <v>483.904</v>
      </c>
      <c r="J29" s="427" t="s">
        <v>1247</v>
      </c>
      <c r="K29" s="428">
        <v>483.904</v>
      </c>
      <c r="L29" s="400"/>
      <c r="M29" s="104"/>
      <c r="N29" s="104"/>
    </row>
    <row r="30" spans="2:17" ht="35.25" customHeight="1" thickBot="1" x14ac:dyDescent="0.3">
      <c r="B30" s="1011"/>
      <c r="C30" s="1012" t="s">
        <v>1234</v>
      </c>
      <c r="D30" s="1013"/>
      <c r="E30" s="527" t="s">
        <v>176</v>
      </c>
      <c r="F30" s="524">
        <f>H30</f>
        <v>130.19999000000001</v>
      </c>
      <c r="G30" s="531" t="s">
        <v>176</v>
      </c>
      <c r="H30" s="524">
        <v>130.19999000000001</v>
      </c>
      <c r="I30" s="524" t="s">
        <v>176</v>
      </c>
      <c r="J30" s="524" t="s">
        <v>176</v>
      </c>
      <c r="K30" s="526" t="s">
        <v>176</v>
      </c>
      <c r="L30" s="400"/>
      <c r="M30" s="104"/>
      <c r="N30" s="104"/>
    </row>
    <row r="31" spans="2:17" ht="45" x14ac:dyDescent="0.25">
      <c r="B31" s="1009" t="s">
        <v>873</v>
      </c>
      <c r="C31" s="541" t="s">
        <v>869</v>
      </c>
      <c r="D31" s="541" t="s">
        <v>874</v>
      </c>
      <c r="E31" s="540">
        <v>13288.174000000001</v>
      </c>
      <c r="F31" s="540">
        <f t="shared" ref="F31" si="6">H31</f>
        <v>3986.4522000000002</v>
      </c>
      <c r="G31" s="541" t="s">
        <v>1204</v>
      </c>
      <c r="H31" s="540">
        <v>3986.4522000000002</v>
      </c>
      <c r="I31" s="427">
        <f>K31</f>
        <v>13288.174003799999</v>
      </c>
      <c r="J31" s="427" t="s">
        <v>1248</v>
      </c>
      <c r="K31" s="428">
        <v>13288.174003799999</v>
      </c>
      <c r="L31" s="400"/>
      <c r="M31" s="104"/>
      <c r="N31" s="104"/>
    </row>
    <row r="32" spans="2:17" ht="45.75" thickBot="1" x14ac:dyDescent="0.3">
      <c r="B32" s="1011"/>
      <c r="C32" s="433" t="s">
        <v>807</v>
      </c>
      <c r="D32" s="433" t="s">
        <v>912</v>
      </c>
      <c r="E32" s="434" t="s">
        <v>176</v>
      </c>
      <c r="F32" s="434" t="s">
        <v>176</v>
      </c>
      <c r="G32" s="434" t="s">
        <v>176</v>
      </c>
      <c r="H32" s="434" t="s">
        <v>176</v>
      </c>
      <c r="I32" s="434">
        <f>K32</f>
        <v>1428.478736</v>
      </c>
      <c r="J32" s="434" t="s">
        <v>1278</v>
      </c>
      <c r="K32" s="435">
        <v>1428.478736</v>
      </c>
      <c r="L32" s="400"/>
      <c r="M32" s="104"/>
      <c r="N32" s="104"/>
    </row>
    <row r="33" spans="2:14" ht="16.5" thickBot="1" x14ac:dyDescent="0.3">
      <c r="B33" s="1040"/>
      <c r="C33" s="1041"/>
      <c r="D33" s="1041"/>
      <c r="E33" s="1041"/>
      <c r="F33" s="1041"/>
      <c r="G33" s="1041"/>
      <c r="H33" s="1041"/>
      <c r="I33" s="1041"/>
      <c r="J33" s="1041"/>
      <c r="K33" s="1042"/>
      <c r="L33" s="400"/>
      <c r="M33" s="104"/>
      <c r="N33" s="104"/>
    </row>
    <row r="34" spans="2:14" ht="78" customHeight="1" thickBot="1" x14ac:dyDescent="0.3">
      <c r="B34" s="533" t="s">
        <v>827</v>
      </c>
      <c r="C34" s="1012" t="s">
        <v>1234</v>
      </c>
      <c r="D34" s="1013"/>
      <c r="E34" s="527" t="s">
        <v>176</v>
      </c>
      <c r="F34" s="524">
        <f t="shared" ref="F34:F40" si="7">H34</f>
        <v>133.96216999999999</v>
      </c>
      <c r="G34" s="531" t="s">
        <v>176</v>
      </c>
      <c r="H34" s="524">
        <v>133.96216999999999</v>
      </c>
      <c r="I34" s="524" t="s">
        <v>176</v>
      </c>
      <c r="J34" s="524" t="s">
        <v>176</v>
      </c>
      <c r="K34" s="526" t="s">
        <v>176</v>
      </c>
      <c r="L34" s="400"/>
      <c r="M34" s="104"/>
      <c r="N34" s="104"/>
    </row>
    <row r="35" spans="2:14" ht="30" x14ac:dyDescent="0.25">
      <c r="B35" s="1009" t="s">
        <v>1236</v>
      </c>
      <c r="C35" s="541" t="s">
        <v>1237</v>
      </c>
      <c r="D35" s="541" t="s">
        <v>1300</v>
      </c>
      <c r="E35" s="427">
        <v>6335</v>
      </c>
      <c r="F35" s="427">
        <f t="shared" si="7"/>
        <v>6535</v>
      </c>
      <c r="G35" s="427" t="s">
        <v>1238</v>
      </c>
      <c r="H35" s="427">
        <v>6535</v>
      </c>
      <c r="I35" s="436" t="s">
        <v>176</v>
      </c>
      <c r="J35" s="427" t="s">
        <v>176</v>
      </c>
      <c r="K35" s="437" t="s">
        <v>176</v>
      </c>
      <c r="L35" s="400"/>
      <c r="M35" s="104"/>
      <c r="N35" s="104"/>
    </row>
    <row r="36" spans="2:14" ht="39" customHeight="1" thickBot="1" x14ac:dyDescent="0.3">
      <c r="B36" s="1011"/>
      <c r="C36" s="995" t="s">
        <v>421</v>
      </c>
      <c r="D36" s="996"/>
      <c r="E36" s="529" t="s">
        <v>176</v>
      </c>
      <c r="F36" s="523">
        <f t="shared" si="7"/>
        <v>125.657</v>
      </c>
      <c r="G36" s="523" t="s">
        <v>176</v>
      </c>
      <c r="H36" s="523">
        <v>125.657</v>
      </c>
      <c r="I36" s="523" t="s">
        <v>176</v>
      </c>
      <c r="J36" s="523" t="s">
        <v>176</v>
      </c>
      <c r="K36" s="438" t="s">
        <v>176</v>
      </c>
      <c r="L36" s="400"/>
      <c r="M36" s="104"/>
      <c r="N36" s="104"/>
    </row>
    <row r="37" spans="2:14" ht="90" x14ac:dyDescent="0.25">
      <c r="B37" s="532" t="s">
        <v>905</v>
      </c>
      <c r="C37" s="541" t="s">
        <v>908</v>
      </c>
      <c r="D37" s="541" t="s">
        <v>907</v>
      </c>
      <c r="E37" s="540">
        <v>249.49</v>
      </c>
      <c r="F37" s="540">
        <f t="shared" si="7"/>
        <v>249.49</v>
      </c>
      <c r="G37" s="540" t="s">
        <v>1176</v>
      </c>
      <c r="H37" s="540">
        <v>249.49</v>
      </c>
      <c r="I37" s="540" t="s">
        <v>176</v>
      </c>
      <c r="J37" s="540" t="s">
        <v>176</v>
      </c>
      <c r="K37" s="569" t="s">
        <v>176</v>
      </c>
      <c r="L37" s="400"/>
      <c r="M37" s="104"/>
      <c r="N37" s="104"/>
    </row>
    <row r="38" spans="2:14" ht="44.25" customHeight="1" x14ac:dyDescent="0.25">
      <c r="B38" s="570" t="s">
        <v>906</v>
      </c>
      <c r="C38" s="537" t="s">
        <v>908</v>
      </c>
      <c r="D38" s="537" t="s">
        <v>909</v>
      </c>
      <c r="E38" s="538">
        <v>299.39999999999998</v>
      </c>
      <c r="F38" s="538">
        <f t="shared" si="7"/>
        <v>299.39999999999998</v>
      </c>
      <c r="G38" s="538" t="s">
        <v>1175</v>
      </c>
      <c r="H38" s="538">
        <v>299.39999999999998</v>
      </c>
      <c r="I38" s="538" t="s">
        <v>176</v>
      </c>
      <c r="J38" s="538" t="s">
        <v>176</v>
      </c>
      <c r="K38" s="469" t="s">
        <v>176</v>
      </c>
      <c r="L38" s="400"/>
      <c r="M38" s="104"/>
      <c r="N38" s="104"/>
    </row>
    <row r="39" spans="2:14" s="103" customFormat="1" ht="44.25" customHeight="1" x14ac:dyDescent="0.25">
      <c r="B39" s="1080" t="s">
        <v>1381</v>
      </c>
      <c r="C39" s="559" t="s">
        <v>807</v>
      </c>
      <c r="D39" s="559" t="s">
        <v>912</v>
      </c>
      <c r="E39" s="554"/>
      <c r="F39" s="579" t="str">
        <f t="shared" si="7"/>
        <v>__</v>
      </c>
      <c r="G39" s="554" t="s">
        <v>176</v>
      </c>
      <c r="H39" s="554" t="s">
        <v>176</v>
      </c>
      <c r="I39" s="554">
        <f>K39</f>
        <v>66.102800000000002</v>
      </c>
      <c r="J39" s="554" t="s">
        <v>176</v>
      </c>
      <c r="K39" s="562">
        <v>66.102800000000002</v>
      </c>
      <c r="L39" s="400"/>
      <c r="M39" s="104"/>
      <c r="N39" s="104"/>
    </row>
    <row r="40" spans="2:14" s="103" customFormat="1" ht="44.25" customHeight="1" thickBot="1" x14ac:dyDescent="0.3">
      <c r="B40" s="1011"/>
      <c r="C40" s="1069" t="s">
        <v>1380</v>
      </c>
      <c r="D40" s="1070"/>
      <c r="E40" s="565"/>
      <c r="F40" s="564">
        <f t="shared" si="7"/>
        <v>5.7519999999999998</v>
      </c>
      <c r="G40" s="564" t="s">
        <v>176</v>
      </c>
      <c r="H40" s="565">
        <v>5.7519999999999998</v>
      </c>
      <c r="I40" s="564">
        <f>K40</f>
        <v>5.7519999999999998</v>
      </c>
      <c r="J40" s="564" t="s">
        <v>176</v>
      </c>
      <c r="K40" s="566">
        <v>5.7519999999999998</v>
      </c>
      <c r="L40" s="400"/>
      <c r="M40" s="104"/>
      <c r="N40" s="104"/>
    </row>
    <row r="41" spans="2:14" ht="16.5" thickBot="1" x14ac:dyDescent="0.3">
      <c r="B41" s="1048"/>
      <c r="C41" s="1049"/>
      <c r="D41" s="1049"/>
      <c r="E41" s="1049"/>
      <c r="F41" s="1049"/>
      <c r="G41" s="1049"/>
      <c r="H41" s="1049"/>
      <c r="I41" s="1049"/>
      <c r="J41" s="1049"/>
      <c r="K41" s="1050"/>
      <c r="L41" s="400"/>
      <c r="M41" s="104"/>
      <c r="N41" s="104"/>
    </row>
    <row r="42" spans="2:14" ht="42" customHeight="1" x14ac:dyDescent="0.25">
      <c r="B42" s="1009" t="s">
        <v>828</v>
      </c>
      <c r="C42" s="1021" t="s">
        <v>77</v>
      </c>
      <c r="D42" s="1021" t="s">
        <v>1143</v>
      </c>
      <c r="E42" s="1020">
        <f>43069797.89/1000</f>
        <v>43069.797890000002</v>
      </c>
      <c r="F42" s="1020">
        <f>H42+H43+H44+H45+H46</f>
        <v>10500</v>
      </c>
      <c r="G42" s="426" t="s">
        <v>1190</v>
      </c>
      <c r="H42" s="427">
        <v>2100</v>
      </c>
      <c r="I42" s="427" t="s">
        <v>176</v>
      </c>
      <c r="J42" s="427" t="s">
        <v>176</v>
      </c>
      <c r="K42" s="428" t="s">
        <v>176</v>
      </c>
      <c r="L42" s="400"/>
      <c r="M42" s="104"/>
      <c r="N42" s="104"/>
    </row>
    <row r="43" spans="2:14" ht="40.5" customHeight="1" x14ac:dyDescent="0.25">
      <c r="B43" s="1010"/>
      <c r="C43" s="1004"/>
      <c r="D43" s="1004"/>
      <c r="E43" s="1001"/>
      <c r="F43" s="1001"/>
      <c r="G43" s="537" t="s">
        <v>1199</v>
      </c>
      <c r="H43" s="524">
        <v>2100</v>
      </c>
      <c r="I43" s="538" t="s">
        <v>176</v>
      </c>
      <c r="J43" s="538" t="s">
        <v>176</v>
      </c>
      <c r="K43" s="551" t="s">
        <v>176</v>
      </c>
      <c r="L43" s="400"/>
      <c r="M43" s="104"/>
      <c r="N43" s="104"/>
    </row>
    <row r="44" spans="2:14" ht="42" customHeight="1" x14ac:dyDescent="0.25">
      <c r="B44" s="1010"/>
      <c r="C44" s="1004"/>
      <c r="D44" s="1004"/>
      <c r="E44" s="1001"/>
      <c r="F44" s="1001"/>
      <c r="G44" s="537" t="s">
        <v>1214</v>
      </c>
      <c r="H44" s="524">
        <v>2100</v>
      </c>
      <c r="I44" s="538" t="s">
        <v>176</v>
      </c>
      <c r="J44" s="538" t="s">
        <v>176</v>
      </c>
      <c r="K44" s="551" t="s">
        <v>176</v>
      </c>
      <c r="L44" s="400"/>
      <c r="M44" s="104"/>
      <c r="N44" s="104"/>
    </row>
    <row r="45" spans="2:14" s="103" customFormat="1" ht="42" customHeight="1" x14ac:dyDescent="0.25">
      <c r="B45" s="1010"/>
      <c r="C45" s="1004"/>
      <c r="D45" s="1004"/>
      <c r="E45" s="1001"/>
      <c r="F45" s="1001"/>
      <c r="G45" s="538" t="s">
        <v>1316</v>
      </c>
      <c r="H45" s="524">
        <v>2100</v>
      </c>
      <c r="I45" s="538" t="s">
        <v>176</v>
      </c>
      <c r="J45" s="538" t="s">
        <v>176</v>
      </c>
      <c r="K45" s="551" t="s">
        <v>176</v>
      </c>
      <c r="L45" s="400"/>
      <c r="M45" s="104"/>
      <c r="N45" s="104"/>
    </row>
    <row r="46" spans="2:14" s="103" customFormat="1" ht="42" customHeight="1" thickBot="1" x14ac:dyDescent="0.3">
      <c r="B46" s="1011"/>
      <c r="C46" s="1051"/>
      <c r="D46" s="1051"/>
      <c r="E46" s="1052"/>
      <c r="F46" s="1052"/>
      <c r="G46" s="434" t="s">
        <v>1332</v>
      </c>
      <c r="H46" s="546">
        <v>2100</v>
      </c>
      <c r="I46" s="434" t="s">
        <v>176</v>
      </c>
      <c r="J46" s="434" t="s">
        <v>176</v>
      </c>
      <c r="K46" s="435" t="s">
        <v>176</v>
      </c>
      <c r="L46" s="400"/>
      <c r="M46" s="104"/>
      <c r="N46" s="104"/>
    </row>
    <row r="47" spans="2:14" ht="37.5" customHeight="1" x14ac:dyDescent="0.25">
      <c r="B47" s="1009" t="s">
        <v>829</v>
      </c>
      <c r="C47" s="1021" t="s">
        <v>77</v>
      </c>
      <c r="D47" s="1021" t="s">
        <v>1235</v>
      </c>
      <c r="E47" s="1020">
        <f>57760510.17/1000</f>
        <v>57760.510170000001</v>
      </c>
      <c r="F47" s="1020">
        <f>H47+H48+H49+H50+H51+H52</f>
        <v>16800</v>
      </c>
      <c r="G47" s="426" t="s">
        <v>1171</v>
      </c>
      <c r="H47" s="427">
        <v>2800</v>
      </c>
      <c r="I47" s="427" t="s">
        <v>176</v>
      </c>
      <c r="J47" s="427" t="s">
        <v>176</v>
      </c>
      <c r="K47" s="428" t="s">
        <v>176</v>
      </c>
      <c r="L47" s="400"/>
      <c r="M47" s="104"/>
      <c r="N47" s="104"/>
    </row>
    <row r="48" spans="2:14" ht="34.5" customHeight="1" x14ac:dyDescent="0.25">
      <c r="B48" s="1010"/>
      <c r="C48" s="1004"/>
      <c r="D48" s="1004"/>
      <c r="E48" s="1001"/>
      <c r="F48" s="1001"/>
      <c r="G48" s="531" t="s">
        <v>1186</v>
      </c>
      <c r="H48" s="524">
        <v>2800</v>
      </c>
      <c r="I48" s="538" t="s">
        <v>176</v>
      </c>
      <c r="J48" s="538" t="s">
        <v>176</v>
      </c>
      <c r="K48" s="551" t="s">
        <v>176</v>
      </c>
      <c r="L48" s="400"/>
      <c r="M48" s="104"/>
      <c r="N48" s="104"/>
    </row>
    <row r="49" spans="2:14" ht="36" customHeight="1" x14ac:dyDescent="0.25">
      <c r="B49" s="1010"/>
      <c r="C49" s="1004"/>
      <c r="D49" s="1004"/>
      <c r="E49" s="1001"/>
      <c r="F49" s="1001"/>
      <c r="G49" s="538" t="s">
        <v>1197</v>
      </c>
      <c r="H49" s="538">
        <v>2800</v>
      </c>
      <c r="I49" s="538" t="s">
        <v>176</v>
      </c>
      <c r="J49" s="538" t="s">
        <v>176</v>
      </c>
      <c r="K49" s="551" t="s">
        <v>176</v>
      </c>
      <c r="L49" s="400"/>
      <c r="M49" s="104"/>
      <c r="N49" s="104"/>
    </row>
    <row r="50" spans="2:14" ht="33.75" customHeight="1" x14ac:dyDescent="0.25">
      <c r="B50" s="1010"/>
      <c r="C50" s="1004"/>
      <c r="D50" s="1004"/>
      <c r="E50" s="1001"/>
      <c r="F50" s="1001"/>
      <c r="G50" s="538" t="s">
        <v>1217</v>
      </c>
      <c r="H50" s="538">
        <v>2800</v>
      </c>
      <c r="I50" s="538" t="s">
        <v>176</v>
      </c>
      <c r="J50" s="538" t="s">
        <v>176</v>
      </c>
      <c r="K50" s="551" t="s">
        <v>176</v>
      </c>
      <c r="L50" s="400"/>
      <c r="M50" s="104"/>
      <c r="N50" s="104"/>
    </row>
    <row r="51" spans="2:14" s="103" customFormat="1" ht="34.5" customHeight="1" x14ac:dyDescent="0.25">
      <c r="B51" s="1010"/>
      <c r="C51" s="1004"/>
      <c r="D51" s="1004"/>
      <c r="E51" s="1001"/>
      <c r="F51" s="1001"/>
      <c r="G51" s="538" t="s">
        <v>1317</v>
      </c>
      <c r="H51" s="538">
        <v>2800</v>
      </c>
      <c r="I51" s="538" t="s">
        <v>176</v>
      </c>
      <c r="J51" s="538" t="s">
        <v>176</v>
      </c>
      <c r="K51" s="551" t="s">
        <v>176</v>
      </c>
      <c r="L51" s="400"/>
      <c r="M51" s="104"/>
      <c r="N51" s="104"/>
    </row>
    <row r="52" spans="2:14" s="103" customFormat="1" ht="32.25" customHeight="1" x14ac:dyDescent="0.25">
      <c r="B52" s="1010"/>
      <c r="C52" s="1005"/>
      <c r="D52" s="1005"/>
      <c r="E52" s="998"/>
      <c r="F52" s="998"/>
      <c r="G52" s="538" t="s">
        <v>1333</v>
      </c>
      <c r="H52" s="538">
        <v>2800</v>
      </c>
      <c r="I52" s="538" t="s">
        <v>176</v>
      </c>
      <c r="J52" s="538" t="s">
        <v>176</v>
      </c>
      <c r="K52" s="551" t="s">
        <v>176</v>
      </c>
      <c r="L52" s="400"/>
      <c r="M52" s="104"/>
      <c r="N52" s="104"/>
    </row>
    <row r="53" spans="2:14" ht="30" x14ac:dyDescent="0.25">
      <c r="B53" s="1010"/>
      <c r="C53" s="537" t="s">
        <v>568</v>
      </c>
      <c r="D53" s="537" t="s">
        <v>910</v>
      </c>
      <c r="E53" s="538">
        <v>1693</v>
      </c>
      <c r="F53" s="538">
        <f>H53</f>
        <v>1693</v>
      </c>
      <c r="G53" s="538" t="s">
        <v>1173</v>
      </c>
      <c r="H53" s="538">
        <v>1693</v>
      </c>
      <c r="I53" s="538" t="s">
        <v>176</v>
      </c>
      <c r="J53" s="537" t="s">
        <v>176</v>
      </c>
      <c r="K53" s="551" t="s">
        <v>176</v>
      </c>
      <c r="L53" s="400"/>
      <c r="M53" s="104"/>
      <c r="N53" s="104"/>
    </row>
    <row r="54" spans="2:14" ht="45.75" thickBot="1" x14ac:dyDescent="0.3">
      <c r="B54" s="1011"/>
      <c r="C54" s="545" t="s">
        <v>917</v>
      </c>
      <c r="D54" s="545" t="s">
        <v>918</v>
      </c>
      <c r="E54" s="545" t="s">
        <v>919</v>
      </c>
      <c r="F54" s="546">
        <v>450.60700119999996</v>
      </c>
      <c r="G54" s="545" t="s">
        <v>1184</v>
      </c>
      <c r="H54" s="473">
        <v>450.60700119999996</v>
      </c>
      <c r="I54" s="546" t="s">
        <v>176</v>
      </c>
      <c r="J54" s="545" t="s">
        <v>176</v>
      </c>
      <c r="K54" s="435" t="s">
        <v>176</v>
      </c>
      <c r="L54" s="400"/>
      <c r="M54" s="104"/>
      <c r="N54" s="104"/>
    </row>
    <row r="55" spans="2:14" ht="44.25" customHeight="1" x14ac:dyDescent="0.25">
      <c r="B55" s="1010" t="s">
        <v>830</v>
      </c>
      <c r="C55" s="1068" t="s">
        <v>77</v>
      </c>
      <c r="D55" s="1004" t="s">
        <v>1145</v>
      </c>
      <c r="E55" s="1001">
        <f>61898866.22/1000</f>
        <v>61898.866219999996</v>
      </c>
      <c r="F55" s="1001">
        <f>H55+H56+H57+H58+H59</f>
        <v>15000</v>
      </c>
      <c r="G55" s="531" t="s">
        <v>1172</v>
      </c>
      <c r="H55" s="524">
        <v>3000</v>
      </c>
      <c r="I55" s="524" t="s">
        <v>176</v>
      </c>
      <c r="J55" s="524" t="s">
        <v>176</v>
      </c>
      <c r="K55" s="526" t="s">
        <v>176</v>
      </c>
      <c r="L55" s="400"/>
      <c r="M55" s="104"/>
      <c r="N55" s="104"/>
    </row>
    <row r="56" spans="2:14" ht="47.25" customHeight="1" x14ac:dyDescent="0.25">
      <c r="B56" s="1010"/>
      <c r="C56" s="1068"/>
      <c r="D56" s="1004"/>
      <c r="E56" s="1001"/>
      <c r="F56" s="1001"/>
      <c r="G56" s="537" t="s">
        <v>1196</v>
      </c>
      <c r="H56" s="524">
        <v>3000</v>
      </c>
      <c r="I56" s="538" t="s">
        <v>176</v>
      </c>
      <c r="J56" s="538" t="s">
        <v>176</v>
      </c>
      <c r="K56" s="551" t="s">
        <v>176</v>
      </c>
      <c r="L56" s="400"/>
      <c r="M56" s="104"/>
      <c r="N56" s="104"/>
    </row>
    <row r="57" spans="2:14" ht="47.25" customHeight="1" x14ac:dyDescent="0.25">
      <c r="B57" s="1010"/>
      <c r="C57" s="1068"/>
      <c r="D57" s="1004"/>
      <c r="E57" s="1001"/>
      <c r="F57" s="1001"/>
      <c r="G57" s="537" t="s">
        <v>1212</v>
      </c>
      <c r="H57" s="524">
        <v>3000</v>
      </c>
      <c r="I57" s="538" t="s">
        <v>176</v>
      </c>
      <c r="J57" s="538" t="s">
        <v>176</v>
      </c>
      <c r="K57" s="551" t="s">
        <v>176</v>
      </c>
      <c r="L57" s="400"/>
      <c r="M57" s="104"/>
      <c r="N57" s="104"/>
    </row>
    <row r="58" spans="2:14" s="103" customFormat="1" ht="41.25" customHeight="1" x14ac:dyDescent="0.25">
      <c r="B58" s="1010"/>
      <c r="C58" s="1068"/>
      <c r="D58" s="1004"/>
      <c r="E58" s="1001"/>
      <c r="F58" s="1001"/>
      <c r="G58" s="538" t="s">
        <v>1318</v>
      </c>
      <c r="H58" s="524">
        <v>3000</v>
      </c>
      <c r="I58" s="538" t="s">
        <v>176</v>
      </c>
      <c r="J58" s="524" t="s">
        <v>176</v>
      </c>
      <c r="K58" s="526" t="s">
        <v>176</v>
      </c>
      <c r="L58" s="400"/>
      <c r="M58" s="104"/>
      <c r="N58" s="104"/>
    </row>
    <row r="59" spans="2:14" s="103" customFormat="1" ht="42" customHeight="1" thickBot="1" x14ac:dyDescent="0.3">
      <c r="B59" s="1011"/>
      <c r="C59" s="1077"/>
      <c r="D59" s="1051"/>
      <c r="E59" s="1052"/>
      <c r="F59" s="1052"/>
      <c r="G59" s="538" t="s">
        <v>1331</v>
      </c>
      <c r="H59" s="524">
        <v>3000</v>
      </c>
      <c r="I59" s="527" t="s">
        <v>176</v>
      </c>
      <c r="J59" s="524" t="s">
        <v>176</v>
      </c>
      <c r="K59" s="526" t="s">
        <v>176</v>
      </c>
      <c r="L59" s="400"/>
      <c r="M59" s="104"/>
      <c r="N59" s="104"/>
    </row>
    <row r="60" spans="2:14" ht="34.5" customHeight="1" x14ac:dyDescent="0.25">
      <c r="B60" s="1009" t="s">
        <v>831</v>
      </c>
      <c r="C60" s="1055" t="s">
        <v>77</v>
      </c>
      <c r="D60" s="1021" t="s">
        <v>964</v>
      </c>
      <c r="E60" s="1020">
        <v>59628.235540000001</v>
      </c>
      <c r="F60" s="1020">
        <f>H63+H62+H61+H60+H64+H65</f>
        <v>12000</v>
      </c>
      <c r="G60" s="426" t="s">
        <v>1167</v>
      </c>
      <c r="H60" s="446">
        <f>2000000/1000</f>
        <v>2000</v>
      </c>
      <c r="I60" s="1020" t="s">
        <v>176</v>
      </c>
      <c r="J60" s="427" t="s">
        <v>176</v>
      </c>
      <c r="K60" s="428" t="s">
        <v>176</v>
      </c>
      <c r="L60" s="400"/>
      <c r="M60" s="104"/>
      <c r="N60" s="104"/>
    </row>
    <row r="61" spans="2:14" ht="36.75" customHeight="1" x14ac:dyDescent="0.25">
      <c r="B61" s="1010"/>
      <c r="C61" s="1068"/>
      <c r="D61" s="1004"/>
      <c r="E61" s="1001"/>
      <c r="F61" s="1001"/>
      <c r="G61" s="537" t="s">
        <v>1191</v>
      </c>
      <c r="H61" s="447">
        <f t="shared" ref="H61:H63" si="8">2000000/1000</f>
        <v>2000</v>
      </c>
      <c r="I61" s="1001"/>
      <c r="J61" s="538" t="s">
        <v>176</v>
      </c>
      <c r="K61" s="551" t="s">
        <v>176</v>
      </c>
      <c r="L61" s="400"/>
      <c r="M61" s="104"/>
      <c r="N61" s="104"/>
    </row>
    <row r="62" spans="2:14" ht="33.75" customHeight="1" x14ac:dyDescent="0.25">
      <c r="B62" s="1010"/>
      <c r="C62" s="1068"/>
      <c r="D62" s="1004"/>
      <c r="E62" s="1001"/>
      <c r="F62" s="1001"/>
      <c r="G62" s="537" t="s">
        <v>1198</v>
      </c>
      <c r="H62" s="447">
        <f t="shared" si="8"/>
        <v>2000</v>
      </c>
      <c r="I62" s="1001"/>
      <c r="J62" s="538" t="s">
        <v>176</v>
      </c>
      <c r="K62" s="551" t="s">
        <v>176</v>
      </c>
      <c r="L62" s="400"/>
      <c r="M62" s="104"/>
      <c r="N62" s="104"/>
    </row>
    <row r="63" spans="2:14" ht="33.75" customHeight="1" x14ac:dyDescent="0.25">
      <c r="B63" s="1010"/>
      <c r="C63" s="1068"/>
      <c r="D63" s="1004"/>
      <c r="E63" s="1001"/>
      <c r="F63" s="1001"/>
      <c r="G63" s="523" t="s">
        <v>1208</v>
      </c>
      <c r="H63" s="519">
        <f t="shared" si="8"/>
        <v>2000</v>
      </c>
      <c r="I63" s="1001"/>
      <c r="J63" s="523" t="s">
        <v>176</v>
      </c>
      <c r="K63" s="525" t="s">
        <v>176</v>
      </c>
      <c r="L63" s="400"/>
      <c r="M63" s="104"/>
      <c r="N63" s="104"/>
    </row>
    <row r="64" spans="2:14" s="103" customFormat="1" ht="33.75" customHeight="1" x14ac:dyDescent="0.25">
      <c r="B64" s="1010"/>
      <c r="C64" s="1068"/>
      <c r="D64" s="1004"/>
      <c r="E64" s="1001"/>
      <c r="F64" s="1001"/>
      <c r="G64" s="538" t="s">
        <v>1315</v>
      </c>
      <c r="H64" s="447">
        <v>2000</v>
      </c>
      <c r="I64" s="1001"/>
      <c r="J64" s="523" t="s">
        <v>176</v>
      </c>
      <c r="K64" s="525" t="s">
        <v>176</v>
      </c>
      <c r="L64" s="400"/>
      <c r="M64" s="104"/>
      <c r="N64" s="104"/>
    </row>
    <row r="65" spans="2:14" s="103" customFormat="1" ht="33.75" customHeight="1" thickBot="1" x14ac:dyDescent="0.3">
      <c r="B65" s="1011"/>
      <c r="C65" s="1077"/>
      <c r="D65" s="1051"/>
      <c r="E65" s="1052"/>
      <c r="F65" s="1052"/>
      <c r="G65" s="538" t="s">
        <v>1330</v>
      </c>
      <c r="H65" s="477">
        <v>2000</v>
      </c>
      <c r="I65" s="1052"/>
      <c r="J65" s="523" t="s">
        <v>176</v>
      </c>
      <c r="K65" s="525" t="s">
        <v>176</v>
      </c>
      <c r="L65" s="400"/>
      <c r="M65" s="104"/>
      <c r="N65" s="104"/>
    </row>
    <row r="66" spans="2:14" ht="30" customHeight="1" x14ac:dyDescent="0.25">
      <c r="B66" s="1009" t="s">
        <v>832</v>
      </c>
      <c r="C66" s="1055" t="s">
        <v>1234</v>
      </c>
      <c r="D66" s="1056"/>
      <c r="E66" s="426" t="s">
        <v>176</v>
      </c>
      <c r="F66" s="427">
        <f t="shared" ref="F66:F74" si="9">H66</f>
        <v>18.88054</v>
      </c>
      <c r="G66" s="426" t="s">
        <v>176</v>
      </c>
      <c r="H66" s="427">
        <v>18.88054</v>
      </c>
      <c r="I66" s="427">
        <f t="shared" ref="I66:I73" si="10">K66</f>
        <v>70.291899999999998</v>
      </c>
      <c r="J66" s="426" t="s">
        <v>176</v>
      </c>
      <c r="K66" s="428">
        <v>70.291899999999998</v>
      </c>
      <c r="L66" s="400"/>
      <c r="M66" s="104"/>
      <c r="N66" s="104"/>
    </row>
    <row r="67" spans="2:14" ht="30.75" customHeight="1" x14ac:dyDescent="0.25">
      <c r="B67" s="1010"/>
      <c r="C67" s="995" t="s">
        <v>1233</v>
      </c>
      <c r="D67" s="996"/>
      <c r="E67" s="529" t="s">
        <v>176</v>
      </c>
      <c r="F67" s="538">
        <f t="shared" si="9"/>
        <v>74.780929999999998</v>
      </c>
      <c r="G67" s="537" t="s">
        <v>176</v>
      </c>
      <c r="H67" s="538">
        <v>74.780929999999998</v>
      </c>
      <c r="I67" s="538">
        <f t="shared" si="10"/>
        <v>62.729939999999999</v>
      </c>
      <c r="J67" s="537" t="s">
        <v>176</v>
      </c>
      <c r="K67" s="551">
        <v>62.729939999999999</v>
      </c>
      <c r="L67" s="400"/>
      <c r="M67" s="104"/>
      <c r="N67" s="104"/>
    </row>
    <row r="68" spans="2:14" ht="36.75" customHeight="1" thickBot="1" x14ac:dyDescent="0.3">
      <c r="B68" s="1011"/>
      <c r="C68" s="1012" t="s">
        <v>1232</v>
      </c>
      <c r="D68" s="1013"/>
      <c r="E68" s="433" t="s">
        <v>176</v>
      </c>
      <c r="F68" s="434">
        <f t="shared" si="9"/>
        <v>39.360367448107816</v>
      </c>
      <c r="G68" s="433" t="s">
        <v>176</v>
      </c>
      <c r="H68" s="434">
        <v>39.360367448107816</v>
      </c>
      <c r="I68" s="433" t="s">
        <v>176</v>
      </c>
      <c r="J68" s="433" t="s">
        <v>176</v>
      </c>
      <c r="K68" s="449" t="s">
        <v>176</v>
      </c>
      <c r="L68" s="400"/>
      <c r="M68" s="104"/>
      <c r="N68" s="104"/>
    </row>
    <row r="69" spans="2:14" ht="31.5" customHeight="1" x14ac:dyDescent="0.25">
      <c r="B69" s="1009" t="s">
        <v>833</v>
      </c>
      <c r="C69" s="1055" t="s">
        <v>1234</v>
      </c>
      <c r="D69" s="1056"/>
      <c r="E69" s="426" t="s">
        <v>176</v>
      </c>
      <c r="F69" s="427">
        <f t="shared" si="9"/>
        <v>17.783840000000001</v>
      </c>
      <c r="G69" s="426" t="s">
        <v>176</v>
      </c>
      <c r="H69" s="427">
        <v>17.783840000000001</v>
      </c>
      <c r="I69" s="427">
        <f t="shared" si="10"/>
        <v>64.594759999999994</v>
      </c>
      <c r="J69" s="426" t="s">
        <v>176</v>
      </c>
      <c r="K69" s="428">
        <v>64.594759999999994</v>
      </c>
      <c r="L69" s="400"/>
      <c r="M69" s="104"/>
      <c r="N69" s="104"/>
    </row>
    <row r="70" spans="2:14" ht="29.25" customHeight="1" x14ac:dyDescent="0.25">
      <c r="B70" s="1010"/>
      <c r="C70" s="995" t="s">
        <v>1233</v>
      </c>
      <c r="D70" s="996"/>
      <c r="E70" s="529" t="s">
        <v>176</v>
      </c>
      <c r="F70" s="538">
        <f t="shared" si="9"/>
        <v>60.504339999999999</v>
      </c>
      <c r="G70" s="537" t="s">
        <v>176</v>
      </c>
      <c r="H70" s="538">
        <v>60.504339999999999</v>
      </c>
      <c r="I70" s="538">
        <f t="shared" si="10"/>
        <v>37.398479999999999</v>
      </c>
      <c r="J70" s="537" t="s">
        <v>176</v>
      </c>
      <c r="K70" s="551">
        <v>37.398479999999999</v>
      </c>
      <c r="L70" s="400"/>
      <c r="M70" s="104"/>
      <c r="N70" s="104"/>
    </row>
    <row r="71" spans="2:14" ht="31.5" customHeight="1" thickBot="1" x14ac:dyDescent="0.3">
      <c r="B71" s="1011"/>
      <c r="C71" s="1012" t="s">
        <v>1232</v>
      </c>
      <c r="D71" s="1013"/>
      <c r="E71" s="433" t="s">
        <v>176</v>
      </c>
      <c r="F71" s="434">
        <f t="shared" si="9"/>
        <v>23.705065922765652</v>
      </c>
      <c r="G71" s="433" t="s">
        <v>176</v>
      </c>
      <c r="H71" s="434">
        <v>23.705065922765652</v>
      </c>
      <c r="I71" s="433" t="s">
        <v>176</v>
      </c>
      <c r="J71" s="433" t="s">
        <v>176</v>
      </c>
      <c r="K71" s="449" t="s">
        <v>176</v>
      </c>
      <c r="L71" s="400"/>
      <c r="M71" s="104"/>
      <c r="N71" s="104"/>
    </row>
    <row r="72" spans="2:14" ht="33" customHeight="1" x14ac:dyDescent="0.25">
      <c r="B72" s="1009" t="s">
        <v>834</v>
      </c>
      <c r="C72" s="1055" t="s">
        <v>1234</v>
      </c>
      <c r="D72" s="1056"/>
      <c r="E72" s="426" t="s">
        <v>176</v>
      </c>
      <c r="F72" s="427">
        <f t="shared" si="9"/>
        <v>16.29823</v>
      </c>
      <c r="G72" s="426" t="s">
        <v>176</v>
      </c>
      <c r="H72" s="427">
        <v>16.29823</v>
      </c>
      <c r="I72" s="427">
        <f t="shared" si="10"/>
        <v>59.387619999999998</v>
      </c>
      <c r="J72" s="426" t="s">
        <v>176</v>
      </c>
      <c r="K72" s="428">
        <v>59.387619999999998</v>
      </c>
      <c r="L72" s="400"/>
      <c r="M72" s="104"/>
      <c r="N72" s="104"/>
    </row>
    <row r="73" spans="2:14" ht="32.25" customHeight="1" x14ac:dyDescent="0.25">
      <c r="B73" s="1010"/>
      <c r="C73" s="995" t="s">
        <v>1233</v>
      </c>
      <c r="D73" s="996"/>
      <c r="E73" s="529" t="s">
        <v>176</v>
      </c>
      <c r="F73" s="538">
        <f t="shared" si="9"/>
        <v>63.782319999999999</v>
      </c>
      <c r="G73" s="537" t="s">
        <v>176</v>
      </c>
      <c r="H73" s="538">
        <v>63.782319999999999</v>
      </c>
      <c r="I73" s="538">
        <f t="shared" si="10"/>
        <v>55.921729999999997</v>
      </c>
      <c r="J73" s="537" t="s">
        <v>176</v>
      </c>
      <c r="K73" s="551">
        <v>55.921729999999997</v>
      </c>
      <c r="L73" s="400"/>
      <c r="M73" s="104"/>
      <c r="N73" s="104"/>
    </row>
    <row r="74" spans="2:14" ht="33.75" customHeight="1" thickBot="1" x14ac:dyDescent="0.3">
      <c r="B74" s="1011"/>
      <c r="C74" s="1012" t="s">
        <v>1232</v>
      </c>
      <c r="D74" s="1013"/>
      <c r="E74" s="433" t="s">
        <v>176</v>
      </c>
      <c r="F74" s="434">
        <f t="shared" si="9"/>
        <v>35.228809831646387</v>
      </c>
      <c r="G74" s="433" t="s">
        <v>176</v>
      </c>
      <c r="H74" s="434">
        <v>35.228809831646387</v>
      </c>
      <c r="I74" s="433" t="s">
        <v>176</v>
      </c>
      <c r="J74" s="433" t="s">
        <v>176</v>
      </c>
      <c r="K74" s="449" t="s">
        <v>176</v>
      </c>
      <c r="L74" s="400"/>
      <c r="M74" s="104"/>
      <c r="N74" s="104"/>
    </row>
    <row r="75" spans="2:14" ht="16.5" thickBot="1" x14ac:dyDescent="0.3">
      <c r="B75" s="542"/>
      <c r="C75" s="543"/>
      <c r="D75" s="543"/>
      <c r="E75" s="543"/>
      <c r="F75" s="543"/>
      <c r="G75" s="543"/>
      <c r="H75" s="543"/>
      <c r="I75" s="543"/>
      <c r="J75" s="543"/>
      <c r="K75" s="544"/>
      <c r="L75" s="400"/>
      <c r="M75" s="104"/>
      <c r="N75" s="104"/>
    </row>
    <row r="76" spans="2:14" ht="30" x14ac:dyDescent="0.25">
      <c r="B76" s="1057" t="s">
        <v>685</v>
      </c>
      <c r="C76" s="537" t="s">
        <v>1165</v>
      </c>
      <c r="D76" s="537" t="s">
        <v>887</v>
      </c>
      <c r="E76" s="453">
        <v>531.99120000000005</v>
      </c>
      <c r="F76" s="523">
        <f>H76</f>
        <v>531.99120000000005</v>
      </c>
      <c r="G76" s="547" t="s">
        <v>1166</v>
      </c>
      <c r="H76" s="538">
        <v>531.99120000000005</v>
      </c>
      <c r="I76" s="523" t="s">
        <v>176</v>
      </c>
      <c r="J76" s="538" t="s">
        <v>176</v>
      </c>
      <c r="K76" s="551" t="s">
        <v>176</v>
      </c>
      <c r="L76" s="400"/>
      <c r="M76" s="104"/>
      <c r="N76" s="104"/>
    </row>
    <row r="77" spans="2:14" ht="30" x14ac:dyDescent="0.25">
      <c r="B77" s="1058"/>
      <c r="C77" s="995" t="s">
        <v>438</v>
      </c>
      <c r="D77" s="1003" t="s">
        <v>888</v>
      </c>
      <c r="E77" s="997">
        <v>1637.6</v>
      </c>
      <c r="F77" s="997">
        <f>H77+H78</f>
        <v>1637.6</v>
      </c>
      <c r="G77" s="547" t="s">
        <v>1187</v>
      </c>
      <c r="H77" s="538">
        <v>818.8</v>
      </c>
      <c r="I77" s="523" t="s">
        <v>176</v>
      </c>
      <c r="J77" s="538" t="s">
        <v>176</v>
      </c>
      <c r="K77" s="551" t="s">
        <v>176</v>
      </c>
      <c r="L77" s="400"/>
      <c r="M77" s="104"/>
      <c r="N77" s="104"/>
    </row>
    <row r="78" spans="2:14" ht="30" x14ac:dyDescent="0.25">
      <c r="B78" s="1058"/>
      <c r="C78" s="993"/>
      <c r="D78" s="1005"/>
      <c r="E78" s="998"/>
      <c r="F78" s="998"/>
      <c r="G78" s="547" t="s">
        <v>1188</v>
      </c>
      <c r="H78" s="538">
        <v>818.8</v>
      </c>
      <c r="I78" s="523" t="s">
        <v>176</v>
      </c>
      <c r="J78" s="538" t="s">
        <v>176</v>
      </c>
      <c r="K78" s="551" t="s">
        <v>176</v>
      </c>
      <c r="L78" s="400"/>
      <c r="M78" s="104"/>
      <c r="N78" s="104"/>
    </row>
    <row r="79" spans="2:14" ht="30" x14ac:dyDescent="0.25">
      <c r="B79" s="1058"/>
      <c r="C79" s="537" t="s">
        <v>890</v>
      </c>
      <c r="D79" s="537" t="s">
        <v>889</v>
      </c>
      <c r="E79" s="538">
        <v>3685</v>
      </c>
      <c r="F79" s="523">
        <f>H79</f>
        <v>3685</v>
      </c>
      <c r="G79" s="547" t="s">
        <v>1189</v>
      </c>
      <c r="H79" s="538">
        <v>3685</v>
      </c>
      <c r="I79" s="538" t="s">
        <v>176</v>
      </c>
      <c r="J79" s="538" t="s">
        <v>176</v>
      </c>
      <c r="K79" s="551" t="s">
        <v>176</v>
      </c>
      <c r="L79" s="400"/>
      <c r="M79" s="104"/>
      <c r="N79" s="104"/>
    </row>
    <row r="80" spans="2:14" ht="30" customHeight="1" x14ac:dyDescent="0.25">
      <c r="B80" s="1058"/>
      <c r="C80" s="995" t="s">
        <v>438</v>
      </c>
      <c r="D80" s="1003" t="s">
        <v>901</v>
      </c>
      <c r="E80" s="997">
        <v>4849.92</v>
      </c>
      <c r="F80" s="997">
        <f>H80+H81+H82+H83+H84+H85</f>
        <v>4849.92</v>
      </c>
      <c r="G80" s="538" t="s">
        <v>1201</v>
      </c>
      <c r="H80" s="538">
        <v>808.32</v>
      </c>
      <c r="I80" s="997">
        <f>K80+K83</f>
        <v>1616.64</v>
      </c>
      <c r="J80" s="997" t="s">
        <v>1250</v>
      </c>
      <c r="K80" s="999">
        <v>808.32</v>
      </c>
      <c r="L80" s="400"/>
      <c r="M80" s="104"/>
      <c r="N80" s="104"/>
    </row>
    <row r="81" spans="2:14" ht="30" x14ac:dyDescent="0.25">
      <c r="B81" s="1058"/>
      <c r="C81" s="1068"/>
      <c r="D81" s="1004"/>
      <c r="E81" s="1001"/>
      <c r="F81" s="1001"/>
      <c r="G81" s="538" t="s">
        <v>1202</v>
      </c>
      <c r="H81" s="538">
        <v>808.32</v>
      </c>
      <c r="I81" s="1001"/>
      <c r="J81" s="1001"/>
      <c r="K81" s="1002"/>
      <c r="L81" s="400"/>
      <c r="M81" s="104"/>
      <c r="N81" s="104"/>
    </row>
    <row r="82" spans="2:14" ht="30" x14ac:dyDescent="0.25">
      <c r="B82" s="1058"/>
      <c r="C82" s="1068"/>
      <c r="D82" s="1004"/>
      <c r="E82" s="1001"/>
      <c r="F82" s="1001"/>
      <c r="G82" s="538" t="s">
        <v>1203</v>
      </c>
      <c r="H82" s="538">
        <v>808.32</v>
      </c>
      <c r="I82" s="1001"/>
      <c r="J82" s="998"/>
      <c r="K82" s="1000"/>
      <c r="L82" s="400"/>
      <c r="M82" s="104"/>
      <c r="N82" s="104"/>
    </row>
    <row r="83" spans="2:14" ht="30" customHeight="1" x14ac:dyDescent="0.25">
      <c r="B83" s="1058"/>
      <c r="C83" s="1068"/>
      <c r="D83" s="1004"/>
      <c r="E83" s="1001"/>
      <c r="F83" s="1001"/>
      <c r="G83" s="547" t="s">
        <v>1205</v>
      </c>
      <c r="H83" s="538">
        <v>808.32</v>
      </c>
      <c r="I83" s="1001"/>
      <c r="J83" s="997" t="s">
        <v>1251</v>
      </c>
      <c r="K83" s="999">
        <v>808.32</v>
      </c>
      <c r="L83" s="400"/>
      <c r="M83" s="104"/>
      <c r="N83" s="104"/>
    </row>
    <row r="84" spans="2:14" ht="30" x14ac:dyDescent="0.25">
      <c r="B84" s="1058"/>
      <c r="C84" s="1068"/>
      <c r="D84" s="1004"/>
      <c r="E84" s="1001"/>
      <c r="F84" s="1001"/>
      <c r="G84" s="547" t="s">
        <v>1219</v>
      </c>
      <c r="H84" s="538">
        <v>808.32</v>
      </c>
      <c r="I84" s="1001"/>
      <c r="J84" s="1001"/>
      <c r="K84" s="1002"/>
      <c r="L84" s="400"/>
      <c r="M84" s="104"/>
      <c r="N84" s="104"/>
    </row>
    <row r="85" spans="2:14" s="103" customFormat="1" ht="32.25" customHeight="1" x14ac:dyDescent="0.25">
      <c r="B85" s="1058"/>
      <c r="C85" s="993"/>
      <c r="D85" s="1005"/>
      <c r="E85" s="998"/>
      <c r="F85" s="998"/>
      <c r="G85" s="547" t="s">
        <v>1303</v>
      </c>
      <c r="H85" s="538">
        <v>808.32</v>
      </c>
      <c r="I85" s="998"/>
      <c r="J85" s="998"/>
      <c r="K85" s="1000"/>
      <c r="L85" s="400"/>
      <c r="M85" s="104"/>
      <c r="N85" s="104"/>
    </row>
    <row r="86" spans="2:14" ht="30" x14ac:dyDescent="0.25">
      <c r="B86" s="1058"/>
      <c r="C86" s="1014" t="s">
        <v>38</v>
      </c>
      <c r="D86" s="1015"/>
      <c r="E86" s="524" t="s">
        <v>176</v>
      </c>
      <c r="F86" s="524">
        <f>H86</f>
        <v>2.85</v>
      </c>
      <c r="G86" s="524" t="s">
        <v>1224</v>
      </c>
      <c r="H86" s="524">
        <v>2.85</v>
      </c>
      <c r="I86" s="524">
        <f>K86</f>
        <v>2.85</v>
      </c>
      <c r="J86" s="524" t="s">
        <v>176</v>
      </c>
      <c r="K86" s="526">
        <v>2.85</v>
      </c>
      <c r="L86" s="400"/>
      <c r="M86" s="104"/>
      <c r="N86" s="104"/>
    </row>
    <row r="87" spans="2:14" ht="45" x14ac:dyDescent="0.25">
      <c r="B87" s="1058"/>
      <c r="C87" s="537" t="s">
        <v>807</v>
      </c>
      <c r="D87" s="537" t="s">
        <v>912</v>
      </c>
      <c r="E87" s="538" t="s">
        <v>176</v>
      </c>
      <c r="F87" s="538" t="s">
        <v>176</v>
      </c>
      <c r="G87" s="538" t="s">
        <v>176</v>
      </c>
      <c r="H87" s="538" t="s">
        <v>176</v>
      </c>
      <c r="I87" s="538">
        <f>K87</f>
        <v>10.831490000000001</v>
      </c>
      <c r="J87" s="524" t="s">
        <v>1278</v>
      </c>
      <c r="K87" s="551">
        <v>10.831490000000001</v>
      </c>
      <c r="L87" s="400"/>
      <c r="M87" s="104"/>
      <c r="N87" s="104"/>
    </row>
    <row r="88" spans="2:14" ht="45" x14ac:dyDescent="0.25">
      <c r="B88" s="1058"/>
      <c r="C88" s="530" t="s">
        <v>807</v>
      </c>
      <c r="D88" s="530" t="s">
        <v>912</v>
      </c>
      <c r="E88" s="527" t="s">
        <v>176</v>
      </c>
      <c r="F88" s="527" t="s">
        <v>176</v>
      </c>
      <c r="G88" s="527" t="s">
        <v>176</v>
      </c>
      <c r="H88" s="524" t="s">
        <v>176</v>
      </c>
      <c r="I88" s="527">
        <v>10.831490000000001</v>
      </c>
      <c r="J88" s="524" t="s">
        <v>1279</v>
      </c>
      <c r="K88" s="526">
        <v>10.831490000000001</v>
      </c>
      <c r="L88" s="400"/>
      <c r="M88" s="104"/>
      <c r="N88" s="104"/>
    </row>
    <row r="89" spans="2:14" ht="60" x14ac:dyDescent="0.25">
      <c r="B89" s="1058"/>
      <c r="C89" s="537" t="s">
        <v>903</v>
      </c>
      <c r="D89" s="537" t="s">
        <v>902</v>
      </c>
      <c r="E89" s="538">
        <v>4994</v>
      </c>
      <c r="F89" s="538">
        <f>H89</f>
        <v>4994</v>
      </c>
      <c r="G89" s="547" t="s">
        <v>1192</v>
      </c>
      <c r="H89" s="538">
        <v>4994</v>
      </c>
      <c r="I89" s="538" t="s">
        <v>176</v>
      </c>
      <c r="J89" s="538" t="s">
        <v>176</v>
      </c>
      <c r="K89" s="551" t="s">
        <v>176</v>
      </c>
      <c r="L89" s="400"/>
      <c r="M89" s="104"/>
      <c r="N89" s="104"/>
    </row>
    <row r="90" spans="2:14" ht="45" x14ac:dyDescent="0.25">
      <c r="B90" s="1058"/>
      <c r="C90" s="531" t="s">
        <v>890</v>
      </c>
      <c r="D90" s="522" t="s">
        <v>904</v>
      </c>
      <c r="E90" s="524">
        <v>2524</v>
      </c>
      <c r="F90" s="524">
        <f t="shared" ref="F90:F105" si="11">H90</f>
        <v>2524</v>
      </c>
      <c r="G90" s="539" t="s">
        <v>1193</v>
      </c>
      <c r="H90" s="524">
        <v>2524</v>
      </c>
      <c r="I90" s="524" t="s">
        <v>176</v>
      </c>
      <c r="J90" s="524" t="s">
        <v>176</v>
      </c>
      <c r="K90" s="526" t="s">
        <v>176</v>
      </c>
      <c r="L90" s="400"/>
      <c r="M90" s="104"/>
      <c r="N90" s="104"/>
    </row>
    <row r="91" spans="2:14" ht="60" x14ac:dyDescent="0.25">
      <c r="B91" s="1058"/>
      <c r="C91" s="531" t="s">
        <v>890</v>
      </c>
      <c r="D91" s="522" t="s">
        <v>1209</v>
      </c>
      <c r="E91" s="524">
        <v>17100</v>
      </c>
      <c r="F91" s="524">
        <f t="shared" si="11"/>
        <v>11400</v>
      </c>
      <c r="G91" s="547" t="s">
        <v>1210</v>
      </c>
      <c r="H91" s="524">
        <v>11400</v>
      </c>
      <c r="I91" s="524">
        <f>K91</f>
        <v>11400</v>
      </c>
      <c r="J91" s="524" t="s">
        <v>1252</v>
      </c>
      <c r="K91" s="526">
        <v>11400</v>
      </c>
      <c r="L91" s="400"/>
      <c r="M91" s="104"/>
      <c r="N91" s="104"/>
    </row>
    <row r="92" spans="2:14" ht="45" x14ac:dyDescent="0.25">
      <c r="B92" s="1058"/>
      <c r="C92" s="1003" t="s">
        <v>438</v>
      </c>
      <c r="D92" s="1003" t="s">
        <v>1046</v>
      </c>
      <c r="E92" s="997">
        <v>2068</v>
      </c>
      <c r="F92" s="997">
        <f>H92+H93</f>
        <v>2068</v>
      </c>
      <c r="G92" s="547" t="s">
        <v>1304</v>
      </c>
      <c r="H92" s="538">
        <v>1034</v>
      </c>
      <c r="I92" s="997">
        <f>K92+K93</f>
        <v>2068</v>
      </c>
      <c r="J92" s="524" t="s">
        <v>1253</v>
      </c>
      <c r="K92" s="526">
        <v>1034</v>
      </c>
      <c r="L92" s="400"/>
      <c r="M92" s="104"/>
      <c r="N92" s="104"/>
    </row>
    <row r="93" spans="2:14" ht="45" x14ac:dyDescent="0.25">
      <c r="B93" s="1058"/>
      <c r="C93" s="1005"/>
      <c r="D93" s="1005"/>
      <c r="E93" s="998"/>
      <c r="F93" s="998"/>
      <c r="G93" s="547" t="s">
        <v>1305</v>
      </c>
      <c r="H93" s="524">
        <v>1034</v>
      </c>
      <c r="I93" s="998"/>
      <c r="J93" s="524" t="s">
        <v>1254</v>
      </c>
      <c r="K93" s="526">
        <v>1034</v>
      </c>
      <c r="L93" s="400"/>
      <c r="M93" s="104"/>
      <c r="N93" s="104"/>
    </row>
    <row r="94" spans="2:14" ht="45" x14ac:dyDescent="0.25">
      <c r="B94" s="1058"/>
      <c r="C94" s="537" t="s">
        <v>807</v>
      </c>
      <c r="D94" s="537" t="s">
        <v>912</v>
      </c>
      <c r="E94" s="524" t="s">
        <v>176</v>
      </c>
      <c r="F94" s="524" t="s">
        <v>176</v>
      </c>
      <c r="G94" s="523" t="s">
        <v>176</v>
      </c>
      <c r="H94" s="524" t="s">
        <v>176</v>
      </c>
      <c r="I94" s="524">
        <f>K94</f>
        <v>65.969200000000001</v>
      </c>
      <c r="J94" s="524" t="s">
        <v>1278</v>
      </c>
      <c r="K94" s="526">
        <v>65.969200000000001</v>
      </c>
      <c r="L94" s="400"/>
      <c r="M94" s="104"/>
      <c r="N94" s="104"/>
    </row>
    <row r="95" spans="2:14" ht="45" x14ac:dyDescent="0.25">
      <c r="B95" s="1058"/>
      <c r="C95" s="1003" t="s">
        <v>890</v>
      </c>
      <c r="D95" s="1003" t="s">
        <v>1221</v>
      </c>
      <c r="E95" s="997">
        <v>12210</v>
      </c>
      <c r="F95" s="997">
        <f>H95+H96+H97+H98</f>
        <v>12210</v>
      </c>
      <c r="G95" s="1018" t="s">
        <v>1306</v>
      </c>
      <c r="H95" s="997">
        <v>12210</v>
      </c>
      <c r="I95" s="1071">
        <f>K95+K96+K97+K98</f>
        <v>12210</v>
      </c>
      <c r="J95" s="524" t="s">
        <v>1255</v>
      </c>
      <c r="K95" s="526">
        <v>3850</v>
      </c>
      <c r="L95" s="400"/>
      <c r="M95" s="104"/>
      <c r="N95" s="104"/>
    </row>
    <row r="96" spans="2:14" ht="45" x14ac:dyDescent="0.25">
      <c r="B96" s="1058"/>
      <c r="C96" s="1004"/>
      <c r="D96" s="1004"/>
      <c r="E96" s="1001"/>
      <c r="F96" s="1001"/>
      <c r="G96" s="1078"/>
      <c r="H96" s="1001"/>
      <c r="I96" s="1072"/>
      <c r="J96" s="524" t="s">
        <v>1256</v>
      </c>
      <c r="K96" s="526">
        <v>3850</v>
      </c>
      <c r="L96" s="400"/>
      <c r="M96" s="104"/>
      <c r="N96" s="104"/>
    </row>
    <row r="97" spans="2:14" ht="45" x14ac:dyDescent="0.25">
      <c r="B97" s="1058"/>
      <c r="C97" s="1004"/>
      <c r="D97" s="1004"/>
      <c r="E97" s="1001"/>
      <c r="F97" s="1001"/>
      <c r="G97" s="1078"/>
      <c r="H97" s="1001"/>
      <c r="I97" s="1072"/>
      <c r="J97" s="524" t="s">
        <v>1257</v>
      </c>
      <c r="K97" s="526">
        <v>3850</v>
      </c>
      <c r="L97" s="400"/>
      <c r="M97" s="104"/>
      <c r="N97" s="104"/>
    </row>
    <row r="98" spans="2:14" ht="45" x14ac:dyDescent="0.25">
      <c r="B98" s="1058"/>
      <c r="C98" s="1005"/>
      <c r="D98" s="1005"/>
      <c r="E98" s="998"/>
      <c r="F98" s="998"/>
      <c r="G98" s="1019"/>
      <c r="H98" s="998"/>
      <c r="I98" s="1079"/>
      <c r="J98" s="524" t="s">
        <v>1258</v>
      </c>
      <c r="K98" s="526">
        <v>660</v>
      </c>
      <c r="L98" s="400"/>
      <c r="M98" s="104"/>
      <c r="N98" s="104"/>
    </row>
    <row r="99" spans="2:14" ht="45" x14ac:dyDescent="0.25">
      <c r="B99" s="1058"/>
      <c r="C99" s="537" t="s">
        <v>38</v>
      </c>
      <c r="D99" s="537"/>
      <c r="E99" s="538" t="s">
        <v>176</v>
      </c>
      <c r="F99" s="538">
        <f>H99</f>
        <v>8.25</v>
      </c>
      <c r="G99" s="538" t="s">
        <v>1223</v>
      </c>
      <c r="H99" s="538">
        <f>2.75*3</f>
        <v>8.25</v>
      </c>
      <c r="I99" s="538">
        <f>K99</f>
        <v>8.25</v>
      </c>
      <c r="J99" s="538" t="s">
        <v>176</v>
      </c>
      <c r="K99" s="526">
        <f>2.75*3</f>
        <v>8.25</v>
      </c>
      <c r="L99" s="400"/>
      <c r="M99" s="104"/>
      <c r="N99" s="104"/>
    </row>
    <row r="100" spans="2:14" ht="45" x14ac:dyDescent="0.25">
      <c r="B100" s="1058"/>
      <c r="C100" s="531" t="s">
        <v>807</v>
      </c>
      <c r="D100" s="531" t="s">
        <v>912</v>
      </c>
      <c r="E100" s="524" t="s">
        <v>176</v>
      </c>
      <c r="F100" s="524" t="s">
        <v>176</v>
      </c>
      <c r="G100" s="527" t="s">
        <v>176</v>
      </c>
      <c r="H100" s="524" t="s">
        <v>176</v>
      </c>
      <c r="I100" s="524">
        <f>K100</f>
        <v>374.84700000000004</v>
      </c>
      <c r="J100" s="524" t="s">
        <v>1278</v>
      </c>
      <c r="K100" s="526">
        <f>20.262+(590.975/5)*3</f>
        <v>374.84700000000004</v>
      </c>
      <c r="L100" s="400"/>
      <c r="M100" s="104"/>
      <c r="N100" s="104"/>
    </row>
    <row r="101" spans="2:14" ht="30" x14ac:dyDescent="0.25">
      <c r="B101" s="1058"/>
      <c r="C101" s="1003" t="s">
        <v>438</v>
      </c>
      <c r="D101" s="1003" t="s">
        <v>1048</v>
      </c>
      <c r="E101" s="997">
        <v>1330</v>
      </c>
      <c r="F101" s="524">
        <f t="shared" si="11"/>
        <v>665</v>
      </c>
      <c r="G101" s="547" t="s">
        <v>1215</v>
      </c>
      <c r="H101" s="524">
        <v>665</v>
      </c>
      <c r="I101" s="997">
        <v>1330</v>
      </c>
      <c r="J101" s="524" t="s">
        <v>1260</v>
      </c>
      <c r="K101" s="551">
        <v>665</v>
      </c>
      <c r="L101" s="400"/>
      <c r="M101" s="104"/>
      <c r="N101" s="104"/>
    </row>
    <row r="102" spans="2:14" ht="30" x14ac:dyDescent="0.25">
      <c r="B102" s="1058"/>
      <c r="C102" s="1005"/>
      <c r="D102" s="1005"/>
      <c r="E102" s="998"/>
      <c r="F102" s="524">
        <f t="shared" si="11"/>
        <v>665</v>
      </c>
      <c r="G102" s="547" t="s">
        <v>1216</v>
      </c>
      <c r="H102" s="524">
        <v>665</v>
      </c>
      <c r="I102" s="998"/>
      <c r="J102" s="524" t="s">
        <v>1261</v>
      </c>
      <c r="K102" s="526">
        <v>665</v>
      </c>
      <c r="L102" s="400"/>
      <c r="M102" s="104"/>
      <c r="N102" s="104"/>
    </row>
    <row r="103" spans="2:14" ht="45" x14ac:dyDescent="0.25">
      <c r="B103" s="1058"/>
      <c r="C103" s="537" t="s">
        <v>807</v>
      </c>
      <c r="D103" s="537" t="s">
        <v>912</v>
      </c>
      <c r="E103" s="524" t="s">
        <v>176</v>
      </c>
      <c r="F103" s="524" t="s">
        <v>176</v>
      </c>
      <c r="G103" s="538" t="s">
        <v>176</v>
      </c>
      <c r="H103" s="524" t="s">
        <v>176</v>
      </c>
      <c r="I103" s="524">
        <f>K103</f>
        <v>5.0540000000000003</v>
      </c>
      <c r="J103" s="524" t="s">
        <v>1279</v>
      </c>
      <c r="K103" s="526">
        <v>5.0540000000000003</v>
      </c>
      <c r="L103" s="400"/>
      <c r="M103" s="104"/>
      <c r="N103" s="104"/>
    </row>
    <row r="104" spans="2:14" ht="45" x14ac:dyDescent="0.25">
      <c r="B104" s="1058"/>
      <c r="C104" s="1014" t="s">
        <v>38</v>
      </c>
      <c r="D104" s="1015"/>
      <c r="E104" s="538" t="s">
        <v>176</v>
      </c>
      <c r="F104" s="538">
        <f>H104</f>
        <v>5.7</v>
      </c>
      <c r="G104" s="547" t="s">
        <v>1220</v>
      </c>
      <c r="H104" s="538">
        <f>2.85*2</f>
        <v>5.7</v>
      </c>
      <c r="I104" s="538">
        <f>K104</f>
        <v>5.7</v>
      </c>
      <c r="J104" s="538" t="s">
        <v>176</v>
      </c>
      <c r="K104" s="551">
        <v>5.7</v>
      </c>
      <c r="L104" s="400"/>
      <c r="M104" s="104"/>
      <c r="N104" s="104"/>
    </row>
    <row r="105" spans="2:14" ht="45" x14ac:dyDescent="0.25">
      <c r="B105" s="1058"/>
      <c r="C105" s="1016" t="s">
        <v>903</v>
      </c>
      <c r="D105" s="1016" t="s">
        <v>1047</v>
      </c>
      <c r="E105" s="1017">
        <v>35960</v>
      </c>
      <c r="F105" s="1017">
        <f t="shared" si="11"/>
        <v>21576</v>
      </c>
      <c r="G105" s="1053" t="s">
        <v>1211</v>
      </c>
      <c r="H105" s="1017">
        <v>21576</v>
      </c>
      <c r="I105" s="1017">
        <f>K105+K106+K107</f>
        <v>21576</v>
      </c>
      <c r="J105" s="524" t="s">
        <v>1263</v>
      </c>
      <c r="K105" s="526">
        <v>7192</v>
      </c>
      <c r="L105" s="400"/>
      <c r="M105" s="104"/>
      <c r="N105" s="104"/>
    </row>
    <row r="106" spans="2:14" ht="45" x14ac:dyDescent="0.25">
      <c r="B106" s="1058"/>
      <c r="C106" s="1016"/>
      <c r="D106" s="1016"/>
      <c r="E106" s="1017"/>
      <c r="F106" s="1017"/>
      <c r="G106" s="1053"/>
      <c r="H106" s="1017"/>
      <c r="I106" s="1017"/>
      <c r="J106" s="524" t="s">
        <v>1264</v>
      </c>
      <c r="K106" s="526">
        <v>10788</v>
      </c>
      <c r="L106" s="400"/>
      <c r="M106" s="104"/>
      <c r="N106" s="104"/>
    </row>
    <row r="107" spans="2:14" ht="60" x14ac:dyDescent="0.25">
      <c r="B107" s="1058"/>
      <c r="C107" s="1016"/>
      <c r="D107" s="1016"/>
      <c r="E107" s="1017"/>
      <c r="F107" s="1017"/>
      <c r="G107" s="1053"/>
      <c r="H107" s="1017"/>
      <c r="I107" s="1017"/>
      <c r="J107" s="524" t="s">
        <v>1265</v>
      </c>
      <c r="K107" s="526">
        <f>1798*2</f>
        <v>3596</v>
      </c>
      <c r="L107" s="400"/>
      <c r="M107" s="104"/>
      <c r="N107" s="104"/>
    </row>
    <row r="108" spans="2:14" ht="75" x14ac:dyDescent="0.25">
      <c r="B108" s="1058"/>
      <c r="C108" s="993" t="s">
        <v>38</v>
      </c>
      <c r="D108" s="994"/>
      <c r="E108" s="524" t="s">
        <v>176</v>
      </c>
      <c r="F108" s="527">
        <f>H108</f>
        <v>17.100000000000001</v>
      </c>
      <c r="G108" s="548" t="s">
        <v>1243</v>
      </c>
      <c r="H108" s="527">
        <f>2.85*6</f>
        <v>17.100000000000001</v>
      </c>
      <c r="I108" s="527">
        <f t="shared" ref="I108:I115" si="12">K108</f>
        <v>17.100000000000001</v>
      </c>
      <c r="J108" s="524" t="s">
        <v>176</v>
      </c>
      <c r="K108" s="551">
        <v>17.100000000000001</v>
      </c>
      <c r="L108" s="400"/>
      <c r="M108" s="104"/>
      <c r="N108" s="104"/>
    </row>
    <row r="109" spans="2:14" ht="45" x14ac:dyDescent="0.25">
      <c r="B109" s="1058"/>
      <c r="C109" s="537" t="s">
        <v>807</v>
      </c>
      <c r="D109" s="536" t="s">
        <v>912</v>
      </c>
      <c r="E109" s="538" t="s">
        <v>176</v>
      </c>
      <c r="F109" s="538" t="s">
        <v>176</v>
      </c>
      <c r="G109" s="538" t="s">
        <v>176</v>
      </c>
      <c r="H109" s="538" t="s">
        <v>176</v>
      </c>
      <c r="I109" s="538">
        <f t="shared" si="12"/>
        <v>1812.384</v>
      </c>
      <c r="J109" s="524" t="s">
        <v>1279</v>
      </c>
      <c r="K109" s="551">
        <f>151.032*12</f>
        <v>1812.384</v>
      </c>
      <c r="L109" s="400"/>
      <c r="M109" s="104"/>
      <c r="N109" s="104"/>
    </row>
    <row r="110" spans="2:14" ht="45" x14ac:dyDescent="0.25">
      <c r="B110" s="1058"/>
      <c r="C110" s="537" t="s">
        <v>1225</v>
      </c>
      <c r="D110" s="536" t="s">
        <v>1227</v>
      </c>
      <c r="E110" s="538">
        <v>1313.30756</v>
      </c>
      <c r="F110" s="538">
        <f>H110</f>
        <v>1313.30756</v>
      </c>
      <c r="G110" s="538" t="s">
        <v>1319</v>
      </c>
      <c r="H110" s="538">
        <v>1313.30756</v>
      </c>
      <c r="I110" s="538">
        <f t="shared" si="12"/>
        <v>1313.30756</v>
      </c>
      <c r="J110" s="524" t="s">
        <v>1270</v>
      </c>
      <c r="K110" s="551">
        <v>1313.30756</v>
      </c>
      <c r="L110" s="400"/>
      <c r="M110" s="104"/>
      <c r="N110" s="104"/>
    </row>
    <row r="111" spans="2:14" ht="45" x14ac:dyDescent="0.25">
      <c r="B111" s="1058"/>
      <c r="C111" s="537" t="s">
        <v>807</v>
      </c>
      <c r="D111" s="536" t="s">
        <v>912</v>
      </c>
      <c r="E111" s="538" t="s">
        <v>176</v>
      </c>
      <c r="F111" s="538" t="s">
        <v>176</v>
      </c>
      <c r="G111" s="538" t="s">
        <v>176</v>
      </c>
      <c r="H111" s="538" t="s">
        <v>176</v>
      </c>
      <c r="I111" s="538">
        <f t="shared" si="12"/>
        <v>63.30142</v>
      </c>
      <c r="J111" s="538" t="s">
        <v>1277</v>
      </c>
      <c r="K111" s="551">
        <v>63.30142</v>
      </c>
      <c r="L111" s="400"/>
      <c r="M111" s="104"/>
      <c r="N111" s="104"/>
    </row>
    <row r="112" spans="2:14" s="103" customFormat="1" ht="54.75" customHeight="1" x14ac:dyDescent="0.25">
      <c r="B112" s="1058"/>
      <c r="C112" s="531" t="s">
        <v>1312</v>
      </c>
      <c r="D112" s="522" t="s">
        <v>1313</v>
      </c>
      <c r="E112" s="524">
        <v>3979.806</v>
      </c>
      <c r="F112" s="524">
        <f>H112</f>
        <v>3979.806</v>
      </c>
      <c r="G112" s="524" t="s">
        <v>1314</v>
      </c>
      <c r="H112" s="524">
        <v>3979.806</v>
      </c>
      <c r="I112" s="524">
        <f t="shared" si="12"/>
        <v>3979.806</v>
      </c>
      <c r="J112" s="524" t="s">
        <v>1359</v>
      </c>
      <c r="K112" s="526">
        <v>3979.806</v>
      </c>
      <c r="L112" s="400"/>
      <c r="M112" s="104"/>
      <c r="N112" s="104"/>
    </row>
    <row r="113" spans="2:14" s="103" customFormat="1" ht="51" customHeight="1" x14ac:dyDescent="0.25">
      <c r="B113" s="1058"/>
      <c r="C113" s="537" t="s">
        <v>807</v>
      </c>
      <c r="D113" s="536" t="s">
        <v>912</v>
      </c>
      <c r="E113" s="538" t="s">
        <v>176</v>
      </c>
      <c r="F113" s="538" t="s">
        <v>176</v>
      </c>
      <c r="G113" s="538" t="s">
        <v>176</v>
      </c>
      <c r="H113" s="538" t="s">
        <v>176</v>
      </c>
      <c r="I113" s="538">
        <f t="shared" ref="I113" si="13">K113</f>
        <v>79.994110000000006</v>
      </c>
      <c r="J113" s="538" t="s">
        <v>1357</v>
      </c>
      <c r="K113" s="551">
        <v>79.994110000000006</v>
      </c>
      <c r="L113" s="400"/>
      <c r="M113" s="104"/>
      <c r="N113" s="104"/>
    </row>
    <row r="114" spans="2:14" s="103" customFormat="1" ht="54.75" customHeight="1" x14ac:dyDescent="0.25">
      <c r="B114" s="1058"/>
      <c r="C114" s="531" t="s">
        <v>1326</v>
      </c>
      <c r="D114" s="522" t="s">
        <v>1327</v>
      </c>
      <c r="E114" s="524">
        <v>5668.9831000000004</v>
      </c>
      <c r="F114" s="524">
        <f>H114</f>
        <v>5668.9831000000004</v>
      </c>
      <c r="G114" s="524" t="s">
        <v>1328</v>
      </c>
      <c r="H114" s="524">
        <v>5668.9831000000004</v>
      </c>
      <c r="I114" s="524">
        <f t="shared" si="12"/>
        <v>5668.9831000000004</v>
      </c>
      <c r="J114" s="524" t="s">
        <v>1360</v>
      </c>
      <c r="K114" s="526">
        <v>5668.9831000000004</v>
      </c>
      <c r="L114" s="400"/>
      <c r="M114" s="104"/>
      <c r="N114" s="104"/>
    </row>
    <row r="115" spans="2:14" s="103" customFormat="1" ht="49.5" customHeight="1" x14ac:dyDescent="0.25">
      <c r="B115" s="1058"/>
      <c r="C115" s="537" t="s">
        <v>807</v>
      </c>
      <c r="D115" s="536" t="s">
        <v>912</v>
      </c>
      <c r="E115" s="538" t="s">
        <v>176</v>
      </c>
      <c r="F115" s="538" t="s">
        <v>176</v>
      </c>
      <c r="G115" s="538" t="s">
        <v>176</v>
      </c>
      <c r="H115" s="538" t="s">
        <v>176</v>
      </c>
      <c r="I115" s="538">
        <f t="shared" si="12"/>
        <v>118.0258</v>
      </c>
      <c r="J115" s="538" t="s">
        <v>1357</v>
      </c>
      <c r="K115" s="551">
        <v>118.0258</v>
      </c>
      <c r="L115" s="400"/>
      <c r="M115" s="104"/>
      <c r="N115" s="104"/>
    </row>
    <row r="116" spans="2:14" s="103" customFormat="1" ht="52.5" customHeight="1" x14ac:dyDescent="0.25">
      <c r="B116" s="1058"/>
      <c r="C116" s="537" t="s">
        <v>248</v>
      </c>
      <c r="D116" s="536" t="s">
        <v>1339</v>
      </c>
      <c r="E116" s="538">
        <v>1593</v>
      </c>
      <c r="F116" s="538">
        <f>H116</f>
        <v>1593</v>
      </c>
      <c r="G116" s="524" t="s">
        <v>1337</v>
      </c>
      <c r="H116" s="538">
        <v>1593</v>
      </c>
      <c r="I116" s="538">
        <f>K116</f>
        <v>1593</v>
      </c>
      <c r="J116" s="524" t="s">
        <v>1361</v>
      </c>
      <c r="K116" s="551">
        <v>1593</v>
      </c>
      <c r="L116" s="400"/>
      <c r="M116" s="104"/>
      <c r="N116" s="104"/>
    </row>
    <row r="117" spans="2:14" s="103" customFormat="1" ht="54.75" customHeight="1" thickBot="1" x14ac:dyDescent="0.3">
      <c r="B117" s="1059"/>
      <c r="C117" s="537" t="s">
        <v>807</v>
      </c>
      <c r="D117" s="536" t="s">
        <v>912</v>
      </c>
      <c r="E117" s="538" t="s">
        <v>176</v>
      </c>
      <c r="F117" s="538" t="s">
        <v>176</v>
      </c>
      <c r="G117" s="538" t="s">
        <v>176</v>
      </c>
      <c r="H117" s="538" t="s">
        <v>176</v>
      </c>
      <c r="I117" s="538">
        <f>K117</f>
        <v>13.54</v>
      </c>
      <c r="J117" s="538" t="s">
        <v>1358</v>
      </c>
      <c r="K117" s="551">
        <v>13.54</v>
      </c>
      <c r="L117" s="400"/>
      <c r="M117" s="104"/>
      <c r="N117" s="104"/>
    </row>
    <row r="118" spans="2:14" ht="16.5" thickBot="1" x14ac:dyDescent="0.3">
      <c r="B118" s="1043"/>
      <c r="C118" s="1044"/>
      <c r="D118" s="1044"/>
      <c r="E118" s="1044"/>
      <c r="F118" s="1044"/>
      <c r="G118" s="1044"/>
      <c r="H118" s="1044"/>
      <c r="I118" s="1044"/>
      <c r="J118" s="1044"/>
      <c r="K118" s="1045"/>
      <c r="L118" s="400"/>
      <c r="M118" s="104"/>
      <c r="N118" s="104"/>
    </row>
    <row r="119" spans="2:14" ht="96.75" customHeight="1" thickBot="1" x14ac:dyDescent="0.3">
      <c r="B119" s="533" t="s">
        <v>764</v>
      </c>
      <c r="C119" s="530" t="s">
        <v>483</v>
      </c>
      <c r="D119" s="527" t="s">
        <v>779</v>
      </c>
      <c r="E119" s="527">
        <f>19000000/1000</f>
        <v>19000</v>
      </c>
      <c r="F119" s="524">
        <f>H119</f>
        <v>2008.0414000000001</v>
      </c>
      <c r="G119" s="527" t="s">
        <v>1185</v>
      </c>
      <c r="H119" s="524">
        <v>2008.0414000000001</v>
      </c>
      <c r="I119" s="434" t="s">
        <v>176</v>
      </c>
      <c r="J119" s="434" t="s">
        <v>176</v>
      </c>
      <c r="K119" s="435" t="s">
        <v>176</v>
      </c>
      <c r="L119" s="400"/>
      <c r="M119" s="104"/>
      <c r="N119" s="104"/>
    </row>
    <row r="120" spans="2:14" ht="16.5" thickBot="1" x14ac:dyDescent="0.3">
      <c r="B120" s="1043" t="s">
        <v>1010</v>
      </c>
      <c r="C120" s="1044"/>
      <c r="D120" s="1044"/>
      <c r="E120" s="1054"/>
      <c r="F120" s="463">
        <f>SUM(F9:F119)</f>
        <v>157734.93116957837</v>
      </c>
      <c r="G120" s="464"/>
      <c r="H120" s="465">
        <f>SUM(H9:H119)</f>
        <v>157734.9311695784</v>
      </c>
      <c r="I120" s="463">
        <f>SUM(I9:I119)</f>
        <v>88689.805164128091</v>
      </c>
      <c r="J120" s="464"/>
      <c r="K120" s="466">
        <f>SUM(K9:K119)</f>
        <v>88689.805164128105</v>
      </c>
      <c r="L120" s="400"/>
      <c r="M120" s="104"/>
      <c r="N120" s="104"/>
    </row>
    <row r="121" spans="2:14" ht="16.5" thickBot="1" x14ac:dyDescent="0.3">
      <c r="B121" s="1006" t="s">
        <v>116</v>
      </c>
      <c r="C121" s="1007"/>
      <c r="D121" s="1007"/>
      <c r="E121" s="1007"/>
      <c r="F121" s="1007"/>
      <c r="G121" s="1007"/>
      <c r="H121" s="1007"/>
      <c r="I121" s="1007"/>
      <c r="J121" s="1007"/>
      <c r="K121" s="1008"/>
      <c r="L121" s="400"/>
      <c r="M121" s="104"/>
      <c r="N121" s="104"/>
    </row>
    <row r="122" spans="2:14" ht="45" customHeight="1" x14ac:dyDescent="0.25">
      <c r="B122" s="1009" t="s">
        <v>762</v>
      </c>
      <c r="C122" s="426" t="s">
        <v>917</v>
      </c>
      <c r="D122" s="426" t="s">
        <v>918</v>
      </c>
      <c r="E122" s="426" t="s">
        <v>919</v>
      </c>
      <c r="F122" s="427">
        <f>H122</f>
        <v>450.60700119999996</v>
      </c>
      <c r="G122" s="427" t="s">
        <v>1184</v>
      </c>
      <c r="H122" s="427">
        <v>450.60700119999996</v>
      </c>
      <c r="I122" s="427" t="s">
        <v>176</v>
      </c>
      <c r="J122" s="427" t="s">
        <v>176</v>
      </c>
      <c r="K122" s="428" t="s">
        <v>176</v>
      </c>
      <c r="L122" s="400"/>
      <c r="M122" s="104"/>
      <c r="N122" s="104"/>
    </row>
    <row r="123" spans="2:14" ht="45" x14ac:dyDescent="0.25">
      <c r="B123" s="1010"/>
      <c r="C123" s="537" t="s">
        <v>807</v>
      </c>
      <c r="D123" s="537" t="s">
        <v>912</v>
      </c>
      <c r="E123" s="524" t="s">
        <v>176</v>
      </c>
      <c r="F123" s="524" t="s">
        <v>176</v>
      </c>
      <c r="G123" s="524" t="s">
        <v>176</v>
      </c>
      <c r="H123" s="524" t="s">
        <v>176</v>
      </c>
      <c r="I123" s="524">
        <f>K123</f>
        <v>388.12790000000001</v>
      </c>
      <c r="J123" s="524" t="s">
        <v>1280</v>
      </c>
      <c r="K123" s="526">
        <v>388.12790000000001</v>
      </c>
      <c r="L123" s="400"/>
      <c r="M123" s="104"/>
      <c r="N123" s="104"/>
    </row>
    <row r="124" spans="2:14" s="103" customFormat="1" ht="37.5" customHeight="1" x14ac:dyDescent="0.25">
      <c r="B124" s="1010"/>
      <c r="C124" s="993" t="s">
        <v>1325</v>
      </c>
      <c r="D124" s="994"/>
      <c r="E124" s="524" t="s">
        <v>176</v>
      </c>
      <c r="F124" s="524" t="s">
        <v>176</v>
      </c>
      <c r="G124" s="524" t="s">
        <v>176</v>
      </c>
      <c r="H124" s="524" t="s">
        <v>176</v>
      </c>
      <c r="I124" s="527">
        <f>K124</f>
        <v>-168.07436999999999</v>
      </c>
      <c r="J124" s="527" t="s">
        <v>176</v>
      </c>
      <c r="K124" s="528">
        <v>-168.07436999999999</v>
      </c>
      <c r="L124" s="400"/>
      <c r="M124" s="104"/>
      <c r="N124" s="104"/>
    </row>
    <row r="125" spans="2:14" ht="55.5" customHeight="1" x14ac:dyDescent="0.25">
      <c r="B125" s="1010"/>
      <c r="C125" s="1003" t="s">
        <v>946</v>
      </c>
      <c r="D125" s="1003" t="s">
        <v>924</v>
      </c>
      <c r="E125" s="997">
        <v>82000</v>
      </c>
      <c r="F125" s="997">
        <f>H125+H126+H127+H128+H129+H130+H131+H132+H133+H134+H135+H136</f>
        <v>8870.2711699999982</v>
      </c>
      <c r="G125" s="538" t="s">
        <v>1168</v>
      </c>
      <c r="H125" s="538">
        <v>1348.49884</v>
      </c>
      <c r="I125" s="997">
        <f>K125+K127+K126+K128+K130+K132+K134+K136</f>
        <v>9095.010330000001</v>
      </c>
      <c r="J125" s="523" t="s">
        <v>1273</v>
      </c>
      <c r="K125" s="525">
        <v>1915.1067800000001</v>
      </c>
      <c r="L125" s="400"/>
      <c r="M125" s="104"/>
      <c r="N125" s="104"/>
    </row>
    <row r="126" spans="2:14" ht="45" x14ac:dyDescent="0.25">
      <c r="B126" s="1010"/>
      <c r="C126" s="1004"/>
      <c r="D126" s="1004"/>
      <c r="E126" s="1001"/>
      <c r="F126" s="1001"/>
      <c r="G126" s="524" t="s">
        <v>1169</v>
      </c>
      <c r="H126" s="524">
        <v>439.57299999999998</v>
      </c>
      <c r="I126" s="1001"/>
      <c r="J126" s="523" t="s">
        <v>1272</v>
      </c>
      <c r="K126" s="525">
        <v>1654.2477100000001</v>
      </c>
      <c r="L126" s="400"/>
      <c r="M126" s="104"/>
      <c r="N126" s="104"/>
    </row>
    <row r="127" spans="2:14" ht="48.75" customHeight="1" x14ac:dyDescent="0.25">
      <c r="B127" s="1010"/>
      <c r="C127" s="1004"/>
      <c r="D127" s="1004"/>
      <c r="E127" s="1001"/>
      <c r="F127" s="1001"/>
      <c r="G127" s="524" t="s">
        <v>1170</v>
      </c>
      <c r="H127" s="524">
        <v>181.851</v>
      </c>
      <c r="I127" s="1001"/>
      <c r="J127" s="538" t="s">
        <v>1271</v>
      </c>
      <c r="K127" s="551">
        <v>565.19503999999995</v>
      </c>
      <c r="L127" s="400"/>
      <c r="M127" s="104"/>
      <c r="N127" s="104"/>
    </row>
    <row r="128" spans="2:14" ht="30" customHeight="1" x14ac:dyDescent="0.25">
      <c r="B128" s="1010"/>
      <c r="C128" s="1004"/>
      <c r="D128" s="1004"/>
      <c r="E128" s="1001"/>
      <c r="F128" s="1001"/>
      <c r="G128" s="524" t="s">
        <v>1194</v>
      </c>
      <c r="H128" s="524">
        <v>5.1839300000000001</v>
      </c>
      <c r="I128" s="1001"/>
      <c r="J128" s="1017" t="s">
        <v>1355</v>
      </c>
      <c r="K128" s="1083">
        <v>1863.78503</v>
      </c>
      <c r="L128" s="400"/>
      <c r="M128" s="104"/>
      <c r="N128" s="104"/>
    </row>
    <row r="129" spans="2:14" ht="30" customHeight="1" x14ac:dyDescent="0.25">
      <c r="B129" s="1010"/>
      <c r="C129" s="1004"/>
      <c r="D129" s="1004"/>
      <c r="E129" s="1001"/>
      <c r="F129" s="1001"/>
      <c r="G129" s="524" t="s">
        <v>1195</v>
      </c>
      <c r="H129" s="524">
        <v>1909.9228499999999</v>
      </c>
      <c r="I129" s="1001"/>
      <c r="J129" s="1017"/>
      <c r="K129" s="1083"/>
      <c r="L129" s="400"/>
      <c r="M129" s="104"/>
      <c r="N129" s="104"/>
    </row>
    <row r="130" spans="2:14" ht="34.5" customHeight="1" x14ac:dyDescent="0.25">
      <c r="B130" s="1010"/>
      <c r="C130" s="1004"/>
      <c r="D130" s="1004"/>
      <c r="E130" s="1001"/>
      <c r="F130" s="1001"/>
      <c r="G130" s="524" t="s">
        <v>1213</v>
      </c>
      <c r="H130" s="524">
        <v>1000</v>
      </c>
      <c r="I130" s="1001"/>
      <c r="J130" s="1017" t="s">
        <v>1354</v>
      </c>
      <c r="K130" s="1083">
        <v>77.799570000000003</v>
      </c>
      <c r="L130" s="400"/>
      <c r="M130" s="104"/>
      <c r="N130" s="104"/>
    </row>
    <row r="131" spans="2:14" ht="30" x14ac:dyDescent="0.25">
      <c r="B131" s="1010"/>
      <c r="C131" s="1004"/>
      <c r="D131" s="1004"/>
      <c r="E131" s="1001"/>
      <c r="F131" s="1001"/>
      <c r="G131" s="524" t="s">
        <v>1218</v>
      </c>
      <c r="H131" s="524">
        <v>654.24770999999998</v>
      </c>
      <c r="I131" s="1001"/>
      <c r="J131" s="1017"/>
      <c r="K131" s="1083"/>
      <c r="L131" s="400"/>
      <c r="M131" s="104"/>
      <c r="N131" s="104"/>
    </row>
    <row r="132" spans="2:14" s="103" customFormat="1" ht="30.75" customHeight="1" x14ac:dyDescent="0.25">
      <c r="B132" s="1010"/>
      <c r="C132" s="1004"/>
      <c r="D132" s="1004"/>
      <c r="E132" s="1001"/>
      <c r="F132" s="1001"/>
      <c r="G132" s="524" t="s">
        <v>1311</v>
      </c>
      <c r="H132" s="524">
        <v>565.19503999999995</v>
      </c>
      <c r="I132" s="1001"/>
      <c r="J132" s="1017" t="s">
        <v>1353</v>
      </c>
      <c r="K132" s="1083">
        <v>656.71627000000001</v>
      </c>
      <c r="L132" s="400"/>
      <c r="M132" s="104"/>
      <c r="N132" s="104"/>
    </row>
    <row r="133" spans="2:14" s="103" customFormat="1" ht="30.75" customHeight="1" x14ac:dyDescent="0.25">
      <c r="B133" s="1010"/>
      <c r="C133" s="1004"/>
      <c r="D133" s="1004"/>
      <c r="E133" s="1001"/>
      <c r="F133" s="1001"/>
      <c r="G133" s="524" t="s">
        <v>1334</v>
      </c>
      <c r="H133" s="524">
        <v>1863.78503</v>
      </c>
      <c r="I133" s="1001"/>
      <c r="J133" s="1017"/>
      <c r="K133" s="1083"/>
      <c r="L133" s="400"/>
      <c r="M133" s="104"/>
      <c r="N133" s="104"/>
    </row>
    <row r="134" spans="2:14" s="103" customFormat="1" ht="30.75" customHeight="1" x14ac:dyDescent="0.25">
      <c r="B134" s="1010"/>
      <c r="C134" s="1004"/>
      <c r="D134" s="1004"/>
      <c r="E134" s="1001"/>
      <c r="F134" s="1001"/>
      <c r="G134" s="524" t="s">
        <v>1335</v>
      </c>
      <c r="H134" s="524">
        <v>656.71627000000001</v>
      </c>
      <c r="I134" s="1001"/>
      <c r="J134" s="1017" t="s">
        <v>1352</v>
      </c>
      <c r="K134" s="1083">
        <v>167.49793</v>
      </c>
      <c r="L134" s="400"/>
      <c r="M134" s="104"/>
      <c r="N134" s="104"/>
    </row>
    <row r="135" spans="2:14" s="103" customFormat="1" ht="30.75" customHeight="1" x14ac:dyDescent="0.25">
      <c r="B135" s="1010"/>
      <c r="C135" s="1004"/>
      <c r="D135" s="1004"/>
      <c r="E135" s="1001"/>
      <c r="F135" s="1001"/>
      <c r="G135" s="524" t="s">
        <v>1336</v>
      </c>
      <c r="H135" s="524">
        <v>167.49793</v>
      </c>
      <c r="I135" s="1001"/>
      <c r="J135" s="1017"/>
      <c r="K135" s="1083"/>
      <c r="L135" s="400"/>
      <c r="M135" s="104"/>
      <c r="N135" s="104"/>
    </row>
    <row r="136" spans="2:14" s="103" customFormat="1" ht="30.75" customHeight="1" x14ac:dyDescent="0.25">
      <c r="B136" s="1010"/>
      <c r="C136" s="1004"/>
      <c r="D136" s="1004"/>
      <c r="E136" s="1001"/>
      <c r="F136" s="1001"/>
      <c r="G136" s="997" t="s">
        <v>1338</v>
      </c>
      <c r="H136" s="997">
        <v>77.799570000000003</v>
      </c>
      <c r="I136" s="1001"/>
      <c r="J136" s="1017" t="s">
        <v>1356</v>
      </c>
      <c r="K136" s="1083">
        <v>2194.6619999999998</v>
      </c>
      <c r="L136" s="400"/>
      <c r="M136" s="104"/>
      <c r="N136" s="104"/>
    </row>
    <row r="137" spans="2:14" s="103" customFormat="1" ht="30.75" customHeight="1" x14ac:dyDescent="0.25">
      <c r="B137" s="1010"/>
      <c r="C137" s="1005"/>
      <c r="D137" s="1005"/>
      <c r="E137" s="998"/>
      <c r="F137" s="998"/>
      <c r="G137" s="998"/>
      <c r="H137" s="998"/>
      <c r="I137" s="998"/>
      <c r="J137" s="1017"/>
      <c r="K137" s="1083"/>
      <c r="L137" s="400"/>
      <c r="M137" s="104"/>
      <c r="N137" s="104"/>
    </row>
    <row r="138" spans="2:14" s="103" customFormat="1" ht="45.75" customHeight="1" x14ac:dyDescent="0.25">
      <c r="B138" s="1010"/>
      <c r="C138" s="995" t="s">
        <v>917</v>
      </c>
      <c r="D138" s="1003"/>
      <c r="E138" s="997"/>
      <c r="F138" s="997">
        <f>H138+H139+H140+H141+H142+H143</f>
        <v>4061.8760199999997</v>
      </c>
      <c r="G138" s="537" t="s">
        <v>1373</v>
      </c>
      <c r="H138" s="538">
        <v>911.58042999999998</v>
      </c>
      <c r="I138" s="997">
        <f>K138+K139+K140+K141+K142+K143</f>
        <v>5885.0368799999997</v>
      </c>
      <c r="J138" s="538" t="s">
        <v>1388</v>
      </c>
      <c r="K138" s="551">
        <v>911.58042999999998</v>
      </c>
      <c r="L138" s="400"/>
      <c r="M138" s="104"/>
      <c r="N138" s="104"/>
    </row>
    <row r="139" spans="2:14" s="103" customFormat="1" ht="48.75" customHeight="1" x14ac:dyDescent="0.25">
      <c r="B139" s="1010"/>
      <c r="C139" s="1068"/>
      <c r="D139" s="1004"/>
      <c r="E139" s="1001"/>
      <c r="F139" s="1001"/>
      <c r="G139" s="531" t="s">
        <v>1375</v>
      </c>
      <c r="H139" s="524">
        <v>1108.8896999999999</v>
      </c>
      <c r="I139" s="1001"/>
      <c r="J139" s="524" t="s">
        <v>1389</v>
      </c>
      <c r="K139" s="526">
        <v>1108.8896999999999</v>
      </c>
      <c r="L139" s="400"/>
      <c r="M139" s="104"/>
      <c r="N139" s="104"/>
    </row>
    <row r="140" spans="2:14" s="103" customFormat="1" ht="45.75" customHeight="1" x14ac:dyDescent="0.25">
      <c r="B140" s="1010"/>
      <c r="C140" s="1068"/>
      <c r="D140" s="1004"/>
      <c r="E140" s="1001"/>
      <c r="F140" s="1001"/>
      <c r="G140" s="531" t="s">
        <v>1376</v>
      </c>
      <c r="H140" s="524">
        <v>1129.82546</v>
      </c>
      <c r="I140" s="1001"/>
      <c r="J140" s="550" t="s">
        <v>1384</v>
      </c>
      <c r="K140" s="526">
        <v>1129.82546</v>
      </c>
      <c r="L140" s="400"/>
      <c r="M140" s="104"/>
      <c r="N140" s="104"/>
    </row>
    <row r="141" spans="2:14" s="103" customFormat="1" ht="48" customHeight="1" x14ac:dyDescent="0.25">
      <c r="B141" s="1010"/>
      <c r="C141" s="1068"/>
      <c r="D141" s="1004"/>
      <c r="E141" s="1001"/>
      <c r="F141" s="1001"/>
      <c r="G141" s="531" t="s">
        <v>1374</v>
      </c>
      <c r="H141" s="524">
        <v>911.58042999999998</v>
      </c>
      <c r="I141" s="1001"/>
      <c r="J141" s="550" t="s">
        <v>1385</v>
      </c>
      <c r="K141" s="526">
        <v>911.58042999999998</v>
      </c>
      <c r="L141" s="400"/>
      <c r="M141" s="104"/>
      <c r="N141" s="104"/>
    </row>
    <row r="142" spans="2:14" s="103" customFormat="1" ht="48" customHeight="1" x14ac:dyDescent="0.25">
      <c r="B142" s="1010"/>
      <c r="C142" s="1068"/>
      <c r="D142" s="1004"/>
      <c r="E142" s="1001"/>
      <c r="F142" s="1001"/>
      <c r="G142" s="559"/>
      <c r="H142" s="554"/>
      <c r="I142" s="1001"/>
      <c r="J142" s="571" t="s">
        <v>1386</v>
      </c>
      <c r="K142" s="553">
        <v>911.58042999999998</v>
      </c>
      <c r="L142" s="400"/>
      <c r="M142" s="104"/>
      <c r="N142" s="104"/>
    </row>
    <row r="143" spans="2:14" s="103" customFormat="1" ht="48" customHeight="1" x14ac:dyDescent="0.25">
      <c r="B143" s="1010"/>
      <c r="C143" s="993"/>
      <c r="D143" s="1005"/>
      <c r="E143" s="998"/>
      <c r="F143" s="998"/>
      <c r="G143" s="561"/>
      <c r="H143" s="552"/>
      <c r="I143" s="998"/>
      <c r="J143" s="572" t="s">
        <v>1387</v>
      </c>
      <c r="K143" s="553">
        <v>911.58042999999998</v>
      </c>
      <c r="L143" s="400"/>
      <c r="M143" s="104"/>
      <c r="N143" s="104"/>
    </row>
    <row r="144" spans="2:14" ht="27" customHeight="1" x14ac:dyDescent="0.25">
      <c r="B144" s="1010"/>
      <c r="C144" s="993" t="s">
        <v>734</v>
      </c>
      <c r="D144" s="994"/>
      <c r="E144" s="527" t="s">
        <v>176</v>
      </c>
      <c r="F144" s="527">
        <v>30.43319</v>
      </c>
      <c r="G144" s="527" t="s">
        <v>176</v>
      </c>
      <c r="H144" s="524">
        <v>30.43319</v>
      </c>
      <c r="I144" s="524">
        <f t="shared" ref="I144:I155" si="14">K144</f>
        <v>30.43319</v>
      </c>
      <c r="J144" s="550" t="s">
        <v>176</v>
      </c>
      <c r="K144" s="526">
        <v>30.43319</v>
      </c>
      <c r="L144" s="400"/>
      <c r="M144" s="104"/>
      <c r="N144" s="104"/>
    </row>
    <row r="145" spans="2:14" s="103" customFormat="1" ht="36.75" customHeight="1" x14ac:dyDescent="0.25">
      <c r="B145" s="1010"/>
      <c r="C145" s="1047" t="s">
        <v>676</v>
      </c>
      <c r="D145" s="1015"/>
      <c r="E145" s="538" t="s">
        <v>176</v>
      </c>
      <c r="F145" s="538">
        <f t="shared" ref="F145:F146" si="15">H145</f>
        <v>31.482610000000001</v>
      </c>
      <c r="G145" s="538" t="s">
        <v>176</v>
      </c>
      <c r="H145" s="524">
        <v>31.482610000000001</v>
      </c>
      <c r="I145" s="524">
        <f t="shared" si="14"/>
        <v>31.482610000000001</v>
      </c>
      <c r="J145" s="524" t="s">
        <v>176</v>
      </c>
      <c r="K145" s="480">
        <v>31.482610000000001</v>
      </c>
      <c r="L145" s="400"/>
      <c r="M145" s="104"/>
      <c r="N145" s="104"/>
    </row>
    <row r="146" spans="2:14" s="103" customFormat="1" ht="27" customHeight="1" x14ac:dyDescent="0.25">
      <c r="B146" s="1010"/>
      <c r="C146" s="1047" t="s">
        <v>677</v>
      </c>
      <c r="D146" s="1015"/>
      <c r="E146" s="538" t="s">
        <v>176</v>
      </c>
      <c r="F146" s="538">
        <f t="shared" si="15"/>
        <v>37.866860000000003</v>
      </c>
      <c r="G146" s="538" t="s">
        <v>176</v>
      </c>
      <c r="H146" s="524">
        <v>37.866860000000003</v>
      </c>
      <c r="I146" s="538">
        <f t="shared" si="14"/>
        <v>37.866860000000003</v>
      </c>
      <c r="J146" s="538" t="s">
        <v>176</v>
      </c>
      <c r="K146" s="480">
        <v>37.866860000000003</v>
      </c>
      <c r="L146" s="400"/>
      <c r="M146" s="104"/>
      <c r="N146" s="104"/>
    </row>
    <row r="147" spans="2:14" s="103" customFormat="1" ht="27" customHeight="1" x14ac:dyDescent="0.25">
      <c r="B147" s="1010"/>
      <c r="C147" s="1073" t="s">
        <v>678</v>
      </c>
      <c r="D147" s="1074"/>
      <c r="E147" s="554" t="s">
        <v>176</v>
      </c>
      <c r="F147" s="554">
        <f t="shared" ref="F147" si="16">H147</f>
        <v>71.491720000000001</v>
      </c>
      <c r="G147" s="554" t="s">
        <v>176</v>
      </c>
      <c r="H147" s="552">
        <v>71.491720000000001</v>
      </c>
      <c r="I147" s="554">
        <f t="shared" ref="I147" si="17">K147</f>
        <v>71.491720000000001</v>
      </c>
      <c r="J147" s="554" t="s">
        <v>176</v>
      </c>
      <c r="K147" s="555">
        <v>71.491720000000001</v>
      </c>
      <c r="L147" s="400"/>
      <c r="M147" s="104"/>
      <c r="N147" s="104"/>
    </row>
    <row r="148" spans="2:14" ht="30.75" customHeight="1" x14ac:dyDescent="0.25">
      <c r="B148" s="1010"/>
      <c r="C148" s="995" t="s">
        <v>1234</v>
      </c>
      <c r="D148" s="996"/>
      <c r="E148" s="537" t="s">
        <v>176</v>
      </c>
      <c r="F148" s="538">
        <f t="shared" ref="F148:F160" si="18">H148</f>
        <v>32.233720739247801</v>
      </c>
      <c r="G148" s="537" t="s">
        <v>176</v>
      </c>
      <c r="H148" s="538">
        <v>32.233720739247801</v>
      </c>
      <c r="I148" s="538">
        <f t="shared" si="14"/>
        <v>154.02077</v>
      </c>
      <c r="J148" s="537" t="s">
        <v>176</v>
      </c>
      <c r="K148" s="551">
        <v>154.02077</v>
      </c>
      <c r="L148" s="400"/>
      <c r="M148" s="104"/>
      <c r="N148" s="104"/>
    </row>
    <row r="149" spans="2:14" ht="33" customHeight="1" x14ac:dyDescent="0.25">
      <c r="B149" s="1010"/>
      <c r="C149" s="995" t="s">
        <v>1233</v>
      </c>
      <c r="D149" s="996"/>
      <c r="E149" s="529" t="s">
        <v>176</v>
      </c>
      <c r="F149" s="538">
        <f t="shared" si="18"/>
        <v>208.41188919483398</v>
      </c>
      <c r="G149" s="537" t="s">
        <v>176</v>
      </c>
      <c r="H149" s="538">
        <f>208411.889194834/1000</f>
        <v>208.41188919483398</v>
      </c>
      <c r="I149" s="538">
        <f t="shared" si="14"/>
        <v>227.58686</v>
      </c>
      <c r="J149" s="537" t="s">
        <v>176</v>
      </c>
      <c r="K149" s="551">
        <v>227.58686</v>
      </c>
      <c r="L149" s="400"/>
      <c r="M149" s="104"/>
      <c r="N149" s="104"/>
    </row>
    <row r="150" spans="2:14" ht="32.25" customHeight="1" x14ac:dyDescent="0.25">
      <c r="B150" s="1010"/>
      <c r="C150" s="995" t="s">
        <v>1232</v>
      </c>
      <c r="D150" s="996"/>
      <c r="E150" s="529" t="s">
        <v>176</v>
      </c>
      <c r="F150" s="523">
        <f t="shared" si="18"/>
        <v>236.88233734509097</v>
      </c>
      <c r="G150" s="529" t="s">
        <v>176</v>
      </c>
      <c r="H150" s="523">
        <f>236882.337345091/1000</f>
        <v>236.88233734509097</v>
      </c>
      <c r="I150" s="523">
        <f t="shared" si="14"/>
        <v>315.65271999999999</v>
      </c>
      <c r="J150" s="529" t="s">
        <v>176</v>
      </c>
      <c r="K150" s="525">
        <v>315.65271999999999</v>
      </c>
      <c r="L150" s="400"/>
      <c r="M150" s="104"/>
      <c r="N150" s="104"/>
    </row>
    <row r="151" spans="2:14" s="103" customFormat="1" ht="32.25" customHeight="1" x14ac:dyDescent="0.25">
      <c r="B151" s="1010"/>
      <c r="C151" s="995" t="s">
        <v>1322</v>
      </c>
      <c r="D151" s="996"/>
      <c r="E151" s="529" t="s">
        <v>176</v>
      </c>
      <c r="F151" s="523">
        <f t="shared" si="18"/>
        <v>319.92644000000001</v>
      </c>
      <c r="G151" s="529" t="s">
        <v>176</v>
      </c>
      <c r="H151" s="523">
        <v>319.92644000000001</v>
      </c>
      <c r="I151" s="523">
        <f t="shared" si="14"/>
        <v>354.02409999999998</v>
      </c>
      <c r="J151" s="529" t="s">
        <v>176</v>
      </c>
      <c r="K151" s="525">
        <v>354.02409999999998</v>
      </c>
      <c r="L151" s="400"/>
      <c r="M151" s="104"/>
      <c r="N151" s="104"/>
    </row>
    <row r="152" spans="2:14" s="103" customFormat="1" ht="32.25" customHeight="1" x14ac:dyDescent="0.25">
      <c r="B152" s="1010"/>
      <c r="C152" s="995" t="s">
        <v>1323</v>
      </c>
      <c r="D152" s="996"/>
      <c r="E152" s="529" t="s">
        <v>176</v>
      </c>
      <c r="F152" s="523">
        <f t="shared" si="18"/>
        <v>383.79507000000001</v>
      </c>
      <c r="G152" s="529" t="s">
        <v>176</v>
      </c>
      <c r="H152" s="523">
        <v>383.79507000000001</v>
      </c>
      <c r="I152" s="523">
        <f t="shared" si="14"/>
        <v>276.87957999999998</v>
      </c>
      <c r="J152" s="529" t="s">
        <v>176</v>
      </c>
      <c r="K152" s="567">
        <v>276.87957999999998</v>
      </c>
      <c r="L152" s="400"/>
      <c r="M152" s="104"/>
      <c r="N152" s="104"/>
    </row>
    <row r="153" spans="2:14" s="103" customFormat="1" ht="32.25" customHeight="1" x14ac:dyDescent="0.25">
      <c r="B153" s="1010"/>
      <c r="C153" s="1075" t="s">
        <v>1379</v>
      </c>
      <c r="D153" s="1076"/>
      <c r="E153" s="556" t="s">
        <v>176</v>
      </c>
      <c r="F153" s="557">
        <f t="shared" ref="F153" si="19">H153</f>
        <v>220.18921</v>
      </c>
      <c r="G153" s="556" t="s">
        <v>176</v>
      </c>
      <c r="H153" s="557">
        <v>220.18921</v>
      </c>
      <c r="I153" s="557">
        <f t="shared" ref="I153" si="20">K153</f>
        <v>244.26268999999999</v>
      </c>
      <c r="J153" s="556" t="s">
        <v>176</v>
      </c>
      <c r="K153" s="558">
        <v>244.26268999999999</v>
      </c>
      <c r="L153" s="400"/>
      <c r="M153" s="104"/>
      <c r="N153" s="104"/>
    </row>
    <row r="154" spans="2:14" ht="29.25" customHeight="1" x14ac:dyDescent="0.25">
      <c r="B154" s="1010"/>
      <c r="C154" s="995" t="s">
        <v>1239</v>
      </c>
      <c r="D154" s="996"/>
      <c r="E154" s="529" t="s">
        <v>176</v>
      </c>
      <c r="F154" s="523">
        <f t="shared" si="18"/>
        <v>201.28282999999999</v>
      </c>
      <c r="G154" s="529" t="s">
        <v>176</v>
      </c>
      <c r="H154" s="523">
        <v>201.28282999999999</v>
      </c>
      <c r="I154" s="549">
        <f t="shared" si="14"/>
        <v>201.28282999999999</v>
      </c>
      <c r="J154" s="529" t="s">
        <v>176</v>
      </c>
      <c r="K154" s="438">
        <f>H154</f>
        <v>201.28282999999999</v>
      </c>
      <c r="L154" s="400"/>
      <c r="M154" s="104"/>
      <c r="N154" s="104"/>
    </row>
    <row r="155" spans="2:14" ht="33.75" customHeight="1" x14ac:dyDescent="0.25">
      <c r="B155" s="1010"/>
      <c r="C155" s="995" t="s">
        <v>1240</v>
      </c>
      <c r="D155" s="996"/>
      <c r="E155" s="537" t="s">
        <v>176</v>
      </c>
      <c r="F155" s="538">
        <f>H155</f>
        <v>143.65825000000001</v>
      </c>
      <c r="G155" s="537" t="s">
        <v>176</v>
      </c>
      <c r="H155" s="538">
        <f>143658.25/1000</f>
        <v>143.65825000000001</v>
      </c>
      <c r="I155" s="538">
        <f t="shared" si="14"/>
        <v>143.65825000000001</v>
      </c>
      <c r="J155" s="537" t="s">
        <v>176</v>
      </c>
      <c r="K155" s="469">
        <v>143.65825000000001</v>
      </c>
      <c r="L155" s="400"/>
      <c r="M155" s="104"/>
      <c r="N155" s="104"/>
    </row>
    <row r="156" spans="2:14" ht="31.5" customHeight="1" x14ac:dyDescent="0.25">
      <c r="B156" s="1010"/>
      <c r="C156" s="1014" t="s">
        <v>1241</v>
      </c>
      <c r="D156" s="1015"/>
      <c r="E156" s="535" t="s">
        <v>176</v>
      </c>
      <c r="F156" s="538">
        <f>H156</f>
        <v>51.920392330000006</v>
      </c>
      <c r="G156" s="537" t="s">
        <v>176</v>
      </c>
      <c r="H156" s="538">
        <f>51920.39233/1000</f>
        <v>51.920392330000006</v>
      </c>
      <c r="I156" s="479">
        <v>51.920392330000006</v>
      </c>
      <c r="J156" s="536" t="s">
        <v>176</v>
      </c>
      <c r="K156" s="469">
        <v>51.920392330000006</v>
      </c>
      <c r="L156" s="400"/>
      <c r="M156" s="104"/>
      <c r="N156" s="104"/>
    </row>
    <row r="157" spans="2:14" s="103" customFormat="1" ht="31.5" customHeight="1" x14ac:dyDescent="0.25">
      <c r="B157" s="1010"/>
      <c r="C157" s="1014" t="s">
        <v>1350</v>
      </c>
      <c r="D157" s="1015"/>
      <c r="E157" s="537" t="s">
        <v>176</v>
      </c>
      <c r="F157" s="538">
        <f t="shared" ref="F157:F158" si="21">H157</f>
        <v>578.12059346902197</v>
      </c>
      <c r="G157" s="537" t="s">
        <v>176</v>
      </c>
      <c r="H157" s="538">
        <v>578.12059346902197</v>
      </c>
      <c r="I157" s="538">
        <f t="shared" ref="I157:I158" si="22">K157</f>
        <v>578.12059346902197</v>
      </c>
      <c r="J157" s="537" t="s">
        <v>176</v>
      </c>
      <c r="K157" s="469">
        <v>578.12059346902197</v>
      </c>
      <c r="L157" s="400"/>
      <c r="M157" s="104"/>
      <c r="N157" s="104"/>
    </row>
    <row r="158" spans="2:14" s="103" customFormat="1" ht="31.5" customHeight="1" x14ac:dyDescent="0.25">
      <c r="B158" s="1010"/>
      <c r="C158" s="1014" t="s">
        <v>1349</v>
      </c>
      <c r="D158" s="1015"/>
      <c r="E158" s="537" t="s">
        <v>176</v>
      </c>
      <c r="F158" s="538">
        <f t="shared" si="21"/>
        <v>193.692240418832</v>
      </c>
      <c r="G158" s="537" t="s">
        <v>176</v>
      </c>
      <c r="H158" s="524">
        <v>193.692240418832</v>
      </c>
      <c r="I158" s="538">
        <f t="shared" si="22"/>
        <v>193.692240418832</v>
      </c>
      <c r="J158" s="537" t="s">
        <v>176</v>
      </c>
      <c r="K158" s="480">
        <v>193.692240418832</v>
      </c>
      <c r="L158" s="400"/>
      <c r="M158" s="104"/>
      <c r="N158" s="104"/>
    </row>
    <row r="159" spans="2:14" s="103" customFormat="1" ht="31.5" customHeight="1" thickBot="1" x14ac:dyDescent="0.3">
      <c r="B159" s="1011"/>
      <c r="C159" s="1084" t="s">
        <v>1380</v>
      </c>
      <c r="D159" s="1085"/>
      <c r="E159" s="560" t="s">
        <v>176</v>
      </c>
      <c r="F159" s="565">
        <f t="shared" ref="F159" si="23">H159</f>
        <v>165.98063099999999</v>
      </c>
      <c r="G159" s="560" t="s">
        <v>176</v>
      </c>
      <c r="H159" s="565">
        <v>165.98063099999999</v>
      </c>
      <c r="I159" s="565">
        <f t="shared" ref="I159" si="24">K159</f>
        <v>165.98063099999999</v>
      </c>
      <c r="J159" s="560" t="s">
        <v>176</v>
      </c>
      <c r="K159" s="582">
        <v>165.98063099999999</v>
      </c>
      <c r="L159" s="400"/>
      <c r="M159" s="104"/>
      <c r="N159" s="104"/>
    </row>
    <row r="160" spans="2:14" ht="30" x14ac:dyDescent="0.25">
      <c r="B160" s="1009" t="s">
        <v>685</v>
      </c>
      <c r="C160" s="426" t="s">
        <v>591</v>
      </c>
      <c r="D160" s="426" t="s">
        <v>958</v>
      </c>
      <c r="E160" s="446">
        <f>432203.39/1000*1.18</f>
        <v>510.00000019999999</v>
      </c>
      <c r="F160" s="427">
        <f t="shared" si="18"/>
        <v>510.00000019999999</v>
      </c>
      <c r="G160" s="426" t="s">
        <v>1177</v>
      </c>
      <c r="H160" s="427">
        <v>510.00000019999999</v>
      </c>
      <c r="I160" s="427" t="s">
        <v>176</v>
      </c>
      <c r="J160" s="573" t="s">
        <v>176</v>
      </c>
      <c r="K160" s="428" t="s">
        <v>176</v>
      </c>
      <c r="L160" s="400"/>
      <c r="M160" s="104"/>
      <c r="N160" s="104"/>
    </row>
    <row r="161" spans="2:14" ht="45" x14ac:dyDescent="0.25">
      <c r="B161" s="1010"/>
      <c r="C161" s="537" t="s">
        <v>890</v>
      </c>
      <c r="D161" s="522" t="s">
        <v>904</v>
      </c>
      <c r="E161" s="538">
        <v>2524</v>
      </c>
      <c r="F161" s="538">
        <f>H161</f>
        <v>2524</v>
      </c>
      <c r="G161" s="547" t="s">
        <v>1193</v>
      </c>
      <c r="H161" s="538">
        <v>2524</v>
      </c>
      <c r="I161" s="538" t="s">
        <v>176</v>
      </c>
      <c r="J161" s="538" t="s">
        <v>176</v>
      </c>
      <c r="K161" s="526" t="s">
        <v>176</v>
      </c>
      <c r="L161" s="400"/>
      <c r="M161" s="104"/>
      <c r="N161" s="104"/>
    </row>
    <row r="162" spans="2:14" ht="30" x14ac:dyDescent="0.25">
      <c r="B162" s="1010"/>
      <c r="C162" s="537" t="s">
        <v>928</v>
      </c>
      <c r="D162" s="537" t="s">
        <v>947</v>
      </c>
      <c r="E162" s="447">
        <f>F162*2</f>
        <v>2269</v>
      </c>
      <c r="F162" s="538">
        <v>1134.5</v>
      </c>
      <c r="G162" s="537" t="s">
        <v>1200</v>
      </c>
      <c r="H162" s="538">
        <v>1134.5</v>
      </c>
      <c r="I162" s="538">
        <v>2269</v>
      </c>
      <c r="J162" s="524" t="s">
        <v>1268</v>
      </c>
      <c r="K162" s="551">
        <v>2269</v>
      </c>
      <c r="L162" s="400"/>
      <c r="M162" s="104"/>
      <c r="N162" s="104"/>
    </row>
    <row r="163" spans="2:14" ht="30" x14ac:dyDescent="0.25">
      <c r="B163" s="1010"/>
      <c r="C163" s="1014" t="s">
        <v>1179</v>
      </c>
      <c r="D163" s="1015"/>
      <c r="E163" s="447" t="s">
        <v>176</v>
      </c>
      <c r="F163" s="538">
        <f>H163</f>
        <v>35</v>
      </c>
      <c r="G163" s="537" t="s">
        <v>1178</v>
      </c>
      <c r="H163" s="538">
        <v>35</v>
      </c>
      <c r="I163" s="538">
        <v>35</v>
      </c>
      <c r="J163" s="538" t="s">
        <v>1267</v>
      </c>
      <c r="K163" s="551">
        <v>35</v>
      </c>
      <c r="L163" s="400"/>
      <c r="M163" s="104"/>
      <c r="N163" s="104"/>
    </row>
    <row r="164" spans="2:14" ht="41.25" customHeight="1" x14ac:dyDescent="0.25">
      <c r="B164" s="1010"/>
      <c r="C164" s="1014" t="s">
        <v>1180</v>
      </c>
      <c r="D164" s="1015"/>
      <c r="E164" s="447" t="s">
        <v>176</v>
      </c>
      <c r="F164" s="538">
        <f>H164</f>
        <v>9.5</v>
      </c>
      <c r="G164" s="537" t="s">
        <v>1244</v>
      </c>
      <c r="H164" s="538">
        <v>9.5</v>
      </c>
      <c r="I164" s="538" t="s">
        <v>176</v>
      </c>
      <c r="J164" s="538" t="s">
        <v>176</v>
      </c>
      <c r="K164" s="526" t="s">
        <v>176</v>
      </c>
      <c r="L164" s="400"/>
      <c r="M164" s="104"/>
      <c r="N164" s="104"/>
    </row>
    <row r="165" spans="2:14" ht="45" x14ac:dyDescent="0.25">
      <c r="B165" s="1010"/>
      <c r="C165" s="531" t="s">
        <v>807</v>
      </c>
      <c r="D165" s="531" t="s">
        <v>912</v>
      </c>
      <c r="E165" s="476" t="s">
        <v>176</v>
      </c>
      <c r="F165" s="524" t="s">
        <v>176</v>
      </c>
      <c r="G165" s="524" t="s">
        <v>176</v>
      </c>
      <c r="H165" s="524" t="s">
        <v>176</v>
      </c>
      <c r="I165" s="524">
        <f>K165</f>
        <v>65.574100000000001</v>
      </c>
      <c r="J165" s="524" t="s">
        <v>1277</v>
      </c>
      <c r="K165" s="526">
        <v>65.574100000000001</v>
      </c>
      <c r="L165" s="400"/>
      <c r="M165" s="104"/>
      <c r="N165" s="104"/>
    </row>
    <row r="166" spans="2:14" ht="30" x14ac:dyDescent="0.25">
      <c r="B166" s="1010"/>
      <c r="C166" s="537" t="s">
        <v>929</v>
      </c>
      <c r="D166" s="537" t="s">
        <v>957</v>
      </c>
      <c r="E166" s="447">
        <f>1527804.45/1000*1.18</f>
        <v>1802.8092509999997</v>
      </c>
      <c r="F166" s="538">
        <f>H166</f>
        <v>1802.80925</v>
      </c>
      <c r="G166" s="538" t="s">
        <v>1182</v>
      </c>
      <c r="H166" s="538">
        <v>1802.80925</v>
      </c>
      <c r="I166" s="538" t="s">
        <v>176</v>
      </c>
      <c r="J166" s="536" t="s">
        <v>176</v>
      </c>
      <c r="K166" s="551" t="s">
        <v>176</v>
      </c>
      <c r="L166" s="400"/>
      <c r="M166" s="104"/>
      <c r="N166" s="104"/>
    </row>
    <row r="167" spans="2:14" ht="60" x14ac:dyDescent="0.25">
      <c r="B167" s="1010"/>
      <c r="C167" s="1003" t="s">
        <v>903</v>
      </c>
      <c r="D167" s="1003" t="s">
        <v>1047</v>
      </c>
      <c r="E167" s="997">
        <v>35960</v>
      </c>
      <c r="F167" s="997">
        <f>H167+H168</f>
        <v>14384</v>
      </c>
      <c r="G167" s="539" t="s">
        <v>1207</v>
      </c>
      <c r="H167" s="524">
        <v>7192</v>
      </c>
      <c r="I167" s="997">
        <f>K167+K168</f>
        <v>14384</v>
      </c>
      <c r="J167" s="524" t="s">
        <v>1265</v>
      </c>
      <c r="K167" s="526">
        <f>1798*2</f>
        <v>3596</v>
      </c>
      <c r="L167" s="400"/>
      <c r="M167" s="104"/>
      <c r="N167" s="104"/>
    </row>
    <row r="168" spans="2:14" ht="45" x14ac:dyDescent="0.25">
      <c r="B168" s="1010"/>
      <c r="C168" s="1005"/>
      <c r="D168" s="1005"/>
      <c r="E168" s="998"/>
      <c r="F168" s="998"/>
      <c r="G168" s="539" t="s">
        <v>1211</v>
      </c>
      <c r="H168" s="524">
        <v>7192</v>
      </c>
      <c r="I168" s="998"/>
      <c r="J168" s="524" t="s">
        <v>1266</v>
      </c>
      <c r="K168" s="526">
        <v>10788</v>
      </c>
      <c r="L168" s="400"/>
      <c r="M168" s="104"/>
      <c r="N168" s="104"/>
    </row>
    <row r="169" spans="2:14" ht="60" x14ac:dyDescent="0.25">
      <c r="B169" s="1010"/>
      <c r="C169" s="1014" t="s">
        <v>38</v>
      </c>
      <c r="D169" s="1015"/>
      <c r="E169" s="538" t="s">
        <v>176</v>
      </c>
      <c r="F169" s="538">
        <f>H169</f>
        <v>11.4</v>
      </c>
      <c r="G169" s="547" t="s">
        <v>1242</v>
      </c>
      <c r="H169" s="538">
        <f>2.85*4</f>
        <v>11.4</v>
      </c>
      <c r="I169" s="538">
        <f>K169</f>
        <v>11.4</v>
      </c>
      <c r="J169" s="538" t="s">
        <v>176</v>
      </c>
      <c r="K169" s="551">
        <v>11.4</v>
      </c>
      <c r="L169" s="400"/>
      <c r="M169" s="104"/>
      <c r="N169" s="104"/>
    </row>
    <row r="170" spans="2:14" ht="45" x14ac:dyDescent="0.25">
      <c r="B170" s="1010"/>
      <c r="C170" s="531" t="s">
        <v>807</v>
      </c>
      <c r="D170" s="531" t="s">
        <v>912</v>
      </c>
      <c r="E170" s="476" t="s">
        <v>176</v>
      </c>
      <c r="F170" s="524" t="s">
        <v>176</v>
      </c>
      <c r="G170" s="539" t="s">
        <v>176</v>
      </c>
      <c r="H170" s="524" t="s">
        <v>176</v>
      </c>
      <c r="I170" s="524">
        <f>K170</f>
        <v>1208.2560000000001</v>
      </c>
      <c r="J170" s="524" t="s">
        <v>1279</v>
      </c>
      <c r="K170" s="526">
        <f>151.032*8</f>
        <v>1208.2560000000001</v>
      </c>
      <c r="L170" s="400"/>
      <c r="M170" s="104"/>
      <c r="N170" s="104"/>
    </row>
    <row r="171" spans="2:14" ht="60" x14ac:dyDescent="0.25">
      <c r="B171" s="1010"/>
      <c r="C171" s="537" t="s">
        <v>890</v>
      </c>
      <c r="D171" s="537" t="s">
        <v>1209</v>
      </c>
      <c r="E171" s="447">
        <v>17100</v>
      </c>
      <c r="F171" s="524">
        <f>H171</f>
        <v>5700</v>
      </c>
      <c r="G171" s="539" t="s">
        <v>1210</v>
      </c>
      <c r="H171" s="524">
        <v>5700</v>
      </c>
      <c r="I171" s="524">
        <v>5700</v>
      </c>
      <c r="J171" s="524" t="s">
        <v>1252</v>
      </c>
      <c r="K171" s="526">
        <v>5700</v>
      </c>
      <c r="L171" s="400"/>
      <c r="M171" s="104"/>
      <c r="N171" s="104"/>
    </row>
    <row r="172" spans="2:14" ht="45" x14ac:dyDescent="0.25">
      <c r="B172" s="1010"/>
      <c r="C172" s="537" t="s">
        <v>890</v>
      </c>
      <c r="D172" s="537" t="s">
        <v>1221</v>
      </c>
      <c r="E172" s="538">
        <v>7700</v>
      </c>
      <c r="F172" s="538">
        <f t="shared" ref="F172" si="25">H172</f>
        <v>7700</v>
      </c>
      <c r="G172" s="524" t="s">
        <v>1306</v>
      </c>
      <c r="H172" s="538">
        <f>3850*2</f>
        <v>7700</v>
      </c>
      <c r="I172" s="479">
        <f t="shared" ref="I172" si="26">K172</f>
        <v>7700</v>
      </c>
      <c r="J172" s="524" t="s">
        <v>1274</v>
      </c>
      <c r="K172" s="526">
        <f>3850*2</f>
        <v>7700</v>
      </c>
      <c r="L172" s="400"/>
      <c r="M172" s="104"/>
      <c r="N172" s="104"/>
    </row>
    <row r="173" spans="2:14" ht="45" x14ac:dyDescent="0.25">
      <c r="B173" s="1010"/>
      <c r="C173" s="1014" t="s">
        <v>38</v>
      </c>
      <c r="D173" s="1015"/>
      <c r="E173" s="476" t="s">
        <v>176</v>
      </c>
      <c r="F173" s="524">
        <f>H173</f>
        <v>5.5</v>
      </c>
      <c r="G173" s="524" t="s">
        <v>1222</v>
      </c>
      <c r="H173" s="524">
        <f>2.75*2</f>
        <v>5.5</v>
      </c>
      <c r="I173" s="524">
        <f>K173</f>
        <v>5.5</v>
      </c>
      <c r="J173" s="524" t="s">
        <v>176</v>
      </c>
      <c r="K173" s="526">
        <f>2.75*2</f>
        <v>5.5</v>
      </c>
      <c r="L173" s="400"/>
      <c r="M173" s="104"/>
      <c r="N173" s="104"/>
    </row>
    <row r="174" spans="2:14" ht="45" x14ac:dyDescent="0.25">
      <c r="B174" s="1010"/>
      <c r="C174" s="531" t="s">
        <v>807</v>
      </c>
      <c r="D174" s="531" t="s">
        <v>912</v>
      </c>
      <c r="E174" s="476" t="s">
        <v>176</v>
      </c>
      <c r="F174" s="524" t="s">
        <v>176</v>
      </c>
      <c r="G174" s="524" t="s">
        <v>176</v>
      </c>
      <c r="H174" s="524" t="s">
        <v>176</v>
      </c>
      <c r="I174" s="524">
        <f>K174</f>
        <v>236.39000000000001</v>
      </c>
      <c r="J174" s="524" t="s">
        <v>1278</v>
      </c>
      <c r="K174" s="526">
        <f>590.975/5*2</f>
        <v>236.39000000000001</v>
      </c>
      <c r="L174" s="400"/>
      <c r="M174" s="104"/>
      <c r="N174" s="104"/>
    </row>
    <row r="175" spans="2:14" ht="45" x14ac:dyDescent="0.25">
      <c r="B175" s="1010"/>
      <c r="C175" s="531" t="s">
        <v>1228</v>
      </c>
      <c r="D175" s="531" t="s">
        <v>1229</v>
      </c>
      <c r="E175" s="476">
        <v>5977.88</v>
      </c>
      <c r="F175" s="524">
        <f>H175</f>
        <v>5977.88</v>
      </c>
      <c r="G175" s="524" t="s">
        <v>1320</v>
      </c>
      <c r="H175" s="524">
        <v>5977.88</v>
      </c>
      <c r="I175" s="524">
        <f>K175</f>
        <v>5977.88</v>
      </c>
      <c r="J175" s="524" t="s">
        <v>1269</v>
      </c>
      <c r="K175" s="526">
        <v>5977.88</v>
      </c>
      <c r="L175" s="400"/>
      <c r="M175" s="104"/>
      <c r="N175" s="104"/>
    </row>
    <row r="176" spans="2:14" ht="45" x14ac:dyDescent="0.25">
      <c r="B176" s="1010"/>
      <c r="C176" s="537" t="s">
        <v>807</v>
      </c>
      <c r="D176" s="537" t="s">
        <v>912</v>
      </c>
      <c r="E176" s="447" t="s">
        <v>176</v>
      </c>
      <c r="F176" s="538" t="s">
        <v>176</v>
      </c>
      <c r="G176" s="538" t="s">
        <v>176</v>
      </c>
      <c r="H176" s="538" t="s">
        <v>176</v>
      </c>
      <c r="I176" s="538">
        <f>K176</f>
        <v>11.35797</v>
      </c>
      <c r="J176" s="538" t="s">
        <v>1277</v>
      </c>
      <c r="K176" s="551">
        <v>11.35797</v>
      </c>
      <c r="L176" s="400"/>
      <c r="M176" s="104"/>
      <c r="N176" s="104"/>
    </row>
    <row r="177" spans="2:14" s="103" customFormat="1" ht="37.5" customHeight="1" x14ac:dyDescent="0.25">
      <c r="B177" s="1010"/>
      <c r="C177" s="531" t="s">
        <v>591</v>
      </c>
      <c r="D177" s="531" t="s">
        <v>1152</v>
      </c>
      <c r="E177" s="476">
        <v>456</v>
      </c>
      <c r="F177" s="524">
        <f>H177</f>
        <v>456</v>
      </c>
      <c r="G177" s="524" t="s">
        <v>1324</v>
      </c>
      <c r="H177" s="524">
        <v>456</v>
      </c>
      <c r="I177" s="524" t="s">
        <v>176</v>
      </c>
      <c r="J177" s="524" t="s">
        <v>176</v>
      </c>
      <c r="K177" s="526" t="s">
        <v>176</v>
      </c>
      <c r="L177" s="400"/>
      <c r="M177" s="104"/>
      <c r="N177" s="104"/>
    </row>
    <row r="178" spans="2:14" s="103" customFormat="1" ht="55.5" customHeight="1" x14ac:dyDescent="0.25">
      <c r="B178" s="1010"/>
      <c r="C178" s="1014" t="s">
        <v>1344</v>
      </c>
      <c r="D178" s="1015"/>
      <c r="E178" s="476" t="s">
        <v>176</v>
      </c>
      <c r="F178" s="524" t="s">
        <v>176</v>
      </c>
      <c r="G178" s="524" t="s">
        <v>176</v>
      </c>
      <c r="H178" s="524" t="s">
        <v>176</v>
      </c>
      <c r="I178" s="524">
        <f>K178</f>
        <v>1390.002</v>
      </c>
      <c r="J178" s="524" t="s">
        <v>176</v>
      </c>
      <c r="K178" s="526">
        <v>1390.002</v>
      </c>
      <c r="L178" s="400"/>
      <c r="M178" s="104"/>
      <c r="N178" s="104"/>
    </row>
    <row r="179" spans="2:14" s="103" customFormat="1" ht="53.25" customHeight="1" x14ac:dyDescent="0.25">
      <c r="B179" s="1010"/>
      <c r="C179" s="1014" t="s">
        <v>1345</v>
      </c>
      <c r="D179" s="1015"/>
      <c r="E179" s="476" t="s">
        <v>176</v>
      </c>
      <c r="F179" s="524" t="s">
        <v>176</v>
      </c>
      <c r="G179" s="524" t="s">
        <v>176</v>
      </c>
      <c r="H179" s="524" t="s">
        <v>176</v>
      </c>
      <c r="I179" s="524">
        <f>K179</f>
        <v>278.00040000000001</v>
      </c>
      <c r="J179" s="524" t="s">
        <v>176</v>
      </c>
      <c r="K179" s="526">
        <v>278.00040000000001</v>
      </c>
      <c r="L179" s="400"/>
      <c r="M179" s="104"/>
      <c r="N179" s="104"/>
    </row>
    <row r="180" spans="2:14" s="103" customFormat="1" ht="66.75" customHeight="1" x14ac:dyDescent="0.25">
      <c r="B180" s="1010"/>
      <c r="C180" s="1014" t="s">
        <v>1346</v>
      </c>
      <c r="D180" s="1015"/>
      <c r="E180" s="476" t="s">
        <v>176</v>
      </c>
      <c r="F180" s="524" t="s">
        <v>176</v>
      </c>
      <c r="G180" s="524" t="s">
        <v>176</v>
      </c>
      <c r="H180" s="524" t="s">
        <v>176</v>
      </c>
      <c r="I180" s="524">
        <f>K180</f>
        <v>4.7714499999999997</v>
      </c>
      <c r="J180" s="524" t="s">
        <v>176</v>
      </c>
      <c r="K180" s="526">
        <v>4.7714499999999997</v>
      </c>
      <c r="L180" s="400"/>
      <c r="M180" s="104"/>
      <c r="N180" s="104"/>
    </row>
    <row r="181" spans="2:14" s="103" customFormat="1" ht="56.25" customHeight="1" x14ac:dyDescent="0.25">
      <c r="B181" s="1010"/>
      <c r="C181" s="1014" t="s">
        <v>1347</v>
      </c>
      <c r="D181" s="1015"/>
      <c r="E181" s="476" t="s">
        <v>176</v>
      </c>
      <c r="F181" s="524" t="s">
        <v>176</v>
      </c>
      <c r="G181" s="524" t="s">
        <v>176</v>
      </c>
      <c r="H181" s="524" t="s">
        <v>176</v>
      </c>
      <c r="I181" s="524">
        <f>K181</f>
        <v>7.48095</v>
      </c>
      <c r="J181" s="524" t="s">
        <v>176</v>
      </c>
      <c r="K181" s="526">
        <v>7.48095</v>
      </c>
      <c r="L181" s="400"/>
      <c r="M181" s="104"/>
      <c r="N181" s="104"/>
    </row>
    <row r="182" spans="2:14" s="103" customFormat="1" ht="56.25" customHeight="1" x14ac:dyDescent="0.25">
      <c r="B182" s="1010"/>
      <c r="C182" s="1081" t="s">
        <v>1382</v>
      </c>
      <c r="D182" s="1074"/>
      <c r="E182" s="575" t="s">
        <v>176</v>
      </c>
      <c r="F182" s="552">
        <f t="shared" ref="F182:F183" si="27">H182</f>
        <v>12.2524</v>
      </c>
      <c r="G182" s="552" t="s">
        <v>176</v>
      </c>
      <c r="H182" s="552">
        <v>12.2524</v>
      </c>
      <c r="I182" s="552" t="s">
        <v>176</v>
      </c>
      <c r="J182" s="552" t="s">
        <v>176</v>
      </c>
      <c r="K182" s="553" t="s">
        <v>176</v>
      </c>
      <c r="L182" s="400"/>
      <c r="M182" s="104"/>
      <c r="N182" s="104"/>
    </row>
    <row r="183" spans="2:14" s="103" customFormat="1" ht="38.25" customHeight="1" thickBot="1" x14ac:dyDescent="0.3">
      <c r="B183" s="1011"/>
      <c r="C183" s="1012" t="s">
        <v>1349</v>
      </c>
      <c r="D183" s="1013"/>
      <c r="E183" s="433" t="s">
        <v>176</v>
      </c>
      <c r="F183" s="434">
        <f t="shared" si="27"/>
        <v>24.809194395171801</v>
      </c>
      <c r="G183" s="433" t="s">
        <v>176</v>
      </c>
      <c r="H183" s="434">
        <v>24.809194395171801</v>
      </c>
      <c r="I183" s="434">
        <f t="shared" ref="I183" si="28">K183</f>
        <v>24.809194395171801</v>
      </c>
      <c r="J183" s="433" t="s">
        <v>176</v>
      </c>
      <c r="K183" s="521">
        <v>24.809194395171801</v>
      </c>
      <c r="L183" s="400"/>
      <c r="M183" s="104"/>
      <c r="N183" s="104"/>
    </row>
    <row r="184" spans="2:14" ht="45" customHeight="1" x14ac:dyDescent="0.25">
      <c r="B184" s="1009" t="s">
        <v>769</v>
      </c>
      <c r="C184" s="541" t="s">
        <v>728</v>
      </c>
      <c r="D184" s="541" t="s">
        <v>729</v>
      </c>
      <c r="E184" s="540">
        <v>23253.236059999999</v>
      </c>
      <c r="F184" s="427">
        <f>H184</f>
        <v>7289.9774299999999</v>
      </c>
      <c r="G184" s="427" t="s">
        <v>1183</v>
      </c>
      <c r="H184" s="427">
        <v>7289.9774299999999</v>
      </c>
      <c r="I184" s="427" t="s">
        <v>176</v>
      </c>
      <c r="J184" s="427" t="s">
        <v>176</v>
      </c>
      <c r="K184" s="428" t="s">
        <v>176</v>
      </c>
      <c r="L184" s="400"/>
      <c r="M184" s="104"/>
      <c r="N184" s="104"/>
    </row>
    <row r="185" spans="2:14" ht="45" x14ac:dyDescent="0.25">
      <c r="B185" s="1010"/>
      <c r="C185" s="529" t="s">
        <v>917</v>
      </c>
      <c r="D185" s="529" t="s">
        <v>918</v>
      </c>
      <c r="E185" s="523" t="s">
        <v>919</v>
      </c>
      <c r="F185" s="524">
        <f>H185</f>
        <v>450.60700119999996</v>
      </c>
      <c r="G185" s="538" t="s">
        <v>1184</v>
      </c>
      <c r="H185" s="538">
        <v>450.60700119999996</v>
      </c>
      <c r="I185" s="524" t="s">
        <v>176</v>
      </c>
      <c r="J185" s="524" t="s">
        <v>176</v>
      </c>
      <c r="K185" s="526" t="s">
        <v>176</v>
      </c>
      <c r="L185" s="400"/>
      <c r="M185" s="104"/>
      <c r="N185" s="104"/>
    </row>
    <row r="186" spans="2:14" ht="60" customHeight="1" x14ac:dyDescent="0.25">
      <c r="B186" s="1010"/>
      <c r="C186" s="1003" t="s">
        <v>937</v>
      </c>
      <c r="D186" s="1071" t="s">
        <v>950</v>
      </c>
      <c r="E186" s="997">
        <v>129747.353</v>
      </c>
      <c r="F186" s="997">
        <f>H186</f>
        <v>3379.3854799999999</v>
      </c>
      <c r="G186" s="997" t="s">
        <v>1181</v>
      </c>
      <c r="H186" s="997">
        <v>3379.3854799999999</v>
      </c>
      <c r="I186" s="997">
        <f>K186+K187+K188+K189+K190+K191+K192+K193+K194+K195+K196+K197+K198+K199+K200+K201+K202+K203+K204+K205+K206+K207+K208+K209+K210+K211+K212</f>
        <v>113900.5634396</v>
      </c>
      <c r="J186" s="524" t="s">
        <v>1362</v>
      </c>
      <c r="K186" s="526">
        <v>50251.779719999999</v>
      </c>
      <c r="L186" s="1060">
        <f>SUM(K186:K212)</f>
        <v>113900.5634396</v>
      </c>
      <c r="M186" s="104"/>
      <c r="N186" s="104"/>
    </row>
    <row r="187" spans="2:14" s="103" customFormat="1" ht="51" customHeight="1" x14ac:dyDescent="0.25">
      <c r="B187" s="1010"/>
      <c r="C187" s="1004"/>
      <c r="D187" s="1072"/>
      <c r="E187" s="1001"/>
      <c r="F187" s="1001"/>
      <c r="G187" s="1001"/>
      <c r="H187" s="1001"/>
      <c r="I187" s="1001"/>
      <c r="J187" s="524" t="s">
        <v>1363</v>
      </c>
      <c r="K187" s="526">
        <v>630.55542000000003</v>
      </c>
      <c r="L187" s="1061"/>
      <c r="M187" s="104"/>
      <c r="N187" s="104"/>
    </row>
    <row r="188" spans="2:14" s="103" customFormat="1" ht="51.75" customHeight="1" x14ac:dyDescent="0.25">
      <c r="B188" s="1010"/>
      <c r="C188" s="1004"/>
      <c r="D188" s="1072"/>
      <c r="E188" s="1001"/>
      <c r="F188" s="1001"/>
      <c r="G188" s="1001"/>
      <c r="H188" s="1001"/>
      <c r="I188" s="1001"/>
      <c r="J188" s="524" t="s">
        <v>1365</v>
      </c>
      <c r="K188" s="526">
        <v>2008.6904</v>
      </c>
      <c r="L188" s="1061"/>
      <c r="M188" s="104"/>
      <c r="N188" s="104"/>
    </row>
    <row r="189" spans="2:14" s="103" customFormat="1" ht="55.5" customHeight="1" x14ac:dyDescent="0.25">
      <c r="B189" s="1010"/>
      <c r="C189" s="1004"/>
      <c r="D189" s="1072"/>
      <c r="E189" s="1001"/>
      <c r="F189" s="1001"/>
      <c r="G189" s="1001"/>
      <c r="H189" s="1001"/>
      <c r="I189" s="1001"/>
      <c r="J189" s="524" t="s">
        <v>1366</v>
      </c>
      <c r="K189" s="526">
        <v>2100.4708000000001</v>
      </c>
      <c r="L189" s="1061"/>
      <c r="M189" s="104"/>
      <c r="N189" s="104"/>
    </row>
    <row r="190" spans="2:14" s="103" customFormat="1" ht="57" customHeight="1" x14ac:dyDescent="0.25">
      <c r="B190" s="1010"/>
      <c r="C190" s="1004"/>
      <c r="D190" s="1072"/>
      <c r="E190" s="1001"/>
      <c r="F190" s="1001"/>
      <c r="G190" s="1001"/>
      <c r="H190" s="1001"/>
      <c r="I190" s="1001"/>
      <c r="J190" s="524" t="s">
        <v>1364</v>
      </c>
      <c r="K190" s="526">
        <v>622.52434000000005</v>
      </c>
      <c r="L190" s="1061"/>
      <c r="M190" s="104"/>
      <c r="N190" s="104"/>
    </row>
    <row r="191" spans="2:14" s="103" customFormat="1" ht="50.25" customHeight="1" x14ac:dyDescent="0.25">
      <c r="B191" s="1010"/>
      <c r="C191" s="1004"/>
      <c r="D191" s="1072"/>
      <c r="E191" s="1001"/>
      <c r="F191" s="1001"/>
      <c r="G191" s="1001"/>
      <c r="H191" s="1001"/>
      <c r="I191" s="1001"/>
      <c r="J191" s="524" t="s">
        <v>1367</v>
      </c>
      <c r="K191" s="526">
        <v>17665.932219999999</v>
      </c>
      <c r="L191" s="1061"/>
      <c r="M191" s="104"/>
      <c r="N191" s="104"/>
    </row>
    <row r="192" spans="2:14" s="103" customFormat="1" ht="48.75" customHeight="1" x14ac:dyDescent="0.25">
      <c r="B192" s="1010"/>
      <c r="C192" s="1004"/>
      <c r="D192" s="1072"/>
      <c r="E192" s="1001"/>
      <c r="F192" s="1001"/>
      <c r="G192" s="1001"/>
      <c r="H192" s="1001"/>
      <c r="I192" s="1001"/>
      <c r="J192" s="524" t="s">
        <v>1368</v>
      </c>
      <c r="K192" s="526">
        <v>1532.0966599999999</v>
      </c>
      <c r="L192" s="1061"/>
      <c r="M192" s="104"/>
      <c r="N192" s="104"/>
    </row>
    <row r="193" spans="2:14" s="103" customFormat="1" ht="54" customHeight="1" x14ac:dyDescent="0.25">
      <c r="B193" s="1010"/>
      <c r="C193" s="1004"/>
      <c r="D193" s="1072"/>
      <c r="E193" s="1001"/>
      <c r="F193" s="1001"/>
      <c r="G193" s="1001"/>
      <c r="H193" s="1001"/>
      <c r="I193" s="1001"/>
      <c r="J193" s="524" t="s">
        <v>1369</v>
      </c>
      <c r="K193" s="526">
        <v>1590.1255200000001</v>
      </c>
      <c r="L193" s="1061"/>
      <c r="M193" s="104"/>
      <c r="N193" s="104"/>
    </row>
    <row r="194" spans="2:14" s="103" customFormat="1" ht="52.5" customHeight="1" x14ac:dyDescent="0.25">
      <c r="B194" s="1010"/>
      <c r="C194" s="1004"/>
      <c r="D194" s="1072"/>
      <c r="E194" s="1001"/>
      <c r="F194" s="1001"/>
      <c r="G194" s="1001"/>
      <c r="H194" s="1001"/>
      <c r="I194" s="1001"/>
      <c r="J194" s="524" t="s">
        <v>1371</v>
      </c>
      <c r="K194" s="526">
        <v>2494.6238400000002</v>
      </c>
      <c r="L194" s="1061"/>
      <c r="M194" s="104"/>
      <c r="N194" s="104"/>
    </row>
    <row r="195" spans="2:14" s="103" customFormat="1" ht="48.75" customHeight="1" x14ac:dyDescent="0.25">
      <c r="B195" s="1010"/>
      <c r="C195" s="1004"/>
      <c r="D195" s="1072"/>
      <c r="E195" s="1001"/>
      <c r="F195" s="1001"/>
      <c r="G195" s="1001"/>
      <c r="H195" s="1001"/>
      <c r="I195" s="1001"/>
      <c r="J195" s="524" t="s">
        <v>1370</v>
      </c>
      <c r="K195" s="526">
        <v>1792.0140799999999</v>
      </c>
      <c r="L195" s="1061"/>
      <c r="M195" s="104"/>
      <c r="N195" s="104"/>
    </row>
    <row r="196" spans="2:14" s="103" customFormat="1" ht="54" customHeight="1" x14ac:dyDescent="0.25">
      <c r="B196" s="1010"/>
      <c r="C196" s="1004"/>
      <c r="D196" s="1072"/>
      <c r="E196" s="1001"/>
      <c r="F196" s="1001"/>
      <c r="G196" s="1001"/>
      <c r="H196" s="1001"/>
      <c r="I196" s="1001"/>
      <c r="J196" s="524" t="s">
        <v>1372</v>
      </c>
      <c r="K196" s="526">
        <v>1511.2708399999999</v>
      </c>
      <c r="L196" s="1061"/>
      <c r="M196" s="104"/>
      <c r="N196" s="104"/>
    </row>
    <row r="197" spans="2:14" s="103" customFormat="1" ht="54" customHeight="1" x14ac:dyDescent="0.25">
      <c r="B197" s="1010"/>
      <c r="C197" s="1004"/>
      <c r="D197" s="1072"/>
      <c r="E197" s="1001"/>
      <c r="F197" s="1001"/>
      <c r="G197" s="1001"/>
      <c r="H197" s="1001"/>
      <c r="I197" s="1001"/>
      <c r="J197" s="552" t="s">
        <v>1391</v>
      </c>
      <c r="K197" s="553">
        <v>1328.44046</v>
      </c>
      <c r="L197" s="1061"/>
      <c r="M197" s="104"/>
      <c r="N197" s="104"/>
    </row>
    <row r="198" spans="2:14" s="103" customFormat="1" ht="54" customHeight="1" x14ac:dyDescent="0.25">
      <c r="B198" s="1010"/>
      <c r="C198" s="1004"/>
      <c r="D198" s="1072"/>
      <c r="E198" s="1001"/>
      <c r="F198" s="1001"/>
      <c r="G198" s="1001"/>
      <c r="H198" s="1001"/>
      <c r="I198" s="1001"/>
      <c r="J198" s="552" t="s">
        <v>1396</v>
      </c>
      <c r="K198" s="553">
        <v>773.90181999999993</v>
      </c>
      <c r="L198" s="1061"/>
      <c r="M198" s="104"/>
      <c r="N198" s="104"/>
    </row>
    <row r="199" spans="2:14" s="103" customFormat="1" ht="54" customHeight="1" x14ac:dyDescent="0.25">
      <c r="B199" s="1010"/>
      <c r="C199" s="1004"/>
      <c r="D199" s="1072"/>
      <c r="E199" s="1001"/>
      <c r="F199" s="1001"/>
      <c r="G199" s="1001"/>
      <c r="H199" s="1001"/>
      <c r="I199" s="1001"/>
      <c r="J199" s="552" t="s">
        <v>1390</v>
      </c>
      <c r="K199" s="553">
        <v>7643.6694799999996</v>
      </c>
      <c r="L199" s="1061"/>
      <c r="M199" s="104"/>
      <c r="N199" s="104"/>
    </row>
    <row r="200" spans="2:14" s="103" customFormat="1" ht="54" customHeight="1" x14ac:dyDescent="0.25">
      <c r="B200" s="1010"/>
      <c r="C200" s="1004"/>
      <c r="D200" s="1072"/>
      <c r="E200" s="1001"/>
      <c r="F200" s="1001"/>
      <c r="G200" s="1001"/>
      <c r="H200" s="1001"/>
      <c r="I200" s="1001"/>
      <c r="J200" s="552" t="s">
        <v>1392</v>
      </c>
      <c r="K200" s="553">
        <v>1661.50136</v>
      </c>
      <c r="L200" s="1061"/>
      <c r="M200" s="104"/>
      <c r="N200" s="104"/>
    </row>
    <row r="201" spans="2:14" s="103" customFormat="1" ht="54" customHeight="1" x14ac:dyDescent="0.25">
      <c r="B201" s="1010"/>
      <c r="C201" s="1004"/>
      <c r="D201" s="1072"/>
      <c r="E201" s="1001"/>
      <c r="F201" s="1001"/>
      <c r="G201" s="1001"/>
      <c r="H201" s="1001"/>
      <c r="I201" s="1001"/>
      <c r="J201" s="552" t="s">
        <v>1393</v>
      </c>
      <c r="K201" s="553">
        <v>7990.0136399999992</v>
      </c>
      <c r="L201" s="1061"/>
      <c r="M201" s="104"/>
      <c r="N201" s="104"/>
    </row>
    <row r="202" spans="2:14" s="103" customFormat="1" ht="54" customHeight="1" x14ac:dyDescent="0.25">
      <c r="B202" s="1010"/>
      <c r="C202" s="1004"/>
      <c r="D202" s="1072"/>
      <c r="E202" s="1001"/>
      <c r="F202" s="1001"/>
      <c r="G202" s="1001"/>
      <c r="H202" s="1001"/>
      <c r="I202" s="1001"/>
      <c r="J202" s="552" t="s">
        <v>1394</v>
      </c>
      <c r="K202" s="553">
        <v>336.05338</v>
      </c>
      <c r="L202" s="1061"/>
      <c r="M202" s="104"/>
      <c r="N202" s="104"/>
    </row>
    <row r="203" spans="2:14" s="103" customFormat="1" ht="54" customHeight="1" x14ac:dyDescent="0.25">
      <c r="B203" s="1010"/>
      <c r="C203" s="1004"/>
      <c r="D203" s="1072"/>
      <c r="E203" s="1001"/>
      <c r="F203" s="1001"/>
      <c r="G203" s="1001"/>
      <c r="H203" s="1001"/>
      <c r="I203" s="1001"/>
      <c r="J203" s="552" t="s">
        <v>1395</v>
      </c>
      <c r="K203" s="553">
        <v>918.23469999999998</v>
      </c>
      <c r="L203" s="1061"/>
      <c r="M203" s="104"/>
      <c r="N203" s="104"/>
    </row>
    <row r="204" spans="2:14" s="103" customFormat="1" ht="54" customHeight="1" x14ac:dyDescent="0.25">
      <c r="B204" s="1010"/>
      <c r="C204" s="1004"/>
      <c r="D204" s="1072"/>
      <c r="E204" s="1001"/>
      <c r="F204" s="1001"/>
      <c r="G204" s="1001"/>
      <c r="H204" s="1001"/>
      <c r="I204" s="1001"/>
      <c r="J204" s="552" t="s">
        <v>1397</v>
      </c>
      <c r="K204" s="553">
        <v>731.00174000000004</v>
      </c>
      <c r="L204" s="1061"/>
      <c r="M204" s="104"/>
      <c r="N204" s="104"/>
    </row>
    <row r="205" spans="2:14" s="103" customFormat="1" ht="54" customHeight="1" x14ac:dyDescent="0.25">
      <c r="B205" s="1010"/>
      <c r="C205" s="1004"/>
      <c r="D205" s="1072"/>
      <c r="E205" s="1001"/>
      <c r="F205" s="1001"/>
      <c r="G205" s="1001"/>
      <c r="H205" s="1001"/>
      <c r="I205" s="1001"/>
      <c r="J205" s="552" t="s">
        <v>1398</v>
      </c>
      <c r="K205" s="553">
        <v>3228.5201199999997</v>
      </c>
      <c r="L205" s="1061"/>
      <c r="M205" s="104"/>
      <c r="N205" s="104"/>
    </row>
    <row r="206" spans="2:14" s="103" customFormat="1" ht="54" customHeight="1" x14ac:dyDescent="0.25">
      <c r="B206" s="1010"/>
      <c r="C206" s="1004"/>
      <c r="D206" s="1072"/>
      <c r="E206" s="1001"/>
      <c r="F206" s="1001"/>
      <c r="G206" s="1001"/>
      <c r="H206" s="1001"/>
      <c r="I206" s="1001"/>
      <c r="J206" s="552" t="s">
        <v>1399</v>
      </c>
      <c r="K206" s="553">
        <v>2301.20532</v>
      </c>
      <c r="L206" s="1061"/>
      <c r="M206" s="104"/>
      <c r="N206" s="104"/>
    </row>
    <row r="207" spans="2:14" s="103" customFormat="1" ht="54" customHeight="1" x14ac:dyDescent="0.25">
      <c r="B207" s="1010"/>
      <c r="C207" s="1004"/>
      <c r="D207" s="1072"/>
      <c r="E207" s="1001"/>
      <c r="F207" s="1001"/>
      <c r="G207" s="1001"/>
      <c r="H207" s="1001"/>
      <c r="I207" s="1001"/>
      <c r="J207" s="552" t="s">
        <v>1400</v>
      </c>
      <c r="K207" s="553">
        <v>1114.85574</v>
      </c>
      <c r="L207" s="1061"/>
      <c r="M207" s="104"/>
      <c r="N207" s="104"/>
    </row>
    <row r="208" spans="2:14" s="103" customFormat="1" ht="54" customHeight="1" x14ac:dyDescent="0.25">
      <c r="B208" s="1010"/>
      <c r="C208" s="1004"/>
      <c r="D208" s="1072"/>
      <c r="E208" s="1001"/>
      <c r="F208" s="1001"/>
      <c r="G208" s="1001"/>
      <c r="H208" s="1001"/>
      <c r="I208" s="1001"/>
      <c r="J208" s="552" t="s">
        <v>1401</v>
      </c>
      <c r="K208" s="553">
        <v>1420.9412500000001</v>
      </c>
      <c r="L208" s="1061"/>
      <c r="M208" s="104"/>
      <c r="N208" s="104"/>
    </row>
    <row r="209" spans="2:14" s="103" customFormat="1" ht="54" customHeight="1" x14ac:dyDescent="0.25">
      <c r="B209" s="1010"/>
      <c r="C209" s="1004"/>
      <c r="D209" s="1072"/>
      <c r="E209" s="1001"/>
      <c r="F209" s="1001"/>
      <c r="G209" s="1001"/>
      <c r="H209" s="1001"/>
      <c r="I209" s="1001"/>
      <c r="J209" s="552" t="s">
        <v>1402</v>
      </c>
      <c r="K209" s="553">
        <v>1633.8433399999999</v>
      </c>
      <c r="L209" s="1061"/>
      <c r="M209" s="104"/>
      <c r="N209" s="104"/>
    </row>
    <row r="210" spans="2:14" s="103" customFormat="1" ht="54" customHeight="1" x14ac:dyDescent="0.25">
      <c r="B210" s="1010"/>
      <c r="C210" s="1004"/>
      <c r="D210" s="1072"/>
      <c r="E210" s="1001"/>
      <c r="F210" s="1001"/>
      <c r="G210" s="1001"/>
      <c r="H210" s="1001"/>
      <c r="I210" s="1001"/>
      <c r="J210" s="552" t="s">
        <v>1403</v>
      </c>
      <c r="K210" s="553">
        <v>160.66407999999998</v>
      </c>
      <c r="L210" s="1061"/>
      <c r="M210" s="104"/>
      <c r="N210" s="104"/>
    </row>
    <row r="211" spans="2:14" s="103" customFormat="1" ht="54" customHeight="1" x14ac:dyDescent="0.25">
      <c r="B211" s="1010"/>
      <c r="C211" s="1004"/>
      <c r="D211" s="1072"/>
      <c r="E211" s="1001"/>
      <c r="F211" s="1001"/>
      <c r="G211" s="1001"/>
      <c r="H211" s="1001"/>
      <c r="I211" s="1001"/>
      <c r="J211" s="552" t="s">
        <v>1404</v>
      </c>
      <c r="K211" s="553">
        <v>91.060599999999994</v>
      </c>
      <c r="L211" s="1061"/>
      <c r="M211" s="104"/>
      <c r="N211" s="104"/>
    </row>
    <row r="212" spans="2:14" s="103" customFormat="1" ht="54" customHeight="1" x14ac:dyDescent="0.25">
      <c r="B212" s="1010"/>
      <c r="C212" s="1004"/>
      <c r="D212" s="1072"/>
      <c r="E212" s="1001"/>
      <c r="F212" s="1001"/>
      <c r="G212" s="1001"/>
      <c r="H212" s="1001"/>
      <c r="I212" s="1001"/>
      <c r="J212" s="552" t="s">
        <v>1405</v>
      </c>
      <c r="K212" s="553">
        <v>366.57256959999995</v>
      </c>
      <c r="L212" s="1061"/>
      <c r="M212" s="85"/>
      <c r="N212" s="104"/>
    </row>
    <row r="213" spans="2:14" s="103" customFormat="1" ht="63.75" customHeight="1" x14ac:dyDescent="0.25">
      <c r="B213" s="1010"/>
      <c r="C213" s="1014" t="s">
        <v>1329</v>
      </c>
      <c r="D213" s="1015"/>
      <c r="E213" s="538" t="s">
        <v>176</v>
      </c>
      <c r="F213" s="538" t="s">
        <v>176</v>
      </c>
      <c r="G213" s="538" t="s">
        <v>176</v>
      </c>
      <c r="H213" s="538" t="s">
        <v>176</v>
      </c>
      <c r="I213" s="538">
        <f>K213</f>
        <v>19677.587100000001</v>
      </c>
      <c r="J213" s="524" t="s">
        <v>176</v>
      </c>
      <c r="K213" s="526">
        <v>19677.587100000001</v>
      </c>
      <c r="L213" s="1060">
        <f>SUM(K213:K215)</f>
        <v>28927.161331200001</v>
      </c>
      <c r="M213" s="104"/>
      <c r="N213" s="104"/>
    </row>
    <row r="214" spans="2:14" s="103" customFormat="1" ht="63.75" customHeight="1" x14ac:dyDescent="0.25">
      <c r="B214" s="1010"/>
      <c r="C214" s="1014" t="s">
        <v>1348</v>
      </c>
      <c r="D214" s="1015"/>
      <c r="E214" s="524" t="s">
        <v>176</v>
      </c>
      <c r="F214" s="524" t="s">
        <v>176</v>
      </c>
      <c r="G214" s="524" t="s">
        <v>176</v>
      </c>
      <c r="H214" s="524" t="s">
        <v>176</v>
      </c>
      <c r="I214" s="538">
        <f>K214</f>
        <v>6513.4399800000001</v>
      </c>
      <c r="J214" s="524" t="s">
        <v>176</v>
      </c>
      <c r="K214" s="526">
        <v>6513.4399800000001</v>
      </c>
      <c r="L214" s="1061"/>
      <c r="M214" s="104"/>
      <c r="N214" s="104"/>
    </row>
    <row r="215" spans="2:14" s="103" customFormat="1" ht="63.75" customHeight="1" x14ac:dyDescent="0.25">
      <c r="B215" s="1010"/>
      <c r="C215" s="1081" t="s">
        <v>1377</v>
      </c>
      <c r="D215" s="1074"/>
      <c r="E215" s="552" t="s">
        <v>176</v>
      </c>
      <c r="F215" s="552" t="s">
        <v>176</v>
      </c>
      <c r="G215" s="552" t="s">
        <v>176</v>
      </c>
      <c r="H215" s="552" t="s">
        <v>176</v>
      </c>
      <c r="I215" s="554">
        <f>K215</f>
        <v>2736.1342511999997</v>
      </c>
      <c r="J215" s="552" t="s">
        <v>176</v>
      </c>
      <c r="K215" s="553">
        <f>2318757.84*1.18/1000</f>
        <v>2736.1342511999997</v>
      </c>
      <c r="L215" s="1061"/>
      <c r="M215" s="104"/>
      <c r="N215" s="104"/>
    </row>
    <row r="216" spans="2:14" s="103" customFormat="1" ht="36.75" customHeight="1" x14ac:dyDescent="0.25">
      <c r="B216" s="1010"/>
      <c r="C216" s="531" t="s">
        <v>807</v>
      </c>
      <c r="D216" s="531" t="s">
        <v>912</v>
      </c>
      <c r="E216" s="524" t="s">
        <v>176</v>
      </c>
      <c r="F216" s="524" t="s">
        <v>176</v>
      </c>
      <c r="G216" s="524" t="s">
        <v>176</v>
      </c>
      <c r="H216" s="524" t="s">
        <v>176</v>
      </c>
      <c r="I216" s="527">
        <f>K216</f>
        <v>168.07436999999999</v>
      </c>
      <c r="J216" s="538" t="s">
        <v>176</v>
      </c>
      <c r="K216" s="551">
        <v>168.07436999999999</v>
      </c>
      <c r="L216" s="581">
        <f>K216</f>
        <v>168.07436999999999</v>
      </c>
      <c r="M216" s="104"/>
      <c r="N216" s="104"/>
    </row>
    <row r="217" spans="2:14" s="103" customFormat="1" ht="55.5" customHeight="1" x14ac:dyDescent="0.25">
      <c r="B217" s="1010"/>
      <c r="C217" s="995" t="s">
        <v>917</v>
      </c>
      <c r="D217" s="1003"/>
      <c r="E217" s="997"/>
      <c r="F217" s="997">
        <f>H217+H218+H219+H220+H221+H222</f>
        <v>4669.4003499999999</v>
      </c>
      <c r="G217" s="531" t="s">
        <v>1373</v>
      </c>
      <c r="H217" s="524">
        <v>1047.92318</v>
      </c>
      <c r="I217" s="997">
        <f>K217+K218+K219+K220+K221+K222</f>
        <v>6765.2467099999994</v>
      </c>
      <c r="J217" s="524" t="s">
        <v>1388</v>
      </c>
      <c r="K217" s="526">
        <v>1047.92318</v>
      </c>
      <c r="L217" s="1062">
        <f>SUM(K217:K222)</f>
        <v>6765.2467099999994</v>
      </c>
      <c r="M217" s="104"/>
      <c r="N217" s="104"/>
    </row>
    <row r="218" spans="2:14" s="103" customFormat="1" ht="50.25" customHeight="1" x14ac:dyDescent="0.25">
      <c r="B218" s="1010"/>
      <c r="C218" s="1068"/>
      <c r="D218" s="1004"/>
      <c r="E218" s="1001"/>
      <c r="F218" s="1001"/>
      <c r="G218" s="531" t="s">
        <v>1375</v>
      </c>
      <c r="H218" s="524">
        <v>1274.7434499999999</v>
      </c>
      <c r="I218" s="1001"/>
      <c r="J218" s="524" t="s">
        <v>1389</v>
      </c>
      <c r="K218" s="526">
        <v>1274.7434499999999</v>
      </c>
      <c r="L218" s="1063"/>
      <c r="M218" s="104"/>
      <c r="N218" s="104"/>
    </row>
    <row r="219" spans="2:14" s="103" customFormat="1" ht="52.5" customHeight="1" x14ac:dyDescent="0.25">
      <c r="B219" s="1010"/>
      <c r="C219" s="1068"/>
      <c r="D219" s="1004"/>
      <c r="E219" s="1001"/>
      <c r="F219" s="1001"/>
      <c r="G219" s="531" t="s">
        <v>1376</v>
      </c>
      <c r="H219" s="524">
        <v>1298.8105399999999</v>
      </c>
      <c r="I219" s="1001"/>
      <c r="J219" s="524" t="s">
        <v>1384</v>
      </c>
      <c r="K219" s="526">
        <v>1298.8105399999999</v>
      </c>
      <c r="L219" s="1063"/>
      <c r="M219" s="104"/>
      <c r="N219" s="104"/>
    </row>
    <row r="220" spans="2:14" s="103" customFormat="1" ht="50.25" customHeight="1" x14ac:dyDescent="0.25">
      <c r="B220" s="1010"/>
      <c r="C220" s="1068"/>
      <c r="D220" s="1004"/>
      <c r="E220" s="1001"/>
      <c r="F220" s="1001"/>
      <c r="G220" s="531" t="s">
        <v>1374</v>
      </c>
      <c r="H220" s="524">
        <v>1047.92318</v>
      </c>
      <c r="I220" s="1001"/>
      <c r="J220" s="524" t="s">
        <v>1385</v>
      </c>
      <c r="K220" s="526">
        <v>1047.92318</v>
      </c>
      <c r="L220" s="1063"/>
      <c r="M220" s="104"/>
      <c r="N220" s="104"/>
    </row>
    <row r="221" spans="2:14" s="103" customFormat="1" ht="50.25" customHeight="1" x14ac:dyDescent="0.25">
      <c r="B221" s="1010"/>
      <c r="C221" s="1068"/>
      <c r="D221" s="1004"/>
      <c r="E221" s="1001"/>
      <c r="F221" s="1001"/>
      <c r="G221" s="561"/>
      <c r="H221" s="552"/>
      <c r="I221" s="1001"/>
      <c r="J221" s="524" t="s">
        <v>1386</v>
      </c>
      <c r="K221" s="553">
        <v>1047.92318</v>
      </c>
      <c r="L221" s="1063"/>
      <c r="M221" s="104"/>
      <c r="N221" s="104"/>
    </row>
    <row r="222" spans="2:14" s="103" customFormat="1" ht="50.25" customHeight="1" x14ac:dyDescent="0.25">
      <c r="B222" s="1010"/>
      <c r="C222" s="993"/>
      <c r="D222" s="1005"/>
      <c r="E222" s="998"/>
      <c r="F222" s="998"/>
      <c r="G222" s="561"/>
      <c r="H222" s="552"/>
      <c r="I222" s="998"/>
      <c r="J222" s="524" t="s">
        <v>1387</v>
      </c>
      <c r="K222" s="553">
        <v>1047.92318</v>
      </c>
      <c r="L222" s="1064"/>
      <c r="M222" s="104"/>
      <c r="N222" s="104"/>
    </row>
    <row r="223" spans="2:14" ht="33" customHeight="1" x14ac:dyDescent="0.25">
      <c r="B223" s="1010"/>
      <c r="C223" s="1014" t="s">
        <v>732</v>
      </c>
      <c r="D223" s="1015"/>
      <c r="E223" s="538" t="s">
        <v>176</v>
      </c>
      <c r="F223" s="538">
        <f t="shared" ref="F223:F248" si="29">H223</f>
        <v>77.598399999999998</v>
      </c>
      <c r="G223" s="538" t="s">
        <v>176</v>
      </c>
      <c r="H223" s="538">
        <v>77.598399999999998</v>
      </c>
      <c r="I223" s="479">
        <f t="shared" ref="I223:I228" si="30">K223</f>
        <v>77.598399999999998</v>
      </c>
      <c r="J223" s="538" t="s">
        <v>176</v>
      </c>
      <c r="K223" s="551">
        <v>77.598399999999998</v>
      </c>
      <c r="L223" s="1062">
        <f>SUM(K223:K228)</f>
        <v>453.07429999999999</v>
      </c>
      <c r="M223" s="104"/>
      <c r="N223" s="104"/>
    </row>
    <row r="224" spans="2:14" ht="32.25" customHeight="1" x14ac:dyDescent="0.25">
      <c r="B224" s="1010"/>
      <c r="C224" s="1047" t="s">
        <v>733</v>
      </c>
      <c r="D224" s="1015"/>
      <c r="E224" s="538" t="s">
        <v>176</v>
      </c>
      <c r="F224" s="538">
        <f t="shared" si="29"/>
        <v>70.088880000000003</v>
      </c>
      <c r="G224" s="538" t="s">
        <v>176</v>
      </c>
      <c r="H224" s="524">
        <v>70.088880000000003</v>
      </c>
      <c r="I224" s="538">
        <v>70.088880000000003</v>
      </c>
      <c r="J224" s="538" t="s">
        <v>176</v>
      </c>
      <c r="K224" s="480">
        <v>70.088880000000003</v>
      </c>
      <c r="L224" s="1063"/>
      <c r="M224" s="104"/>
      <c r="N224" s="104"/>
    </row>
    <row r="225" spans="2:14" ht="27" customHeight="1" x14ac:dyDescent="0.25">
      <c r="B225" s="1010"/>
      <c r="C225" s="1047" t="s">
        <v>734</v>
      </c>
      <c r="D225" s="1015"/>
      <c r="E225" s="538" t="s">
        <v>176</v>
      </c>
      <c r="F225" s="538">
        <f t="shared" si="29"/>
        <v>77.598399999999998</v>
      </c>
      <c r="G225" s="538" t="s">
        <v>176</v>
      </c>
      <c r="H225" s="524">
        <f>77.5984</f>
        <v>77.598399999999998</v>
      </c>
      <c r="I225" s="538">
        <f t="shared" si="30"/>
        <v>77.598399999999998</v>
      </c>
      <c r="J225" s="538" t="s">
        <v>176</v>
      </c>
      <c r="K225" s="480">
        <f>77.5984</f>
        <v>77.598399999999998</v>
      </c>
      <c r="L225" s="1063"/>
      <c r="M225" s="104"/>
      <c r="N225" s="104"/>
    </row>
    <row r="226" spans="2:14" s="103" customFormat="1" ht="33" customHeight="1" x14ac:dyDescent="0.25">
      <c r="B226" s="1010"/>
      <c r="C226" s="1047" t="s">
        <v>676</v>
      </c>
      <c r="D226" s="1015"/>
      <c r="E226" s="538" t="s">
        <v>176</v>
      </c>
      <c r="F226" s="538">
        <f t="shared" si="29"/>
        <v>75.095219999999998</v>
      </c>
      <c r="G226" s="538" t="s">
        <v>176</v>
      </c>
      <c r="H226" s="524">
        <v>75.095219999999998</v>
      </c>
      <c r="I226" s="538">
        <f t="shared" si="30"/>
        <v>75.095219999999998</v>
      </c>
      <c r="J226" s="538" t="s">
        <v>176</v>
      </c>
      <c r="K226" s="480">
        <v>75.095219999999998</v>
      </c>
      <c r="L226" s="1063"/>
      <c r="M226" s="104"/>
      <c r="N226" s="104"/>
    </row>
    <row r="227" spans="2:14" s="103" customFormat="1" ht="27" customHeight="1" x14ac:dyDescent="0.25">
      <c r="B227" s="1010"/>
      <c r="C227" s="1047" t="s">
        <v>677</v>
      </c>
      <c r="D227" s="1015"/>
      <c r="E227" s="538" t="s">
        <v>176</v>
      </c>
      <c r="F227" s="538">
        <f t="shared" si="29"/>
        <v>77.598399999999998</v>
      </c>
      <c r="G227" s="538" t="s">
        <v>176</v>
      </c>
      <c r="H227" s="524">
        <v>77.598399999999998</v>
      </c>
      <c r="I227" s="538">
        <f t="shared" si="30"/>
        <v>77.598399999999998</v>
      </c>
      <c r="J227" s="538" t="s">
        <v>176</v>
      </c>
      <c r="K227" s="480">
        <v>77.598399999999998</v>
      </c>
      <c r="L227" s="1063"/>
      <c r="M227" s="104"/>
      <c r="N227" s="104"/>
    </row>
    <row r="228" spans="2:14" s="103" customFormat="1" ht="27" customHeight="1" x14ac:dyDescent="0.25">
      <c r="B228" s="1010"/>
      <c r="C228" s="1073" t="s">
        <v>678</v>
      </c>
      <c r="D228" s="1074"/>
      <c r="E228" s="554" t="s">
        <v>176</v>
      </c>
      <c r="F228" s="554">
        <f t="shared" si="29"/>
        <v>75.094999999999999</v>
      </c>
      <c r="G228" s="554" t="s">
        <v>176</v>
      </c>
      <c r="H228" s="552">
        <v>75.094999999999999</v>
      </c>
      <c r="I228" s="554">
        <f t="shared" si="30"/>
        <v>75.094999999999999</v>
      </c>
      <c r="J228" s="554" t="s">
        <v>176</v>
      </c>
      <c r="K228" s="555">
        <v>75.094999999999999</v>
      </c>
      <c r="L228" s="1064"/>
      <c r="M228" s="104"/>
      <c r="N228" s="104"/>
    </row>
    <row r="229" spans="2:14" ht="33" customHeight="1" x14ac:dyDescent="0.25">
      <c r="B229" s="1010"/>
      <c r="C229" s="995" t="s">
        <v>1234</v>
      </c>
      <c r="D229" s="996"/>
      <c r="E229" s="537" t="s">
        <v>176</v>
      </c>
      <c r="F229" s="538">
        <f t="shared" si="29"/>
        <v>38.503465336508</v>
      </c>
      <c r="G229" s="537" t="s">
        <v>176</v>
      </c>
      <c r="H229" s="538">
        <v>38.503465336508</v>
      </c>
      <c r="I229" s="538">
        <f>K229</f>
        <v>184.95984999999999</v>
      </c>
      <c r="J229" s="537" t="s">
        <v>176</v>
      </c>
      <c r="K229" s="551">
        <v>184.95984999999999</v>
      </c>
      <c r="L229" s="1062">
        <f>SUM(K229:K234)</f>
        <v>1599.63059</v>
      </c>
      <c r="M229" s="104"/>
      <c r="N229" s="104"/>
    </row>
    <row r="230" spans="2:14" ht="33.75" customHeight="1" x14ac:dyDescent="0.25">
      <c r="B230" s="1010"/>
      <c r="C230" s="995" t="s">
        <v>1233</v>
      </c>
      <c r="D230" s="996"/>
      <c r="E230" s="529" t="s">
        <v>176</v>
      </c>
      <c r="F230" s="538">
        <f t="shared" si="29"/>
        <v>225.78972823834599</v>
      </c>
      <c r="G230" s="537" t="s">
        <v>176</v>
      </c>
      <c r="H230" s="538">
        <f>225789.728238346/1000</f>
        <v>225.78972823834599</v>
      </c>
      <c r="I230" s="538">
        <f>K230</f>
        <v>217.67599999999999</v>
      </c>
      <c r="J230" s="537" t="s">
        <v>176</v>
      </c>
      <c r="K230" s="551">
        <v>217.67599999999999</v>
      </c>
      <c r="L230" s="1063"/>
      <c r="M230" s="104"/>
      <c r="N230" s="104"/>
    </row>
    <row r="231" spans="2:14" ht="33.75" customHeight="1" x14ac:dyDescent="0.25">
      <c r="B231" s="1010"/>
      <c r="C231" s="995" t="s">
        <v>1232</v>
      </c>
      <c r="D231" s="996"/>
      <c r="E231" s="529" t="s">
        <v>176</v>
      </c>
      <c r="F231" s="523">
        <f t="shared" si="29"/>
        <v>225.50865407164298</v>
      </c>
      <c r="G231" s="529" t="s">
        <v>176</v>
      </c>
      <c r="H231" s="523">
        <f>225508.654071643/1000</f>
        <v>225.50865407164298</v>
      </c>
      <c r="I231" s="523">
        <f>K231</f>
        <v>296.93538999999998</v>
      </c>
      <c r="J231" s="529" t="s">
        <v>176</v>
      </c>
      <c r="K231" s="525">
        <v>296.93538999999998</v>
      </c>
      <c r="L231" s="1063"/>
      <c r="M231" s="104"/>
      <c r="N231" s="104"/>
    </row>
    <row r="232" spans="2:14" s="103" customFormat="1" ht="33.75" customHeight="1" x14ac:dyDescent="0.25">
      <c r="B232" s="1010"/>
      <c r="C232" s="995" t="s">
        <v>1322</v>
      </c>
      <c r="D232" s="996"/>
      <c r="E232" s="529" t="s">
        <v>176</v>
      </c>
      <c r="F232" s="523">
        <f t="shared" si="29"/>
        <v>299.14965999999998</v>
      </c>
      <c r="G232" s="529" t="s">
        <v>176</v>
      </c>
      <c r="H232" s="523">
        <v>299.14965999999998</v>
      </c>
      <c r="I232" s="523">
        <f t="shared" ref="I232:I233" si="31">K232</f>
        <v>305.44977999999998</v>
      </c>
      <c r="J232" s="529" t="s">
        <v>176</v>
      </c>
      <c r="K232" s="525">
        <v>305.44977999999998</v>
      </c>
      <c r="L232" s="1063"/>
      <c r="M232" s="104"/>
      <c r="N232" s="104"/>
    </row>
    <row r="233" spans="2:14" s="103" customFormat="1" ht="33.75" customHeight="1" x14ac:dyDescent="0.25">
      <c r="B233" s="1010"/>
      <c r="C233" s="995" t="s">
        <v>1323</v>
      </c>
      <c r="D233" s="996"/>
      <c r="E233" s="529" t="s">
        <v>176</v>
      </c>
      <c r="F233" s="523">
        <f t="shared" si="29"/>
        <v>340.94722000000002</v>
      </c>
      <c r="G233" s="529" t="s">
        <v>176</v>
      </c>
      <c r="H233" s="523">
        <v>340.94722000000002</v>
      </c>
      <c r="I233" s="523">
        <f t="shared" si="31"/>
        <v>289.30772000000002</v>
      </c>
      <c r="J233" s="529" t="s">
        <v>176</v>
      </c>
      <c r="K233" s="525">
        <v>289.30772000000002</v>
      </c>
      <c r="L233" s="1063"/>
      <c r="M233" s="104"/>
      <c r="N233" s="104"/>
    </row>
    <row r="234" spans="2:14" s="103" customFormat="1" ht="33.75" customHeight="1" x14ac:dyDescent="0.25">
      <c r="B234" s="1010"/>
      <c r="C234" s="1075" t="s">
        <v>1379</v>
      </c>
      <c r="D234" s="1076"/>
      <c r="E234" s="556" t="s">
        <v>176</v>
      </c>
      <c r="F234" s="557">
        <f t="shared" ref="F234" si="32">H234</f>
        <v>247.49245999999999</v>
      </c>
      <c r="G234" s="556" t="s">
        <v>176</v>
      </c>
      <c r="H234" s="557">
        <v>247.49245999999999</v>
      </c>
      <c r="I234" s="557">
        <f t="shared" ref="I234" si="33">K234</f>
        <v>305.30185</v>
      </c>
      <c r="J234" s="556" t="s">
        <v>176</v>
      </c>
      <c r="K234" s="558">
        <v>305.30185</v>
      </c>
      <c r="L234" s="1064"/>
      <c r="M234" s="104"/>
      <c r="N234" s="104"/>
    </row>
    <row r="235" spans="2:14" ht="30.75" customHeight="1" x14ac:dyDescent="0.25">
      <c r="B235" s="1010"/>
      <c r="C235" s="995" t="s">
        <v>1239</v>
      </c>
      <c r="D235" s="996"/>
      <c r="E235" s="529" t="s">
        <v>176</v>
      </c>
      <c r="F235" s="523">
        <f t="shared" si="29"/>
        <v>8.0020900000000008</v>
      </c>
      <c r="G235" s="529" t="s">
        <v>176</v>
      </c>
      <c r="H235" s="523">
        <f>8002.09/1000</f>
        <v>8.0020900000000008</v>
      </c>
      <c r="I235" s="549">
        <f>K235</f>
        <v>8.0020900000000008</v>
      </c>
      <c r="J235" s="529" t="s">
        <v>176</v>
      </c>
      <c r="K235" s="438">
        <f>H235</f>
        <v>8.0020900000000008</v>
      </c>
      <c r="L235" s="1065">
        <f>SUM(K235:K240)</f>
        <v>13039.62086937268</v>
      </c>
      <c r="M235" s="104"/>
      <c r="N235" s="104"/>
    </row>
    <row r="236" spans="2:14" ht="33.75" customHeight="1" x14ac:dyDescent="0.25">
      <c r="B236" s="1010"/>
      <c r="C236" s="995" t="s">
        <v>1240</v>
      </c>
      <c r="D236" s="996"/>
      <c r="E236" s="529" t="s">
        <v>176</v>
      </c>
      <c r="F236" s="523">
        <f t="shared" si="29"/>
        <v>7.1822600000000003</v>
      </c>
      <c r="G236" s="529" t="s">
        <v>176</v>
      </c>
      <c r="H236" s="538">
        <f>7182.26/1000</f>
        <v>7.1822600000000003</v>
      </c>
      <c r="I236" s="481">
        <f>K236</f>
        <v>7.1822600000000003</v>
      </c>
      <c r="J236" s="523" t="s">
        <v>176</v>
      </c>
      <c r="K236" s="438">
        <v>7.1822600000000003</v>
      </c>
      <c r="L236" s="1066"/>
      <c r="M236" s="104"/>
      <c r="N236" s="104"/>
    </row>
    <row r="237" spans="2:14" ht="33.75" customHeight="1" x14ac:dyDescent="0.25">
      <c r="B237" s="1010"/>
      <c r="C237" s="1014" t="s">
        <v>1241</v>
      </c>
      <c r="D237" s="1015"/>
      <c r="E237" s="537" t="s">
        <v>176</v>
      </c>
      <c r="F237" s="538">
        <f t="shared" si="29"/>
        <v>7.9089982490000006</v>
      </c>
      <c r="G237" s="537" t="s">
        <v>176</v>
      </c>
      <c r="H237" s="538">
        <f>7908.998249/1000</f>
        <v>7.9089982490000006</v>
      </c>
      <c r="I237" s="538">
        <f t="shared" ref="I237:I240" si="34">K237</f>
        <v>7.9089982490000006</v>
      </c>
      <c r="J237" s="537" t="s">
        <v>176</v>
      </c>
      <c r="K237" s="551">
        <f>7908.998249/1000</f>
        <v>7.9089982490000006</v>
      </c>
      <c r="L237" s="1066"/>
      <c r="M237" s="104"/>
      <c r="N237" s="104"/>
    </row>
    <row r="238" spans="2:14" s="103" customFormat="1" ht="33.75" customHeight="1" x14ac:dyDescent="0.25">
      <c r="B238" s="1010"/>
      <c r="C238" s="1014" t="s">
        <v>1350</v>
      </c>
      <c r="D238" s="1015"/>
      <c r="E238" s="537" t="s">
        <v>176</v>
      </c>
      <c r="F238" s="538">
        <f t="shared" si="29"/>
        <v>6959.1263082155101</v>
      </c>
      <c r="G238" s="537" t="s">
        <v>176</v>
      </c>
      <c r="H238" s="538">
        <v>6959.1263082155101</v>
      </c>
      <c r="I238" s="538">
        <f t="shared" si="34"/>
        <v>6959.1263082155101</v>
      </c>
      <c r="J238" s="537" t="s">
        <v>176</v>
      </c>
      <c r="K238" s="438">
        <v>6959.1263082155101</v>
      </c>
      <c r="L238" s="1066"/>
      <c r="M238" s="104"/>
      <c r="N238" s="104"/>
    </row>
    <row r="239" spans="2:14" s="103" customFormat="1" ht="33.75" customHeight="1" x14ac:dyDescent="0.25">
      <c r="B239" s="1010"/>
      <c r="C239" s="1014" t="s">
        <v>1349</v>
      </c>
      <c r="D239" s="1015"/>
      <c r="E239" s="537" t="s">
        <v>176</v>
      </c>
      <c r="F239" s="538">
        <f t="shared" ref="F239" si="35">H239</f>
        <v>2870.86307390817</v>
      </c>
      <c r="G239" s="537" t="s">
        <v>176</v>
      </c>
      <c r="H239" s="538">
        <v>2870.86307390817</v>
      </c>
      <c r="I239" s="538">
        <f t="shared" ref="I239" si="36">K239</f>
        <v>2870.86307390817</v>
      </c>
      <c r="J239" s="537" t="s">
        <v>176</v>
      </c>
      <c r="K239" s="469">
        <v>2870.86307390817</v>
      </c>
      <c r="L239" s="1066"/>
      <c r="M239" s="104"/>
      <c r="N239" s="104"/>
    </row>
    <row r="240" spans="2:14" s="103" customFormat="1" ht="33.75" customHeight="1" thickBot="1" x14ac:dyDescent="0.3">
      <c r="B240" s="1011"/>
      <c r="C240" s="1081" t="s">
        <v>1380</v>
      </c>
      <c r="D240" s="1074"/>
      <c r="E240" s="559" t="s">
        <v>176</v>
      </c>
      <c r="F240" s="554">
        <f t="shared" si="29"/>
        <v>3186.5381389999998</v>
      </c>
      <c r="G240" s="560" t="s">
        <v>176</v>
      </c>
      <c r="H240" s="552">
        <v>3186.5381389999998</v>
      </c>
      <c r="I240" s="552">
        <f t="shared" si="34"/>
        <v>3186.5381389999998</v>
      </c>
      <c r="J240" s="561" t="s">
        <v>176</v>
      </c>
      <c r="K240" s="578">
        <v>3186.5381389999998</v>
      </c>
      <c r="L240" s="1067"/>
      <c r="M240" s="104"/>
      <c r="N240" s="104"/>
    </row>
    <row r="241" spans="2:14" s="103" customFormat="1" ht="47.25" customHeight="1" x14ac:dyDescent="0.25">
      <c r="B241" s="1009" t="s">
        <v>940</v>
      </c>
      <c r="C241" s="1055" t="s">
        <v>917</v>
      </c>
      <c r="D241" s="1021"/>
      <c r="E241" s="1020"/>
      <c r="F241" s="1020">
        <f>H241+H242+H243+H244+H245</f>
        <v>118.99345000000001</v>
      </c>
      <c r="G241" s="426" t="s">
        <v>1373</v>
      </c>
      <c r="H241" s="427">
        <v>36.9953</v>
      </c>
      <c r="I241" s="1020">
        <f>K241+K242+K243+K244+K245</f>
        <v>192.98405000000002</v>
      </c>
      <c r="J241" s="427" t="s">
        <v>1388</v>
      </c>
      <c r="K241" s="428">
        <v>36.9953</v>
      </c>
      <c r="L241" s="400"/>
      <c r="M241" s="104"/>
      <c r="N241" s="104"/>
    </row>
    <row r="242" spans="2:14" s="103" customFormat="1" ht="48.75" customHeight="1" x14ac:dyDescent="0.25">
      <c r="B242" s="1010"/>
      <c r="C242" s="1068"/>
      <c r="D242" s="1004"/>
      <c r="E242" s="1001"/>
      <c r="F242" s="1001"/>
      <c r="G242" s="531" t="s">
        <v>1375</v>
      </c>
      <c r="H242" s="524">
        <v>45.002850000000002</v>
      </c>
      <c r="I242" s="1001"/>
      <c r="J242" s="524" t="s">
        <v>1384</v>
      </c>
      <c r="K242" s="526">
        <v>45.002850000000002</v>
      </c>
      <c r="L242" s="400"/>
      <c r="M242" s="104"/>
      <c r="N242" s="104"/>
    </row>
    <row r="243" spans="2:14" s="103" customFormat="1" ht="48" customHeight="1" x14ac:dyDescent="0.25">
      <c r="B243" s="1010"/>
      <c r="C243" s="1068"/>
      <c r="D243" s="1004"/>
      <c r="E243" s="1001"/>
      <c r="F243" s="1001"/>
      <c r="G243" s="537" t="s">
        <v>1374</v>
      </c>
      <c r="H243" s="538">
        <v>36.9953</v>
      </c>
      <c r="I243" s="1001"/>
      <c r="J243" s="537" t="s">
        <v>1385</v>
      </c>
      <c r="K243" s="551">
        <v>36.9953</v>
      </c>
      <c r="L243" s="400"/>
      <c r="M243" s="104"/>
      <c r="N243" s="104"/>
    </row>
    <row r="244" spans="2:14" s="103" customFormat="1" ht="48" customHeight="1" x14ac:dyDescent="0.25">
      <c r="B244" s="1010"/>
      <c r="C244" s="1068"/>
      <c r="D244" s="1004"/>
      <c r="E244" s="1001"/>
      <c r="F244" s="1001"/>
      <c r="G244" s="559"/>
      <c r="H244" s="554"/>
      <c r="I244" s="1001"/>
      <c r="J244" s="559" t="s">
        <v>1386</v>
      </c>
      <c r="K244" s="568">
        <v>36.9953</v>
      </c>
      <c r="L244" s="400"/>
      <c r="M244" s="104"/>
      <c r="N244" s="104"/>
    </row>
    <row r="245" spans="2:14" s="103" customFormat="1" ht="48" customHeight="1" x14ac:dyDescent="0.25">
      <c r="B245" s="1010"/>
      <c r="C245" s="993"/>
      <c r="D245" s="1005"/>
      <c r="E245" s="998"/>
      <c r="F245" s="998"/>
      <c r="G245" s="576"/>
      <c r="H245" s="577"/>
      <c r="I245" s="998"/>
      <c r="J245" s="576" t="s">
        <v>1387</v>
      </c>
      <c r="K245" s="568">
        <v>36.9953</v>
      </c>
      <c r="L245" s="400"/>
      <c r="M245" s="104"/>
      <c r="N245" s="104"/>
    </row>
    <row r="246" spans="2:14" s="103" customFormat="1" ht="33.75" customHeight="1" x14ac:dyDescent="0.25">
      <c r="B246" s="1010"/>
      <c r="C246" s="1014" t="s">
        <v>1350</v>
      </c>
      <c r="D246" s="1015"/>
      <c r="E246" s="537" t="s">
        <v>176</v>
      </c>
      <c r="F246" s="538">
        <f t="shared" ref="F246:F247" si="37">H246</f>
        <v>10.3191482519545</v>
      </c>
      <c r="G246" s="537" t="s">
        <v>176</v>
      </c>
      <c r="H246" s="538">
        <v>10.3191482519545</v>
      </c>
      <c r="I246" s="453">
        <f>K246</f>
        <v>10.3191482519545</v>
      </c>
      <c r="J246" s="538" t="s">
        <v>176</v>
      </c>
      <c r="K246" s="469">
        <v>10.3191482519545</v>
      </c>
      <c r="L246" s="400"/>
      <c r="M246" s="104"/>
      <c r="N246" s="104"/>
    </row>
    <row r="247" spans="2:14" s="103" customFormat="1" ht="33.75" customHeight="1" thickBot="1" x14ac:dyDescent="0.3">
      <c r="B247" s="1011"/>
      <c r="C247" s="1069" t="s">
        <v>1380</v>
      </c>
      <c r="D247" s="1070"/>
      <c r="E247" s="563" t="s">
        <v>176</v>
      </c>
      <c r="F247" s="564">
        <f t="shared" si="37"/>
        <v>6.4382020000000004</v>
      </c>
      <c r="G247" s="563" t="s">
        <v>176</v>
      </c>
      <c r="H247" s="565">
        <v>6.4382020000000004</v>
      </c>
      <c r="I247" s="574">
        <f>K247</f>
        <v>6.4382020000000004</v>
      </c>
      <c r="J247" s="564" t="s">
        <v>176</v>
      </c>
      <c r="K247" s="566">
        <v>6.4382020000000004</v>
      </c>
      <c r="L247" s="400"/>
      <c r="M247" s="104"/>
      <c r="N247" s="104"/>
    </row>
    <row r="248" spans="2:14" ht="51.75" customHeight="1" thickBot="1" x14ac:dyDescent="0.3">
      <c r="B248" s="534" t="s">
        <v>738</v>
      </c>
      <c r="C248" s="545" t="s">
        <v>945</v>
      </c>
      <c r="D248" s="545" t="s">
        <v>951</v>
      </c>
      <c r="E248" s="546">
        <v>81.283539999999988</v>
      </c>
      <c r="F248" s="546">
        <f t="shared" si="29"/>
        <v>81.283539999999988</v>
      </c>
      <c r="G248" s="545" t="s">
        <v>1174</v>
      </c>
      <c r="H248" s="546">
        <v>81.283539999999988</v>
      </c>
      <c r="I248" s="546" t="s">
        <v>176</v>
      </c>
      <c r="J248" s="545" t="s">
        <v>176</v>
      </c>
      <c r="K248" s="520" t="s">
        <v>176</v>
      </c>
      <c r="L248" s="400"/>
      <c r="M248" s="104"/>
      <c r="N248" s="104"/>
    </row>
    <row r="249" spans="2:14" s="103" customFormat="1" ht="78" customHeight="1" x14ac:dyDescent="0.25">
      <c r="B249" s="1058" t="s">
        <v>1340</v>
      </c>
      <c r="C249" s="530" t="s">
        <v>1341</v>
      </c>
      <c r="D249" s="530" t="s">
        <v>1342</v>
      </c>
      <c r="E249" s="527">
        <v>109.64413999999999</v>
      </c>
      <c r="F249" s="524">
        <f>H249</f>
        <v>109.64413999999999</v>
      </c>
      <c r="G249" s="531" t="s">
        <v>1343</v>
      </c>
      <c r="H249" s="524">
        <v>109.64413999999999</v>
      </c>
      <c r="I249" s="527">
        <f>K249</f>
        <v>109.64413999999999</v>
      </c>
      <c r="J249" s="530" t="s">
        <v>1351</v>
      </c>
      <c r="K249" s="528">
        <v>109.64413999999999</v>
      </c>
      <c r="L249" s="400"/>
      <c r="M249" s="104"/>
      <c r="N249" s="104"/>
    </row>
    <row r="250" spans="2:14" s="103" customFormat="1" ht="46.5" customHeight="1" thickBot="1" x14ac:dyDescent="0.3">
      <c r="B250" s="1059"/>
      <c r="C250" s="995" t="s">
        <v>1349</v>
      </c>
      <c r="D250" s="996"/>
      <c r="E250" s="529" t="s">
        <v>176</v>
      </c>
      <c r="F250" s="523">
        <f t="shared" ref="F250" si="38">H250</f>
        <v>11.190736468218899</v>
      </c>
      <c r="G250" s="529" t="s">
        <v>176</v>
      </c>
      <c r="H250" s="538">
        <v>11.190736468218899</v>
      </c>
      <c r="I250" s="481">
        <f>K250</f>
        <v>11.190736468218899</v>
      </c>
      <c r="J250" s="523" t="s">
        <v>176</v>
      </c>
      <c r="K250" s="438">
        <v>11.190736468218899</v>
      </c>
      <c r="L250" s="400"/>
      <c r="M250" s="104"/>
      <c r="N250" s="104"/>
    </row>
    <row r="251" spans="2:14" ht="16.5" thickBot="1" x14ac:dyDescent="0.3">
      <c r="B251" s="1046" t="s">
        <v>1008</v>
      </c>
      <c r="C251" s="1046"/>
      <c r="D251" s="1046"/>
      <c r="E251" s="1046"/>
      <c r="F251" s="483">
        <f>SUM(F122:F250)</f>
        <v>87575.098855231539</v>
      </c>
      <c r="G251" s="484"/>
      <c r="H251" s="483">
        <f>SUM(H122:H250)</f>
        <v>87575.098855231539</v>
      </c>
      <c r="I251" s="483">
        <f>SUM(I122:I250)</f>
        <v>222771.82672850584</v>
      </c>
      <c r="J251" s="484"/>
      <c r="K251" s="483">
        <f>SUM(K122:K250)</f>
        <v>222771.82672850596</v>
      </c>
      <c r="L251" s="400"/>
      <c r="M251" s="104"/>
      <c r="N251" s="85"/>
    </row>
    <row r="252" spans="2:14" ht="35.25" customHeight="1" thickBot="1" x14ac:dyDescent="0.3">
      <c r="B252" s="1046" t="s">
        <v>1009</v>
      </c>
      <c r="C252" s="1046"/>
      <c r="D252" s="1046"/>
      <c r="E252" s="1046"/>
      <c r="F252" s="483">
        <f>F120+F251</f>
        <v>245310.03002480991</v>
      </c>
      <c r="G252" s="484"/>
      <c r="H252" s="483">
        <f>H120+H251</f>
        <v>245310.03002480994</v>
      </c>
      <c r="I252" s="483">
        <f>I120+I251</f>
        <v>311461.63189263392</v>
      </c>
      <c r="J252" s="484"/>
      <c r="K252" s="483">
        <f>K120+K251</f>
        <v>311461.63189263409</v>
      </c>
      <c r="L252" s="400"/>
      <c r="M252" s="104"/>
      <c r="N252" s="104"/>
    </row>
    <row r="256" spans="2:14" ht="15.75" x14ac:dyDescent="0.25">
      <c r="B256" s="604" t="s">
        <v>1011</v>
      </c>
      <c r="C256" s="487"/>
      <c r="D256" s="487"/>
      <c r="K256" s="1"/>
    </row>
    <row r="257" spans="2:11" ht="15" customHeight="1" x14ac:dyDescent="0.25">
      <c r="B257" s="989" t="s">
        <v>1012</v>
      </c>
      <c r="C257" s="989"/>
      <c r="D257" s="989"/>
      <c r="H257" s="1"/>
      <c r="K257" s="1"/>
    </row>
    <row r="258" spans="2:11" ht="16.5" thickBot="1" x14ac:dyDescent="0.3">
      <c r="B258" s="604"/>
      <c r="C258" s="604"/>
      <c r="D258" s="487"/>
      <c r="K258" s="1"/>
    </row>
    <row r="259" spans="2:11" ht="15.75" thickBot="1" x14ac:dyDescent="0.3">
      <c r="B259" s="411" t="s">
        <v>1013</v>
      </c>
      <c r="C259" s="490" t="s">
        <v>1014</v>
      </c>
      <c r="D259" s="490" t="s">
        <v>1015</v>
      </c>
      <c r="H259" s="1"/>
      <c r="K259" s="1"/>
    </row>
    <row r="260" spans="2:11" ht="45.75" thickBot="1" x14ac:dyDescent="0.3">
      <c r="B260" s="491" t="s">
        <v>1039</v>
      </c>
      <c r="C260" s="492">
        <v>311462</v>
      </c>
      <c r="D260" s="492">
        <v>245310</v>
      </c>
    </row>
    <row r="261" spans="2:11" ht="30.75" thickBot="1" x14ac:dyDescent="0.3">
      <c r="B261" s="491" t="s">
        <v>1016</v>
      </c>
      <c r="C261" s="492">
        <v>139261</v>
      </c>
      <c r="D261" s="492">
        <v>139261</v>
      </c>
    </row>
    <row r="262" spans="2:11" ht="15.75" thickBot="1" x14ac:dyDescent="0.3">
      <c r="B262" s="491" t="s">
        <v>1017</v>
      </c>
      <c r="C262" s="493">
        <v>9610</v>
      </c>
      <c r="D262" s="493">
        <v>9610</v>
      </c>
    </row>
    <row r="263" spans="2:11" ht="15.75" thickBot="1" x14ac:dyDescent="0.3">
      <c r="B263" s="491" t="s">
        <v>1018</v>
      </c>
      <c r="C263" s="492">
        <v>26322</v>
      </c>
      <c r="D263" s="492">
        <v>28121</v>
      </c>
    </row>
    <row r="264" spans="2:11" ht="15.75" thickBot="1" x14ac:dyDescent="0.3">
      <c r="B264" s="491" t="s">
        <v>1019</v>
      </c>
      <c r="C264" s="492">
        <v>5653</v>
      </c>
      <c r="D264" s="492">
        <v>4772</v>
      </c>
    </row>
    <row r="265" spans="2:11" ht="15.75" thickBot="1" x14ac:dyDescent="0.3">
      <c r="B265" s="491" t="s">
        <v>1021</v>
      </c>
      <c r="C265" s="493">
        <v>20038</v>
      </c>
      <c r="D265" s="492">
        <v>19759</v>
      </c>
    </row>
    <row r="266" spans="2:11" ht="60.75" thickBot="1" x14ac:dyDescent="0.3">
      <c r="B266" s="491" t="s">
        <v>1022</v>
      </c>
      <c r="C266" s="493">
        <v>164588</v>
      </c>
      <c r="D266" s="493">
        <v>134464</v>
      </c>
    </row>
    <row r="267" spans="2:11" ht="15.75" thickBot="1" x14ac:dyDescent="0.3">
      <c r="B267" s="491" t="s">
        <v>1023</v>
      </c>
      <c r="C267" s="493">
        <v>19783</v>
      </c>
      <c r="D267" s="492">
        <v>17123</v>
      </c>
    </row>
    <row r="268" spans="2:11" ht="15.75" thickBot="1" x14ac:dyDescent="0.3">
      <c r="B268" s="491" t="s">
        <v>1024</v>
      </c>
      <c r="C268" s="492">
        <v>20547</v>
      </c>
      <c r="D268" s="492">
        <v>12453</v>
      </c>
    </row>
    <row r="269" spans="2:11" ht="30.75" thickBot="1" x14ac:dyDescent="0.3">
      <c r="B269" s="491" t="s">
        <v>1025</v>
      </c>
      <c r="C269" s="492">
        <v>45653</v>
      </c>
      <c r="D269" s="492">
        <v>30084</v>
      </c>
    </row>
    <row r="270" spans="2:11" ht="15.75" thickBot="1" x14ac:dyDescent="0.3">
      <c r="B270" s="491" t="s">
        <v>1026</v>
      </c>
      <c r="C270" s="492">
        <v>25107</v>
      </c>
      <c r="D270" s="492">
        <v>17630</v>
      </c>
    </row>
  </sheetData>
  <mergeCells count="232">
    <mergeCell ref="B257:D257"/>
    <mergeCell ref="B249:B250"/>
    <mergeCell ref="C250:D250"/>
    <mergeCell ref="B184:B240"/>
    <mergeCell ref="C238:D238"/>
    <mergeCell ref="C240:D240"/>
    <mergeCell ref="B122:B159"/>
    <mergeCell ref="C157:D157"/>
    <mergeCell ref="C159:D159"/>
    <mergeCell ref="B160:B183"/>
    <mergeCell ref="C183:D183"/>
    <mergeCell ref="C246:D246"/>
    <mergeCell ref="C223:D223"/>
    <mergeCell ref="C224:D224"/>
    <mergeCell ref="C225:D225"/>
    <mergeCell ref="B241:B247"/>
    <mergeCell ref="C241:C245"/>
    <mergeCell ref="D241:D245"/>
    <mergeCell ref="C215:D215"/>
    <mergeCell ref="C228:D228"/>
    <mergeCell ref="C234:D234"/>
    <mergeCell ref="C239:D239"/>
    <mergeCell ref="C144:D144"/>
    <mergeCell ref="C148:D148"/>
    <mergeCell ref="C149:D149"/>
    <mergeCell ref="J130:J131"/>
    <mergeCell ref="J132:J133"/>
    <mergeCell ref="K128:K129"/>
    <mergeCell ref="K130:K131"/>
    <mergeCell ref="K132:K133"/>
    <mergeCell ref="K134:K135"/>
    <mergeCell ref="K136:K137"/>
    <mergeCell ref="J128:J129"/>
    <mergeCell ref="J134:J135"/>
    <mergeCell ref="J136:J137"/>
    <mergeCell ref="C146:D146"/>
    <mergeCell ref="C169:D169"/>
    <mergeCell ref="C173:D173"/>
    <mergeCell ref="C150:D150"/>
    <mergeCell ref="C154:D154"/>
    <mergeCell ref="C155:D155"/>
    <mergeCell ref="C152:D152"/>
    <mergeCell ref="C182:D182"/>
    <mergeCell ref="C156:D156"/>
    <mergeCell ref="C163:D163"/>
    <mergeCell ref="C164:D164"/>
    <mergeCell ref="C167:C168"/>
    <mergeCell ref="D167:D168"/>
    <mergeCell ref="B8:K8"/>
    <mergeCell ref="C18:D18"/>
    <mergeCell ref="B2:K2"/>
    <mergeCell ref="B3:K3"/>
    <mergeCell ref="B4:K4"/>
    <mergeCell ref="B6:B7"/>
    <mergeCell ref="C6:D6"/>
    <mergeCell ref="E6:E7"/>
    <mergeCell ref="F6:F7"/>
    <mergeCell ref="G6:H6"/>
    <mergeCell ref="I6:I7"/>
    <mergeCell ref="J6:K6"/>
    <mergeCell ref="B9:B25"/>
    <mergeCell ref="C25:D25"/>
    <mergeCell ref="C19:D19"/>
    <mergeCell ref="C20:D20"/>
    <mergeCell ref="J9:J10"/>
    <mergeCell ref="K9:K10"/>
    <mergeCell ref="I9:I13"/>
    <mergeCell ref="J11:J13"/>
    <mergeCell ref="E14:E17"/>
    <mergeCell ref="F14:F17"/>
    <mergeCell ref="I14:I17"/>
    <mergeCell ref="C24:D24"/>
    <mergeCell ref="B26:K26"/>
    <mergeCell ref="C27:D27"/>
    <mergeCell ref="B28:K28"/>
    <mergeCell ref="B29:B30"/>
    <mergeCell ref="C30:D30"/>
    <mergeCell ref="D42:D46"/>
    <mergeCell ref="E42:E46"/>
    <mergeCell ref="F42:F46"/>
    <mergeCell ref="B55:B59"/>
    <mergeCell ref="B60:B65"/>
    <mergeCell ref="C60:C65"/>
    <mergeCell ref="D60:D65"/>
    <mergeCell ref="B47:B54"/>
    <mergeCell ref="B31:B32"/>
    <mergeCell ref="B33:K33"/>
    <mergeCell ref="C34:D34"/>
    <mergeCell ref="B35:B36"/>
    <mergeCell ref="C36:D36"/>
    <mergeCell ref="B41:K41"/>
    <mergeCell ref="D47:D52"/>
    <mergeCell ref="E47:E52"/>
    <mergeCell ref="B42:B46"/>
    <mergeCell ref="C42:C46"/>
    <mergeCell ref="I60:I65"/>
    <mergeCell ref="B39:B40"/>
    <mergeCell ref="C40:D40"/>
    <mergeCell ref="J80:J82"/>
    <mergeCell ref="K80:K82"/>
    <mergeCell ref="C86:D86"/>
    <mergeCell ref="K83:K85"/>
    <mergeCell ref="J83:J85"/>
    <mergeCell ref="E77:E78"/>
    <mergeCell ref="F77:F78"/>
    <mergeCell ref="B72:B74"/>
    <mergeCell ref="C72:D72"/>
    <mergeCell ref="C73:D73"/>
    <mergeCell ref="C74:D74"/>
    <mergeCell ref="C77:C78"/>
    <mergeCell ref="D77:D78"/>
    <mergeCell ref="B76:B117"/>
    <mergeCell ref="H95:H98"/>
    <mergeCell ref="I95:I98"/>
    <mergeCell ref="C101:C102"/>
    <mergeCell ref="D101:D102"/>
    <mergeCell ref="E101:E102"/>
    <mergeCell ref="I101:I102"/>
    <mergeCell ref="E92:E93"/>
    <mergeCell ref="F92:F93"/>
    <mergeCell ref="I92:I93"/>
    <mergeCell ref="C95:C98"/>
    <mergeCell ref="B252:E252"/>
    <mergeCell ref="C80:C85"/>
    <mergeCell ref="D80:D85"/>
    <mergeCell ref="E80:E85"/>
    <mergeCell ref="F80:F85"/>
    <mergeCell ref="I80:I85"/>
    <mergeCell ref="C230:D230"/>
    <mergeCell ref="C231:D231"/>
    <mergeCell ref="C235:D235"/>
    <mergeCell ref="C236:D236"/>
    <mergeCell ref="C237:D237"/>
    <mergeCell ref="B251:E251"/>
    <mergeCell ref="C232:D232"/>
    <mergeCell ref="C233:D233"/>
    <mergeCell ref="E167:E168"/>
    <mergeCell ref="F167:F168"/>
    <mergeCell ref="I167:I168"/>
    <mergeCell ref="C124:D124"/>
    <mergeCell ref="I105:I107"/>
    <mergeCell ref="C138:C143"/>
    <mergeCell ref="D138:D143"/>
    <mergeCell ref="E138:E143"/>
    <mergeCell ref="F138:F143"/>
    <mergeCell ref="I138:I143"/>
    <mergeCell ref="C23:D23"/>
    <mergeCell ref="C14:C17"/>
    <mergeCell ref="D14:D17"/>
    <mergeCell ref="K11:K13"/>
    <mergeCell ref="C22:D22"/>
    <mergeCell ref="C21:D21"/>
    <mergeCell ref="C151:D151"/>
    <mergeCell ref="F47:F52"/>
    <mergeCell ref="F55:F59"/>
    <mergeCell ref="C9:C13"/>
    <mergeCell ref="D9:D13"/>
    <mergeCell ref="E9:E13"/>
    <mergeCell ref="F9:F13"/>
    <mergeCell ref="C55:C59"/>
    <mergeCell ref="D55:D59"/>
    <mergeCell ref="E55:E59"/>
    <mergeCell ref="C47:C52"/>
    <mergeCell ref="E60:E65"/>
    <mergeCell ref="F60:F65"/>
    <mergeCell ref="D95:D98"/>
    <mergeCell ref="E95:E98"/>
    <mergeCell ref="F95:F98"/>
    <mergeCell ref="G95:G98"/>
    <mergeCell ref="C92:C93"/>
    <mergeCell ref="C247:D247"/>
    <mergeCell ref="C186:C212"/>
    <mergeCell ref="D186:D212"/>
    <mergeCell ref="C229:D229"/>
    <mergeCell ref="B66:B68"/>
    <mergeCell ref="C66:D66"/>
    <mergeCell ref="C147:D147"/>
    <mergeCell ref="C153:D153"/>
    <mergeCell ref="C158:D158"/>
    <mergeCell ref="D92:D93"/>
    <mergeCell ref="C104:D104"/>
    <mergeCell ref="C125:C137"/>
    <mergeCell ref="D125:D137"/>
    <mergeCell ref="C108:D108"/>
    <mergeCell ref="B118:K118"/>
    <mergeCell ref="B120:E120"/>
    <mergeCell ref="B121:K121"/>
    <mergeCell ref="E105:E107"/>
    <mergeCell ref="F105:F107"/>
    <mergeCell ref="C226:D226"/>
    <mergeCell ref="C227:D227"/>
    <mergeCell ref="C213:D213"/>
    <mergeCell ref="C181:D181"/>
    <mergeCell ref="C178:D178"/>
    <mergeCell ref="C217:C222"/>
    <mergeCell ref="D217:D222"/>
    <mergeCell ref="E217:E222"/>
    <mergeCell ref="F217:F222"/>
    <mergeCell ref="I217:I222"/>
    <mergeCell ref="C67:D67"/>
    <mergeCell ref="C68:D68"/>
    <mergeCell ref="B69:B71"/>
    <mergeCell ref="C69:D69"/>
    <mergeCell ref="C70:D70"/>
    <mergeCell ref="C71:D71"/>
    <mergeCell ref="C105:C107"/>
    <mergeCell ref="I125:I137"/>
    <mergeCell ref="G105:G107"/>
    <mergeCell ref="H105:H107"/>
    <mergeCell ref="E125:E137"/>
    <mergeCell ref="F125:F137"/>
    <mergeCell ref="G136:G137"/>
    <mergeCell ref="H136:H137"/>
    <mergeCell ref="C214:D214"/>
    <mergeCell ref="C179:D179"/>
    <mergeCell ref="C180:D180"/>
    <mergeCell ref="D105:D107"/>
    <mergeCell ref="C145:D145"/>
    <mergeCell ref="L186:L212"/>
    <mergeCell ref="L213:L215"/>
    <mergeCell ref="L217:L222"/>
    <mergeCell ref="L223:L228"/>
    <mergeCell ref="L229:L234"/>
    <mergeCell ref="L235:L240"/>
    <mergeCell ref="E241:E245"/>
    <mergeCell ref="F241:F245"/>
    <mergeCell ref="I241:I245"/>
    <mergeCell ref="E186:E212"/>
    <mergeCell ref="F186:F212"/>
    <mergeCell ref="G186:G212"/>
    <mergeCell ref="H186:H212"/>
    <mergeCell ref="I186:I212"/>
  </mergeCells>
  <pageMargins left="0.70866141732283472" right="0.70866141732283472" top="0.74803149606299213" bottom="0.74803149606299213" header="0.31496062992125984" footer="0.31496062992125984"/>
  <pageSetup paperSize="9" scale="14" fitToHeight="2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opLeftCell="A37" zoomScale="70" zoomScaleNormal="70" workbookViewId="0">
      <selection activeCell="N58" sqref="N58"/>
    </sheetView>
  </sheetViews>
  <sheetFormatPr defaultRowHeight="15" x14ac:dyDescent="0.25"/>
  <cols>
    <col min="1" max="1" width="9.140625" style="103"/>
    <col min="2" max="2" width="48" style="103" customWidth="1"/>
    <col min="3" max="3" width="19.85546875" style="103" customWidth="1"/>
    <col min="4" max="4" width="14.28515625" style="103" customWidth="1"/>
    <col min="5" max="6" width="17.42578125" style="103" customWidth="1"/>
    <col min="7" max="7" width="13.42578125" style="103" customWidth="1"/>
    <col min="8" max="8" width="17" style="103" customWidth="1"/>
    <col min="9" max="9" width="19.85546875" style="103" customWidth="1"/>
    <col min="10" max="10" width="15.7109375" style="103" customWidth="1"/>
    <col min="11" max="11" width="16.85546875" style="103" customWidth="1"/>
    <col min="12" max="12" width="13.42578125" style="580" hidden="1" customWidth="1"/>
    <col min="13" max="13" width="9.140625" style="103"/>
    <col min="14" max="14" width="10.85546875" style="103" bestFit="1" customWidth="1"/>
    <col min="15" max="16384" width="9.140625" style="103"/>
  </cols>
  <sheetData>
    <row r="1" spans="1:17" x14ac:dyDescent="0.25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607"/>
      <c r="M1" s="137"/>
    </row>
    <row r="2" spans="1:17" ht="15.75" x14ac:dyDescent="0.25">
      <c r="A2" s="137"/>
      <c r="B2" s="1129" t="s">
        <v>210</v>
      </c>
      <c r="C2" s="1129"/>
      <c r="D2" s="1129"/>
      <c r="E2" s="1129"/>
      <c r="F2" s="1129"/>
      <c r="G2" s="1129"/>
      <c r="H2" s="1129"/>
      <c r="I2" s="1129"/>
      <c r="J2" s="1129"/>
      <c r="K2" s="1129"/>
      <c r="L2" s="607"/>
      <c r="M2" s="137"/>
    </row>
    <row r="3" spans="1:17" ht="35.25" customHeight="1" x14ac:dyDescent="0.25">
      <c r="A3" s="137"/>
      <c r="B3" s="1130" t="s">
        <v>211</v>
      </c>
      <c r="C3" s="1130"/>
      <c r="D3" s="1130"/>
      <c r="E3" s="1130"/>
      <c r="F3" s="1130"/>
      <c r="G3" s="1130"/>
      <c r="H3" s="1130"/>
      <c r="I3" s="1130"/>
      <c r="J3" s="1130"/>
      <c r="K3" s="1130"/>
      <c r="L3" s="607"/>
      <c r="M3" s="137"/>
    </row>
    <row r="4" spans="1:17" ht="15.75" x14ac:dyDescent="0.25">
      <c r="A4" s="137"/>
      <c r="B4" s="1131" t="s">
        <v>1383</v>
      </c>
      <c r="C4" s="1131"/>
      <c r="D4" s="1131"/>
      <c r="E4" s="1131"/>
      <c r="F4" s="1131"/>
      <c r="G4" s="1131"/>
      <c r="H4" s="1131"/>
      <c r="I4" s="1131"/>
      <c r="J4" s="1131"/>
      <c r="K4" s="1131"/>
      <c r="L4" s="607"/>
      <c r="M4" s="137"/>
    </row>
    <row r="5" spans="1:17" ht="16.5" thickBot="1" x14ac:dyDescent="0.3">
      <c r="A5" s="137"/>
      <c r="B5" s="608"/>
      <c r="C5" s="608"/>
      <c r="D5" s="608"/>
      <c r="E5" s="608"/>
      <c r="F5" s="608"/>
      <c r="G5" s="608"/>
      <c r="H5" s="608"/>
      <c r="I5" s="608"/>
      <c r="J5" s="608"/>
      <c r="K5" s="608"/>
      <c r="L5" s="607"/>
      <c r="M5" s="137"/>
    </row>
    <row r="6" spans="1:17" ht="27" customHeight="1" x14ac:dyDescent="0.25">
      <c r="A6" s="137"/>
      <c r="B6" s="1132" t="s">
        <v>213</v>
      </c>
      <c r="C6" s="1134" t="s">
        <v>0</v>
      </c>
      <c r="D6" s="1135"/>
      <c r="E6" s="1136" t="s">
        <v>373</v>
      </c>
      <c r="F6" s="1136" t="s">
        <v>214</v>
      </c>
      <c r="G6" s="1138" t="s">
        <v>1</v>
      </c>
      <c r="H6" s="1139"/>
      <c r="I6" s="1140" t="s">
        <v>2</v>
      </c>
      <c r="J6" s="1142" t="s">
        <v>215</v>
      </c>
      <c r="K6" s="1143"/>
      <c r="L6" s="609"/>
      <c r="M6" s="137"/>
    </row>
    <row r="7" spans="1:17" ht="57.75" customHeight="1" thickBot="1" x14ac:dyDescent="0.3">
      <c r="A7" s="137"/>
      <c r="B7" s="1133"/>
      <c r="C7" s="610" t="s">
        <v>3</v>
      </c>
      <c r="D7" s="610" t="s">
        <v>4</v>
      </c>
      <c r="E7" s="1137"/>
      <c r="F7" s="1137"/>
      <c r="G7" s="611" t="s">
        <v>5</v>
      </c>
      <c r="H7" s="612" t="s">
        <v>216</v>
      </c>
      <c r="I7" s="1141"/>
      <c r="J7" s="611" t="s">
        <v>5</v>
      </c>
      <c r="K7" s="613" t="s">
        <v>216</v>
      </c>
      <c r="L7" s="609"/>
      <c r="M7" s="137"/>
    </row>
    <row r="8" spans="1:17" ht="16.5" thickBot="1" x14ac:dyDescent="0.3">
      <c r="A8" s="137"/>
      <c r="B8" s="1126" t="s">
        <v>6</v>
      </c>
      <c r="C8" s="1127"/>
      <c r="D8" s="1127"/>
      <c r="E8" s="1127"/>
      <c r="F8" s="1127"/>
      <c r="G8" s="1127"/>
      <c r="H8" s="1127"/>
      <c r="I8" s="1127"/>
      <c r="J8" s="1127"/>
      <c r="K8" s="1128"/>
      <c r="L8" s="609"/>
      <c r="M8" s="137"/>
    </row>
    <row r="9" spans="1:17" ht="50.25" customHeight="1" x14ac:dyDescent="0.25">
      <c r="A9" s="137"/>
      <c r="B9" s="1091" t="s">
        <v>1295</v>
      </c>
      <c r="C9" s="1089" t="s">
        <v>917</v>
      </c>
      <c r="D9" s="614"/>
      <c r="E9" s="615"/>
      <c r="F9" s="1087">
        <v>0</v>
      </c>
      <c r="G9" s="616" t="s">
        <v>176</v>
      </c>
      <c r="H9" s="616" t="s">
        <v>176</v>
      </c>
      <c r="I9" s="1087">
        <f>K9+K10</f>
        <v>864.27418</v>
      </c>
      <c r="J9" s="617" t="s">
        <v>1386</v>
      </c>
      <c r="K9" s="618">
        <v>432.13709</v>
      </c>
      <c r="L9" s="609"/>
      <c r="M9" s="137"/>
      <c r="N9" s="104"/>
      <c r="O9" s="104"/>
      <c r="P9" s="104"/>
      <c r="Q9" s="104"/>
    </row>
    <row r="10" spans="1:17" ht="50.25" customHeight="1" x14ac:dyDescent="0.25">
      <c r="A10" s="137"/>
      <c r="B10" s="1092"/>
      <c r="C10" s="1090"/>
      <c r="D10" s="619"/>
      <c r="E10" s="620"/>
      <c r="F10" s="1088"/>
      <c r="G10" s="616" t="s">
        <v>176</v>
      </c>
      <c r="H10" s="616" t="s">
        <v>176</v>
      </c>
      <c r="I10" s="1088"/>
      <c r="J10" s="617" t="s">
        <v>1387</v>
      </c>
      <c r="K10" s="618">
        <v>432.13709</v>
      </c>
      <c r="L10" s="609"/>
      <c r="M10" s="137"/>
      <c r="N10" s="104"/>
      <c r="O10" s="104"/>
      <c r="P10" s="104"/>
      <c r="Q10" s="104"/>
    </row>
    <row r="11" spans="1:17" ht="34.5" customHeight="1" x14ac:dyDescent="0.25">
      <c r="A11" s="137"/>
      <c r="B11" s="1092"/>
      <c r="C11" s="1097" t="s">
        <v>1379</v>
      </c>
      <c r="D11" s="1098"/>
      <c r="E11" s="616" t="s">
        <v>176</v>
      </c>
      <c r="F11" s="622">
        <f>H11</f>
        <v>66.751069999999999</v>
      </c>
      <c r="G11" s="616" t="s">
        <v>176</v>
      </c>
      <c r="H11" s="622">
        <v>66.751069999999999</v>
      </c>
      <c r="I11" s="622">
        <f>K11</f>
        <v>82.650180000000006</v>
      </c>
      <c r="J11" s="616" t="s">
        <v>176</v>
      </c>
      <c r="K11" s="623">
        <v>82.650180000000006</v>
      </c>
      <c r="L11" s="609"/>
      <c r="M11" s="137"/>
      <c r="N11" s="104"/>
    </row>
    <row r="12" spans="1:17" ht="34.5" customHeight="1" thickBot="1" x14ac:dyDescent="0.3">
      <c r="A12" s="137"/>
      <c r="B12" s="1093"/>
      <c r="C12" s="1094" t="s">
        <v>1380</v>
      </c>
      <c r="D12" s="1095"/>
      <c r="E12" s="624" t="s">
        <v>176</v>
      </c>
      <c r="F12" s="625">
        <f t="shared" ref="F12" si="0">H12</f>
        <v>75.203766999999999</v>
      </c>
      <c r="G12" s="624" t="s">
        <v>176</v>
      </c>
      <c r="H12" s="626">
        <v>75.203766999999999</v>
      </c>
      <c r="I12" s="625">
        <f t="shared" ref="I12" si="1">K12</f>
        <v>75.203766999999999</v>
      </c>
      <c r="J12" s="624" t="s">
        <v>176</v>
      </c>
      <c r="K12" s="627">
        <v>75.203766999999999</v>
      </c>
      <c r="L12" s="609"/>
      <c r="M12" s="137"/>
      <c r="N12" s="104"/>
    </row>
    <row r="13" spans="1:17" ht="44.25" customHeight="1" x14ac:dyDescent="0.25">
      <c r="A13" s="137"/>
      <c r="B13" s="1111" t="s">
        <v>1381</v>
      </c>
      <c r="C13" s="628" t="s">
        <v>807</v>
      </c>
      <c r="D13" s="628" t="s">
        <v>912</v>
      </c>
      <c r="E13" s="617"/>
      <c r="F13" s="629" t="str">
        <f>H13</f>
        <v>__</v>
      </c>
      <c r="G13" s="617" t="s">
        <v>176</v>
      </c>
      <c r="H13" s="617" t="s">
        <v>176</v>
      </c>
      <c r="I13" s="617">
        <f>K13</f>
        <v>66.102800000000002</v>
      </c>
      <c r="J13" s="617" t="s">
        <v>176</v>
      </c>
      <c r="K13" s="630">
        <v>66.102800000000002</v>
      </c>
      <c r="L13" s="609"/>
      <c r="M13" s="137"/>
      <c r="N13" s="104"/>
    </row>
    <row r="14" spans="1:17" ht="44.25" customHeight="1" thickBot="1" x14ac:dyDescent="0.3">
      <c r="A14" s="137"/>
      <c r="B14" s="1093"/>
      <c r="C14" s="1094" t="s">
        <v>1380</v>
      </c>
      <c r="D14" s="1095"/>
      <c r="E14" s="626"/>
      <c r="F14" s="625">
        <f>H14</f>
        <v>5.7519999999999998</v>
      </c>
      <c r="G14" s="625" t="s">
        <v>176</v>
      </c>
      <c r="H14" s="626">
        <v>5.7519999999999998</v>
      </c>
      <c r="I14" s="625">
        <f>K14</f>
        <v>5.7519999999999998</v>
      </c>
      <c r="J14" s="625" t="s">
        <v>176</v>
      </c>
      <c r="K14" s="631">
        <v>5.7519999999999998</v>
      </c>
      <c r="L14" s="609"/>
      <c r="M14" s="137"/>
      <c r="N14" s="104"/>
    </row>
    <row r="15" spans="1:17" ht="16.5" thickBot="1" x14ac:dyDescent="0.3">
      <c r="A15" s="137"/>
      <c r="B15" s="1108"/>
      <c r="C15" s="1109"/>
      <c r="D15" s="1109"/>
      <c r="E15" s="1109"/>
      <c r="F15" s="1109"/>
      <c r="G15" s="1109"/>
      <c r="H15" s="1109"/>
      <c r="I15" s="1109"/>
      <c r="J15" s="1109"/>
      <c r="K15" s="1110"/>
      <c r="L15" s="609"/>
      <c r="M15" s="137"/>
      <c r="N15" s="104"/>
    </row>
    <row r="16" spans="1:17" ht="16.5" thickBot="1" x14ac:dyDescent="0.3">
      <c r="A16" s="137"/>
      <c r="B16" s="1115" t="s">
        <v>1010</v>
      </c>
      <c r="C16" s="1116"/>
      <c r="D16" s="1116"/>
      <c r="E16" s="1117"/>
      <c r="F16" s="632">
        <f>SUM(F9:F15)</f>
        <v>147.70683700000001</v>
      </c>
      <c r="G16" s="633"/>
      <c r="H16" s="634">
        <f>SUM(H9:H15)</f>
        <v>147.70683700000001</v>
      </c>
      <c r="I16" s="632">
        <f>SUM(I9:I15)</f>
        <v>1093.982927</v>
      </c>
      <c r="J16" s="633"/>
      <c r="K16" s="635">
        <f>SUM(K9:K15)</f>
        <v>1093.982927</v>
      </c>
      <c r="L16" s="609"/>
      <c r="M16" s="137"/>
      <c r="N16" s="104"/>
    </row>
    <row r="17" spans="1:14" ht="16.5" thickBot="1" x14ac:dyDescent="0.3">
      <c r="A17" s="137"/>
      <c r="B17" s="1118" t="s">
        <v>116</v>
      </c>
      <c r="C17" s="1119"/>
      <c r="D17" s="1119"/>
      <c r="E17" s="1119"/>
      <c r="F17" s="1119"/>
      <c r="G17" s="1119"/>
      <c r="H17" s="1119"/>
      <c r="I17" s="1119"/>
      <c r="J17" s="1119"/>
      <c r="K17" s="1120"/>
      <c r="L17" s="609"/>
      <c r="M17" s="137"/>
      <c r="N17" s="104"/>
    </row>
    <row r="18" spans="1:14" ht="48" customHeight="1" x14ac:dyDescent="0.25">
      <c r="A18" s="137"/>
      <c r="B18" s="1091" t="s">
        <v>762</v>
      </c>
      <c r="C18" s="1089" t="s">
        <v>917</v>
      </c>
      <c r="D18" s="614"/>
      <c r="E18" s="615"/>
      <c r="F18" s="1087">
        <v>0</v>
      </c>
      <c r="G18" s="616" t="s">
        <v>176</v>
      </c>
      <c r="H18" s="622" t="s">
        <v>176</v>
      </c>
      <c r="I18" s="1087">
        <f>K18+K19</f>
        <v>1823.16086</v>
      </c>
      <c r="J18" s="636" t="s">
        <v>1386</v>
      </c>
      <c r="K18" s="618">
        <v>911.58042999999998</v>
      </c>
      <c r="L18" s="609"/>
      <c r="M18" s="137"/>
      <c r="N18" s="104"/>
    </row>
    <row r="19" spans="1:14" ht="48" customHeight="1" x14ac:dyDescent="0.25">
      <c r="A19" s="137"/>
      <c r="B19" s="1092"/>
      <c r="C19" s="1090"/>
      <c r="D19" s="619"/>
      <c r="E19" s="620"/>
      <c r="F19" s="1088"/>
      <c r="G19" s="628" t="s">
        <v>176</v>
      </c>
      <c r="H19" s="617" t="s">
        <v>176</v>
      </c>
      <c r="I19" s="1088"/>
      <c r="J19" s="637" t="s">
        <v>1387</v>
      </c>
      <c r="K19" s="618">
        <v>911.58042999999998</v>
      </c>
      <c r="L19" s="609"/>
      <c r="M19" s="137"/>
      <c r="N19" s="104"/>
    </row>
    <row r="20" spans="1:14" ht="27" customHeight="1" x14ac:dyDescent="0.25">
      <c r="A20" s="137"/>
      <c r="B20" s="1092"/>
      <c r="C20" s="1099" t="s">
        <v>678</v>
      </c>
      <c r="D20" s="1100"/>
      <c r="E20" s="622" t="s">
        <v>176</v>
      </c>
      <c r="F20" s="622">
        <f t="shared" ref="F20:F21" si="2">H20</f>
        <v>71.491720000000001</v>
      </c>
      <c r="G20" s="622" t="s">
        <v>176</v>
      </c>
      <c r="H20" s="617">
        <v>71.491720000000001</v>
      </c>
      <c r="I20" s="622">
        <f t="shared" ref="I20:I21" si="3">K20</f>
        <v>71.491720000000001</v>
      </c>
      <c r="J20" s="622" t="s">
        <v>176</v>
      </c>
      <c r="K20" s="630">
        <v>71.491720000000001</v>
      </c>
      <c r="L20" s="609"/>
      <c r="M20" s="137"/>
      <c r="N20" s="104"/>
    </row>
    <row r="21" spans="1:14" ht="32.25" customHeight="1" x14ac:dyDescent="0.25">
      <c r="A21" s="137"/>
      <c r="B21" s="1092"/>
      <c r="C21" s="1114" t="s">
        <v>1379</v>
      </c>
      <c r="D21" s="1100"/>
      <c r="E21" s="616" t="s">
        <v>176</v>
      </c>
      <c r="F21" s="622">
        <f t="shared" si="2"/>
        <v>220.18921</v>
      </c>
      <c r="G21" s="616" t="s">
        <v>176</v>
      </c>
      <c r="H21" s="622">
        <v>220.18921</v>
      </c>
      <c r="I21" s="622">
        <f t="shared" si="3"/>
        <v>244.26268999999999</v>
      </c>
      <c r="J21" s="616" t="s">
        <v>176</v>
      </c>
      <c r="K21" s="623">
        <v>244.26268999999999</v>
      </c>
      <c r="L21" s="609"/>
      <c r="M21" s="137"/>
      <c r="N21" s="104"/>
    </row>
    <row r="22" spans="1:14" ht="31.5" customHeight="1" thickBot="1" x14ac:dyDescent="0.3">
      <c r="A22" s="137"/>
      <c r="B22" s="1093"/>
      <c r="C22" s="1112" t="s">
        <v>1380</v>
      </c>
      <c r="D22" s="1113"/>
      <c r="E22" s="638" t="s">
        <v>176</v>
      </c>
      <c r="F22" s="626">
        <f t="shared" ref="F22" si="4">H22</f>
        <v>165.98063099999999</v>
      </c>
      <c r="G22" s="638" t="s">
        <v>176</v>
      </c>
      <c r="H22" s="626">
        <v>165.98063099999999</v>
      </c>
      <c r="I22" s="626">
        <f t="shared" ref="I22" si="5">K22</f>
        <v>165.98063099999999</v>
      </c>
      <c r="J22" s="638" t="s">
        <v>176</v>
      </c>
      <c r="K22" s="639">
        <v>165.98063099999999</v>
      </c>
      <c r="L22" s="609"/>
      <c r="M22" s="137"/>
      <c r="N22" s="104"/>
    </row>
    <row r="23" spans="1:14" ht="56.25" customHeight="1" thickBot="1" x14ac:dyDescent="0.3">
      <c r="A23" s="137"/>
      <c r="B23" s="640" t="s">
        <v>685</v>
      </c>
      <c r="C23" s="1121" t="s">
        <v>1382</v>
      </c>
      <c r="D23" s="1122"/>
      <c r="E23" s="641" t="s">
        <v>176</v>
      </c>
      <c r="F23" s="642">
        <f t="shared" ref="F23" si="6">H23</f>
        <v>12.2524</v>
      </c>
      <c r="G23" s="642" t="s">
        <v>176</v>
      </c>
      <c r="H23" s="642">
        <v>12.2524</v>
      </c>
      <c r="I23" s="642" t="s">
        <v>176</v>
      </c>
      <c r="J23" s="642" t="s">
        <v>176</v>
      </c>
      <c r="K23" s="643" t="s">
        <v>176</v>
      </c>
      <c r="L23" s="609"/>
      <c r="M23" s="137"/>
      <c r="N23" s="104"/>
    </row>
    <row r="24" spans="1:14" ht="54" customHeight="1" x14ac:dyDescent="0.25">
      <c r="A24" s="137"/>
      <c r="B24" s="1091" t="s">
        <v>769</v>
      </c>
      <c r="C24" s="1123" t="s">
        <v>937</v>
      </c>
      <c r="D24" s="1124" t="s">
        <v>950</v>
      </c>
      <c r="E24" s="1106">
        <v>129747.353</v>
      </c>
      <c r="F24" s="1106">
        <v>0</v>
      </c>
      <c r="G24" s="1106" t="s">
        <v>176</v>
      </c>
      <c r="H24" s="1106" t="s">
        <v>176</v>
      </c>
      <c r="I24" s="1106">
        <f>K24+K25+K26+K27+K28+K29+K30+K31+K32+K33+K34+K35+K36+K37+K38+K39</f>
        <v>31700.479599600003</v>
      </c>
      <c r="J24" s="617" t="s">
        <v>1391</v>
      </c>
      <c r="K24" s="618">
        <v>1328.44046</v>
      </c>
      <c r="L24" s="1107"/>
      <c r="M24" s="137"/>
      <c r="N24" s="104"/>
    </row>
    <row r="25" spans="1:14" ht="54" customHeight="1" x14ac:dyDescent="0.25">
      <c r="A25" s="137"/>
      <c r="B25" s="1092"/>
      <c r="C25" s="1123"/>
      <c r="D25" s="1124"/>
      <c r="E25" s="1106"/>
      <c r="F25" s="1106"/>
      <c r="G25" s="1106"/>
      <c r="H25" s="1106"/>
      <c r="I25" s="1106"/>
      <c r="J25" s="617" t="s">
        <v>1396</v>
      </c>
      <c r="K25" s="618">
        <v>773.90181999999993</v>
      </c>
      <c r="L25" s="1107"/>
      <c r="M25" s="137"/>
      <c r="N25" s="104"/>
    </row>
    <row r="26" spans="1:14" ht="54" customHeight="1" x14ac:dyDescent="0.25">
      <c r="A26" s="137"/>
      <c r="B26" s="1092"/>
      <c r="C26" s="1123"/>
      <c r="D26" s="1124"/>
      <c r="E26" s="1106"/>
      <c r="F26" s="1106"/>
      <c r="G26" s="1106"/>
      <c r="H26" s="1106"/>
      <c r="I26" s="1106"/>
      <c r="J26" s="617" t="s">
        <v>1390</v>
      </c>
      <c r="K26" s="618">
        <v>7643.6694799999996</v>
      </c>
      <c r="L26" s="1107"/>
      <c r="M26" s="137"/>
      <c r="N26" s="104"/>
    </row>
    <row r="27" spans="1:14" ht="54" customHeight="1" x14ac:dyDescent="0.25">
      <c r="A27" s="137"/>
      <c r="B27" s="1092"/>
      <c r="C27" s="1123"/>
      <c r="D27" s="1124"/>
      <c r="E27" s="1106"/>
      <c r="F27" s="1106"/>
      <c r="G27" s="1106"/>
      <c r="H27" s="1106"/>
      <c r="I27" s="1106"/>
      <c r="J27" s="617" t="s">
        <v>1392</v>
      </c>
      <c r="K27" s="618">
        <v>1661.50136</v>
      </c>
      <c r="L27" s="1107"/>
      <c r="M27" s="137"/>
      <c r="N27" s="104"/>
    </row>
    <row r="28" spans="1:14" ht="54" customHeight="1" x14ac:dyDescent="0.25">
      <c r="A28" s="137"/>
      <c r="B28" s="1092"/>
      <c r="C28" s="1123"/>
      <c r="D28" s="1124"/>
      <c r="E28" s="1106"/>
      <c r="F28" s="1106"/>
      <c r="G28" s="1106"/>
      <c r="H28" s="1106"/>
      <c r="I28" s="1106"/>
      <c r="J28" s="617" t="s">
        <v>1393</v>
      </c>
      <c r="K28" s="618">
        <v>7990.0136399999992</v>
      </c>
      <c r="L28" s="1107"/>
      <c r="M28" s="137"/>
      <c r="N28" s="104"/>
    </row>
    <row r="29" spans="1:14" ht="54" customHeight="1" x14ac:dyDescent="0.25">
      <c r="A29" s="137"/>
      <c r="B29" s="1092"/>
      <c r="C29" s="1123"/>
      <c r="D29" s="1124"/>
      <c r="E29" s="1106"/>
      <c r="F29" s="1106"/>
      <c r="G29" s="1106"/>
      <c r="H29" s="1106"/>
      <c r="I29" s="1106"/>
      <c r="J29" s="617" t="s">
        <v>1394</v>
      </c>
      <c r="K29" s="618">
        <v>336.05338</v>
      </c>
      <c r="L29" s="1107"/>
      <c r="M29" s="137"/>
      <c r="N29" s="104"/>
    </row>
    <row r="30" spans="1:14" ht="54" customHeight="1" x14ac:dyDescent="0.25">
      <c r="A30" s="137"/>
      <c r="B30" s="1092"/>
      <c r="C30" s="1123"/>
      <c r="D30" s="1124"/>
      <c r="E30" s="1106"/>
      <c r="F30" s="1106"/>
      <c r="G30" s="1106"/>
      <c r="H30" s="1106"/>
      <c r="I30" s="1106"/>
      <c r="J30" s="617" t="s">
        <v>1395</v>
      </c>
      <c r="K30" s="618">
        <v>918.23469999999998</v>
      </c>
      <c r="L30" s="1107"/>
      <c r="M30" s="137"/>
      <c r="N30" s="104"/>
    </row>
    <row r="31" spans="1:14" ht="54" customHeight="1" x14ac:dyDescent="0.25">
      <c r="A31" s="137"/>
      <c r="B31" s="1092"/>
      <c r="C31" s="1123"/>
      <c r="D31" s="1124"/>
      <c r="E31" s="1106"/>
      <c r="F31" s="1106"/>
      <c r="G31" s="1106"/>
      <c r="H31" s="1106"/>
      <c r="I31" s="1106"/>
      <c r="J31" s="617" t="s">
        <v>1397</v>
      </c>
      <c r="K31" s="618">
        <v>731.00174000000004</v>
      </c>
      <c r="L31" s="1107"/>
      <c r="M31" s="137"/>
      <c r="N31" s="104"/>
    </row>
    <row r="32" spans="1:14" ht="54" customHeight="1" x14ac:dyDescent="0.25">
      <c r="A32" s="137"/>
      <c r="B32" s="1092"/>
      <c r="C32" s="1123"/>
      <c r="D32" s="1124"/>
      <c r="E32" s="1106"/>
      <c r="F32" s="1106"/>
      <c r="G32" s="1106"/>
      <c r="H32" s="1106"/>
      <c r="I32" s="1106"/>
      <c r="J32" s="617" t="s">
        <v>1398</v>
      </c>
      <c r="K32" s="618">
        <v>3228.5201199999997</v>
      </c>
      <c r="L32" s="1107"/>
      <c r="M32" s="137"/>
      <c r="N32" s="104"/>
    </row>
    <row r="33" spans="1:14" ht="54" customHeight="1" x14ac:dyDescent="0.25">
      <c r="A33" s="137"/>
      <c r="B33" s="1092"/>
      <c r="C33" s="1123"/>
      <c r="D33" s="1124"/>
      <c r="E33" s="1106"/>
      <c r="F33" s="1106"/>
      <c r="G33" s="1106"/>
      <c r="H33" s="1106"/>
      <c r="I33" s="1106"/>
      <c r="J33" s="617" t="s">
        <v>1399</v>
      </c>
      <c r="K33" s="618">
        <v>2301.20532</v>
      </c>
      <c r="L33" s="1107"/>
      <c r="M33" s="137"/>
      <c r="N33" s="104"/>
    </row>
    <row r="34" spans="1:14" ht="54" customHeight="1" x14ac:dyDescent="0.25">
      <c r="A34" s="137"/>
      <c r="B34" s="1092"/>
      <c r="C34" s="1123"/>
      <c r="D34" s="1124"/>
      <c r="E34" s="1106"/>
      <c r="F34" s="1106"/>
      <c r="G34" s="1106"/>
      <c r="H34" s="1106"/>
      <c r="I34" s="1106"/>
      <c r="J34" s="617" t="s">
        <v>1400</v>
      </c>
      <c r="K34" s="618">
        <v>1114.85574</v>
      </c>
      <c r="L34" s="1107"/>
      <c r="M34" s="137"/>
      <c r="N34" s="104"/>
    </row>
    <row r="35" spans="1:14" ht="54" customHeight="1" x14ac:dyDescent="0.25">
      <c r="A35" s="137"/>
      <c r="B35" s="1092"/>
      <c r="C35" s="1123"/>
      <c r="D35" s="1124"/>
      <c r="E35" s="1106"/>
      <c r="F35" s="1106"/>
      <c r="G35" s="1106"/>
      <c r="H35" s="1106"/>
      <c r="I35" s="1106"/>
      <c r="J35" s="617" t="s">
        <v>1401</v>
      </c>
      <c r="K35" s="618">
        <v>1420.9412500000001</v>
      </c>
      <c r="L35" s="1107"/>
      <c r="M35" s="137"/>
      <c r="N35" s="104"/>
    </row>
    <row r="36" spans="1:14" ht="54" customHeight="1" x14ac:dyDescent="0.25">
      <c r="A36" s="137"/>
      <c r="B36" s="1092"/>
      <c r="C36" s="1123"/>
      <c r="D36" s="1124"/>
      <c r="E36" s="1106"/>
      <c r="F36" s="1106"/>
      <c r="G36" s="1106"/>
      <c r="H36" s="1106"/>
      <c r="I36" s="1106"/>
      <c r="J36" s="617" t="s">
        <v>1402</v>
      </c>
      <c r="K36" s="618">
        <v>1633.8433399999999</v>
      </c>
      <c r="L36" s="1107"/>
      <c r="M36" s="137"/>
      <c r="N36" s="104"/>
    </row>
    <row r="37" spans="1:14" ht="54" customHeight="1" x14ac:dyDescent="0.25">
      <c r="A37" s="137"/>
      <c r="B37" s="1092"/>
      <c r="C37" s="1123"/>
      <c r="D37" s="1124"/>
      <c r="E37" s="1106"/>
      <c r="F37" s="1106"/>
      <c r="G37" s="1106"/>
      <c r="H37" s="1106"/>
      <c r="I37" s="1106"/>
      <c r="J37" s="617" t="s">
        <v>1403</v>
      </c>
      <c r="K37" s="618">
        <v>160.66407999999998</v>
      </c>
      <c r="L37" s="1107"/>
      <c r="M37" s="137"/>
      <c r="N37" s="104"/>
    </row>
    <row r="38" spans="1:14" ht="54" customHeight="1" x14ac:dyDescent="0.25">
      <c r="A38" s="137"/>
      <c r="B38" s="1092"/>
      <c r="C38" s="1123"/>
      <c r="D38" s="1124"/>
      <c r="E38" s="1106"/>
      <c r="F38" s="1106"/>
      <c r="G38" s="1106"/>
      <c r="H38" s="1106"/>
      <c r="I38" s="1106"/>
      <c r="J38" s="617" t="s">
        <v>1404</v>
      </c>
      <c r="K38" s="618">
        <v>91.060599999999994</v>
      </c>
      <c r="L38" s="1107"/>
      <c r="M38" s="137"/>
      <c r="N38" s="104"/>
    </row>
    <row r="39" spans="1:14" ht="54" customHeight="1" x14ac:dyDescent="0.25">
      <c r="A39" s="137"/>
      <c r="B39" s="1092"/>
      <c r="C39" s="1090"/>
      <c r="D39" s="1125"/>
      <c r="E39" s="1088"/>
      <c r="F39" s="1088"/>
      <c r="G39" s="1088"/>
      <c r="H39" s="1088"/>
      <c r="I39" s="1088"/>
      <c r="J39" s="617" t="s">
        <v>1405</v>
      </c>
      <c r="K39" s="618">
        <v>366.57256959999995</v>
      </c>
      <c r="L39" s="1107"/>
      <c r="M39" s="645"/>
      <c r="N39" s="104"/>
    </row>
    <row r="40" spans="1:14" ht="63.75" customHeight="1" x14ac:dyDescent="0.25">
      <c r="A40" s="137"/>
      <c r="B40" s="1092"/>
      <c r="C40" s="1101" t="s">
        <v>1377</v>
      </c>
      <c r="D40" s="1102"/>
      <c r="E40" s="617" t="s">
        <v>176</v>
      </c>
      <c r="F40" s="617" t="s">
        <v>176</v>
      </c>
      <c r="G40" s="617" t="s">
        <v>176</v>
      </c>
      <c r="H40" s="617" t="s">
        <v>176</v>
      </c>
      <c r="I40" s="617">
        <f>K40</f>
        <v>2736.1342511999997</v>
      </c>
      <c r="J40" s="617" t="s">
        <v>176</v>
      </c>
      <c r="K40" s="618">
        <f>2318757.84*1.18/1000</f>
        <v>2736.1342511999997</v>
      </c>
      <c r="L40" s="646"/>
      <c r="M40" s="137"/>
      <c r="N40" s="104"/>
    </row>
    <row r="41" spans="1:14" ht="50.25" customHeight="1" x14ac:dyDescent="0.25">
      <c r="A41" s="137"/>
      <c r="B41" s="1092"/>
      <c r="C41" s="1105" t="s">
        <v>917</v>
      </c>
      <c r="D41" s="614"/>
      <c r="E41" s="615"/>
      <c r="F41" s="1096">
        <v>0</v>
      </c>
      <c r="G41" s="622" t="s">
        <v>176</v>
      </c>
      <c r="H41" s="622" t="s">
        <v>176</v>
      </c>
      <c r="I41" s="1096">
        <f>K41+K42</f>
        <v>2095.84636</v>
      </c>
      <c r="J41" s="637" t="s">
        <v>1386</v>
      </c>
      <c r="K41" s="618">
        <v>1047.92318</v>
      </c>
      <c r="L41" s="1103"/>
      <c r="M41" s="137"/>
      <c r="N41" s="104"/>
    </row>
    <row r="42" spans="1:14" ht="50.25" customHeight="1" x14ac:dyDescent="0.25">
      <c r="A42" s="137"/>
      <c r="B42" s="1092"/>
      <c r="C42" s="1090"/>
      <c r="D42" s="619"/>
      <c r="E42" s="620"/>
      <c r="F42" s="1088"/>
      <c r="G42" s="622" t="s">
        <v>176</v>
      </c>
      <c r="H42" s="622" t="s">
        <v>176</v>
      </c>
      <c r="I42" s="1088"/>
      <c r="J42" s="637" t="s">
        <v>1387</v>
      </c>
      <c r="K42" s="618">
        <v>1047.92318</v>
      </c>
      <c r="L42" s="1104"/>
      <c r="M42" s="137"/>
      <c r="N42" s="104"/>
    </row>
    <row r="43" spans="1:14" ht="27" customHeight="1" x14ac:dyDescent="0.25">
      <c r="A43" s="137"/>
      <c r="B43" s="1092"/>
      <c r="C43" s="1099" t="s">
        <v>678</v>
      </c>
      <c r="D43" s="1100"/>
      <c r="E43" s="622" t="s">
        <v>176</v>
      </c>
      <c r="F43" s="622">
        <f t="shared" ref="F43:F45" si="7">H43</f>
        <v>75.094999999999999</v>
      </c>
      <c r="G43" s="622" t="s">
        <v>176</v>
      </c>
      <c r="H43" s="617">
        <v>75.094999999999999</v>
      </c>
      <c r="I43" s="622">
        <f t="shared" ref="I43" si="8">K43</f>
        <v>75.094999999999999</v>
      </c>
      <c r="J43" s="622" t="s">
        <v>176</v>
      </c>
      <c r="K43" s="630">
        <v>75.094999999999999</v>
      </c>
      <c r="L43" s="647"/>
      <c r="M43" s="137"/>
      <c r="N43" s="104"/>
    </row>
    <row r="44" spans="1:14" ht="33.75" customHeight="1" x14ac:dyDescent="0.25">
      <c r="A44" s="137"/>
      <c r="B44" s="1092"/>
      <c r="C44" s="1097" t="s">
        <v>1379</v>
      </c>
      <c r="D44" s="1098"/>
      <c r="E44" s="648" t="s">
        <v>176</v>
      </c>
      <c r="F44" s="649">
        <f t="shared" si="7"/>
        <v>247.49245999999999</v>
      </c>
      <c r="G44" s="616" t="s">
        <v>176</v>
      </c>
      <c r="H44" s="622">
        <v>247.49245999999999</v>
      </c>
      <c r="I44" s="622">
        <f t="shared" ref="I44" si="9">K44</f>
        <v>305.30185</v>
      </c>
      <c r="J44" s="616" t="s">
        <v>176</v>
      </c>
      <c r="K44" s="623">
        <v>305.30185</v>
      </c>
      <c r="L44" s="647"/>
      <c r="M44" s="137"/>
      <c r="N44" s="104"/>
    </row>
    <row r="45" spans="1:14" ht="33.75" customHeight="1" thickBot="1" x14ac:dyDescent="0.3">
      <c r="A45" s="137"/>
      <c r="B45" s="1093"/>
      <c r="C45" s="1094" t="s">
        <v>1380</v>
      </c>
      <c r="D45" s="1095"/>
      <c r="E45" s="624" t="s">
        <v>176</v>
      </c>
      <c r="F45" s="625">
        <f t="shared" si="7"/>
        <v>3186.5381389999998</v>
      </c>
      <c r="G45" s="638" t="s">
        <v>176</v>
      </c>
      <c r="H45" s="626">
        <v>3186.5381389999998</v>
      </c>
      <c r="I45" s="626">
        <f t="shared" ref="I45" si="10">K45</f>
        <v>3186.5381389999998</v>
      </c>
      <c r="J45" s="638" t="s">
        <v>176</v>
      </c>
      <c r="K45" s="631">
        <v>3186.5381389999998</v>
      </c>
      <c r="L45" s="650"/>
      <c r="M45" s="137"/>
      <c r="N45" s="104"/>
    </row>
    <row r="46" spans="1:14" ht="48" customHeight="1" x14ac:dyDescent="0.25">
      <c r="A46" s="137"/>
      <c r="B46" s="1091" t="s">
        <v>940</v>
      </c>
      <c r="C46" s="1089" t="s">
        <v>917</v>
      </c>
      <c r="D46" s="614"/>
      <c r="E46" s="615"/>
      <c r="F46" s="1096">
        <v>0</v>
      </c>
      <c r="G46" s="622" t="s">
        <v>176</v>
      </c>
      <c r="H46" s="622" t="s">
        <v>176</v>
      </c>
      <c r="I46" s="1087">
        <f>K46+K47</f>
        <v>73.990600000000001</v>
      </c>
      <c r="J46" s="628" t="s">
        <v>1386</v>
      </c>
      <c r="K46" s="618">
        <v>36.9953</v>
      </c>
      <c r="L46" s="609"/>
      <c r="M46" s="137"/>
      <c r="N46" s="104"/>
    </row>
    <row r="47" spans="1:14" ht="48" customHeight="1" x14ac:dyDescent="0.25">
      <c r="A47" s="137"/>
      <c r="B47" s="1092"/>
      <c r="C47" s="1090"/>
      <c r="D47" s="619"/>
      <c r="E47" s="620"/>
      <c r="F47" s="1088"/>
      <c r="G47" s="622" t="s">
        <v>176</v>
      </c>
      <c r="H47" s="622" t="s">
        <v>176</v>
      </c>
      <c r="I47" s="1088"/>
      <c r="J47" s="651" t="s">
        <v>1387</v>
      </c>
      <c r="K47" s="623">
        <v>36.9953</v>
      </c>
      <c r="L47" s="609"/>
      <c r="M47" s="137"/>
      <c r="N47" s="104"/>
    </row>
    <row r="48" spans="1:14" ht="33.75" customHeight="1" thickBot="1" x14ac:dyDescent="0.3">
      <c r="A48" s="137"/>
      <c r="B48" s="1093"/>
      <c r="C48" s="1094" t="s">
        <v>1380</v>
      </c>
      <c r="D48" s="1095"/>
      <c r="E48" s="624" t="s">
        <v>176</v>
      </c>
      <c r="F48" s="625">
        <f t="shared" ref="F48" si="11">H48</f>
        <v>6.4382020000000004</v>
      </c>
      <c r="G48" s="624" t="s">
        <v>176</v>
      </c>
      <c r="H48" s="626">
        <v>6.4382020000000004</v>
      </c>
      <c r="I48" s="652">
        <f>K48</f>
        <v>6.4382020000000004</v>
      </c>
      <c r="J48" s="625" t="s">
        <v>176</v>
      </c>
      <c r="K48" s="631">
        <v>6.4382020000000004</v>
      </c>
      <c r="L48" s="609"/>
      <c r="M48" s="137"/>
      <c r="N48" s="104"/>
    </row>
    <row r="49" spans="1:14" ht="16.5" thickBot="1" x14ac:dyDescent="0.3">
      <c r="A49" s="137"/>
      <c r="B49" s="1086" t="s">
        <v>1008</v>
      </c>
      <c r="C49" s="1086"/>
      <c r="D49" s="1086"/>
      <c r="E49" s="1086"/>
      <c r="F49" s="653">
        <f>SUM(F18:F48)</f>
        <v>3985.4777619999995</v>
      </c>
      <c r="G49" s="654"/>
      <c r="H49" s="653">
        <f>SUM(H18:H48)</f>
        <v>3985.4777619999995</v>
      </c>
      <c r="I49" s="653">
        <f>SUM(I18:I48)</f>
        <v>42484.719902799996</v>
      </c>
      <c r="J49" s="654"/>
      <c r="K49" s="653">
        <f>SUM(K18:K48)</f>
        <v>42484.719902799996</v>
      </c>
      <c r="L49" s="609"/>
      <c r="M49" s="137"/>
      <c r="N49" s="85"/>
    </row>
    <row r="50" spans="1:14" ht="35.25" customHeight="1" thickBot="1" x14ac:dyDescent="0.3">
      <c r="A50" s="137"/>
      <c r="B50" s="1086" t="s">
        <v>1009</v>
      </c>
      <c r="C50" s="1086"/>
      <c r="D50" s="1086"/>
      <c r="E50" s="1086"/>
      <c r="F50" s="654"/>
      <c r="G50" s="654"/>
      <c r="H50" s="653">
        <f>H16+H49</f>
        <v>4133.1845989999993</v>
      </c>
      <c r="I50" s="653"/>
      <c r="J50" s="654"/>
      <c r="K50" s="653">
        <f>K16+K49</f>
        <v>43578.702829799993</v>
      </c>
      <c r="L50" s="609"/>
      <c r="M50" s="137"/>
      <c r="N50" s="104"/>
    </row>
    <row r="51" spans="1:14" x14ac:dyDescent="0.25">
      <c r="A51" s="137"/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607"/>
      <c r="M51" s="137"/>
    </row>
    <row r="54" spans="1:14" x14ac:dyDescent="0.25">
      <c r="K54" s="1"/>
    </row>
    <row r="55" spans="1:14" x14ac:dyDescent="0.25">
      <c r="H55" s="1"/>
      <c r="K55" s="1"/>
    </row>
    <row r="56" spans="1:14" x14ac:dyDescent="0.25">
      <c r="K56" s="1"/>
    </row>
    <row r="57" spans="1:14" x14ac:dyDescent="0.25">
      <c r="H57" s="1"/>
      <c r="K57" s="1"/>
    </row>
  </sheetData>
  <mergeCells count="54">
    <mergeCell ref="C12:D12"/>
    <mergeCell ref="C11:D11"/>
    <mergeCell ref="B8:K8"/>
    <mergeCell ref="B2:K2"/>
    <mergeCell ref="B3:K3"/>
    <mergeCell ref="B4:K4"/>
    <mergeCell ref="B6:B7"/>
    <mergeCell ref="C6:D6"/>
    <mergeCell ref="E6:E7"/>
    <mergeCell ref="F6:F7"/>
    <mergeCell ref="G6:H6"/>
    <mergeCell ref="I6:I7"/>
    <mergeCell ref="J6:K6"/>
    <mergeCell ref="B46:B48"/>
    <mergeCell ref="B24:B45"/>
    <mergeCell ref="B15:K15"/>
    <mergeCell ref="B13:B14"/>
    <mergeCell ref="C14:D14"/>
    <mergeCell ref="C18:C19"/>
    <mergeCell ref="C22:D22"/>
    <mergeCell ref="C21:D21"/>
    <mergeCell ref="C20:D20"/>
    <mergeCell ref="I18:I19"/>
    <mergeCell ref="B16:E16"/>
    <mergeCell ref="B17:K17"/>
    <mergeCell ref="C23:D23"/>
    <mergeCell ref="C24:C39"/>
    <mergeCell ref="D24:D39"/>
    <mergeCell ref="I41:I42"/>
    <mergeCell ref="F41:F42"/>
    <mergeCell ref="L41:L42"/>
    <mergeCell ref="C41:C42"/>
    <mergeCell ref="E24:E39"/>
    <mergeCell ref="F24:F39"/>
    <mergeCell ref="G24:G39"/>
    <mergeCell ref="H24:H39"/>
    <mergeCell ref="I24:I39"/>
    <mergeCell ref="L24:L39"/>
    <mergeCell ref="B49:E49"/>
    <mergeCell ref="B50:E50"/>
    <mergeCell ref="F9:F10"/>
    <mergeCell ref="I9:I10"/>
    <mergeCell ref="C9:C10"/>
    <mergeCell ref="B9:B12"/>
    <mergeCell ref="B18:B22"/>
    <mergeCell ref="F18:F19"/>
    <mergeCell ref="C48:D48"/>
    <mergeCell ref="C46:C47"/>
    <mergeCell ref="F46:F47"/>
    <mergeCell ref="C45:D45"/>
    <mergeCell ref="I46:I47"/>
    <mergeCell ref="C44:D44"/>
    <mergeCell ref="C43:D43"/>
    <mergeCell ref="C40:D40"/>
  </mergeCells>
  <pageMargins left="0.70866141732283472" right="0.70866141732283472" top="0.74803149606299213" bottom="0.74803149606299213" header="0.31496062992125984" footer="0.31496062992125984"/>
  <pageSetup paperSize="9" scale="34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S161"/>
  <sheetViews>
    <sheetView tabSelected="1" zoomScale="70" zoomScaleNormal="70" workbookViewId="0">
      <selection activeCell="K159" sqref="B1:K159"/>
    </sheetView>
  </sheetViews>
  <sheetFormatPr defaultRowHeight="15" x14ac:dyDescent="0.25"/>
  <cols>
    <col min="1" max="1" width="9.140625" style="103"/>
    <col min="2" max="2" width="48" style="103" customWidth="1"/>
    <col min="3" max="3" width="19.85546875" style="103" customWidth="1"/>
    <col min="4" max="4" width="14.28515625" style="103" customWidth="1"/>
    <col min="5" max="6" width="17.42578125" style="103" customWidth="1"/>
    <col min="7" max="7" width="13.42578125" style="103" customWidth="1"/>
    <col min="8" max="8" width="17" style="103" customWidth="1"/>
    <col min="9" max="9" width="19.85546875" style="103" customWidth="1"/>
    <col min="10" max="10" width="15.7109375" style="103" customWidth="1"/>
    <col min="11" max="11" width="16.85546875" style="103" customWidth="1"/>
    <col min="12" max="12" width="13.42578125" style="580" hidden="1" customWidth="1"/>
    <col min="13" max="13" width="9.140625" style="103"/>
    <col min="14" max="14" width="12.7109375" style="103" customWidth="1"/>
    <col min="15" max="16384" width="9.140625" style="103"/>
  </cols>
  <sheetData>
    <row r="2" spans="2:19" ht="15.75" x14ac:dyDescent="0.25">
      <c r="B2" s="1025" t="s">
        <v>210</v>
      </c>
      <c r="C2" s="1025"/>
      <c r="D2" s="1025"/>
      <c r="E2" s="1025"/>
      <c r="F2" s="1025"/>
      <c r="G2" s="1025"/>
      <c r="H2" s="1025"/>
      <c r="I2" s="1025"/>
      <c r="J2" s="1025"/>
      <c r="K2" s="1025"/>
    </row>
    <row r="3" spans="2:19" ht="15.75" x14ac:dyDescent="0.25">
      <c r="B3" s="1026" t="s">
        <v>211</v>
      </c>
      <c r="C3" s="1026"/>
      <c r="D3" s="1026"/>
      <c r="E3" s="1026"/>
      <c r="F3" s="1026"/>
      <c r="G3" s="1026"/>
      <c r="H3" s="1026"/>
      <c r="I3" s="1026"/>
      <c r="J3" s="1026"/>
      <c r="K3" s="1026"/>
    </row>
    <row r="4" spans="2:19" ht="15.75" x14ac:dyDescent="0.25">
      <c r="B4" s="1027" t="s">
        <v>1407</v>
      </c>
      <c r="C4" s="1027"/>
      <c r="D4" s="1027"/>
      <c r="E4" s="1027"/>
      <c r="F4" s="1027"/>
      <c r="G4" s="1027"/>
      <c r="H4" s="1027"/>
      <c r="I4" s="1027"/>
      <c r="J4" s="1027"/>
      <c r="K4" s="1027"/>
    </row>
    <row r="5" spans="2:19" ht="16.5" thickBot="1" x14ac:dyDescent="0.3">
      <c r="B5" s="601"/>
      <c r="C5" s="601"/>
      <c r="D5" s="601"/>
      <c r="E5" s="601"/>
      <c r="F5" s="601"/>
      <c r="G5" s="601"/>
      <c r="H5" s="601"/>
      <c r="I5" s="601"/>
      <c r="J5" s="601"/>
      <c r="K5" s="601"/>
    </row>
    <row r="6" spans="2:19" ht="27" customHeight="1" x14ac:dyDescent="0.25">
      <c r="B6" s="1028" t="s">
        <v>213</v>
      </c>
      <c r="C6" s="1030" t="s">
        <v>0</v>
      </c>
      <c r="D6" s="1031"/>
      <c r="E6" s="1032" t="s">
        <v>373</v>
      </c>
      <c r="F6" s="1032" t="s">
        <v>214</v>
      </c>
      <c r="G6" s="1034" t="s">
        <v>1</v>
      </c>
      <c r="H6" s="1035"/>
      <c r="I6" s="1036" t="s">
        <v>2</v>
      </c>
      <c r="J6" s="1038" t="s">
        <v>215</v>
      </c>
      <c r="K6" s="1039"/>
      <c r="L6" s="399"/>
    </row>
    <row r="7" spans="2:19" ht="57.75" customHeight="1" thickBot="1" x14ac:dyDescent="0.3">
      <c r="B7" s="1029"/>
      <c r="C7" s="413" t="s">
        <v>3</v>
      </c>
      <c r="D7" s="413" t="s">
        <v>4</v>
      </c>
      <c r="E7" s="1033"/>
      <c r="F7" s="1033"/>
      <c r="G7" s="414" t="s">
        <v>5</v>
      </c>
      <c r="H7" s="415" t="s">
        <v>216</v>
      </c>
      <c r="I7" s="1037"/>
      <c r="J7" s="414" t="s">
        <v>5</v>
      </c>
      <c r="K7" s="416" t="s">
        <v>216</v>
      </c>
      <c r="L7" s="399"/>
    </row>
    <row r="8" spans="2:19" ht="16.5" thickBot="1" x14ac:dyDescent="0.3">
      <c r="B8" s="1022" t="s">
        <v>6</v>
      </c>
      <c r="C8" s="1023"/>
      <c r="D8" s="1023"/>
      <c r="E8" s="1023"/>
      <c r="F8" s="1023"/>
      <c r="G8" s="1023"/>
      <c r="H8" s="1023"/>
      <c r="I8" s="1023"/>
      <c r="J8" s="1023"/>
      <c r="K8" s="1024"/>
      <c r="L8" s="399"/>
    </row>
    <row r="9" spans="2:19" ht="34.5" customHeight="1" x14ac:dyDescent="0.25">
      <c r="B9" s="1009" t="s">
        <v>1295</v>
      </c>
      <c r="C9" s="1021" t="s">
        <v>786</v>
      </c>
      <c r="D9" s="1021" t="s">
        <v>787</v>
      </c>
      <c r="E9" s="1020">
        <f>13830581/1000</f>
        <v>13830.581</v>
      </c>
      <c r="F9" s="1020">
        <f>H9+H10+H11+H12</f>
        <v>3771.5023099999999</v>
      </c>
      <c r="G9" s="426" t="s">
        <v>1308</v>
      </c>
      <c r="H9" s="427">
        <v>500</v>
      </c>
      <c r="I9" s="1020" t="str">
        <f>K9</f>
        <v xml:space="preserve"> __</v>
      </c>
      <c r="J9" s="1087" t="s">
        <v>1406</v>
      </c>
      <c r="K9" s="1145" t="s">
        <v>1406</v>
      </c>
      <c r="L9" s="400"/>
      <c r="M9" s="104"/>
      <c r="N9" s="104"/>
    </row>
    <row r="10" spans="2:19" ht="39" customHeight="1" x14ac:dyDescent="0.25">
      <c r="B10" s="1010"/>
      <c r="C10" s="1004"/>
      <c r="D10" s="1004"/>
      <c r="E10" s="1001"/>
      <c r="F10" s="1001"/>
      <c r="G10" s="665" t="s">
        <v>1309</v>
      </c>
      <c r="H10" s="661">
        <v>500</v>
      </c>
      <c r="I10" s="1001"/>
      <c r="J10" s="1106"/>
      <c r="K10" s="1146"/>
      <c r="L10" s="400"/>
      <c r="M10" s="104"/>
      <c r="N10" s="104"/>
    </row>
    <row r="11" spans="2:19" ht="35.25" customHeight="1" x14ac:dyDescent="0.25">
      <c r="B11" s="1010"/>
      <c r="C11" s="1004"/>
      <c r="D11" s="1004"/>
      <c r="E11" s="1001"/>
      <c r="F11" s="1001"/>
      <c r="G11" s="665" t="s">
        <v>1310</v>
      </c>
      <c r="H11" s="661">
        <v>228.6396</v>
      </c>
      <c r="I11" s="1001"/>
      <c r="J11" s="1106"/>
      <c r="K11" s="1146"/>
      <c r="L11" s="400"/>
      <c r="M11" s="104"/>
      <c r="N11" s="104"/>
    </row>
    <row r="12" spans="2:19" ht="35.25" customHeight="1" x14ac:dyDescent="0.25">
      <c r="B12" s="1010"/>
      <c r="C12" s="1005"/>
      <c r="D12" s="1005"/>
      <c r="E12" s="998"/>
      <c r="F12" s="998"/>
      <c r="G12" s="665" t="s">
        <v>1321</v>
      </c>
      <c r="H12" s="661">
        <v>2542.8627099999999</v>
      </c>
      <c r="I12" s="998"/>
      <c r="J12" s="1088"/>
      <c r="K12" s="1147"/>
      <c r="L12" s="400"/>
      <c r="M12" s="104"/>
      <c r="N12" s="104"/>
      <c r="O12" s="104"/>
      <c r="P12" s="104"/>
      <c r="Q12" s="104"/>
      <c r="R12" s="104"/>
      <c r="S12" s="104"/>
    </row>
    <row r="13" spans="2:19" ht="52.5" customHeight="1" x14ac:dyDescent="0.25">
      <c r="B13" s="1010"/>
      <c r="C13" s="995" t="s">
        <v>917</v>
      </c>
      <c r="D13" s="1016"/>
      <c r="E13" s="997"/>
      <c r="F13" s="997">
        <f>H13+H14</f>
        <v>864.27418</v>
      </c>
      <c r="G13" s="665" t="s">
        <v>1373</v>
      </c>
      <c r="H13" s="661">
        <v>432.13709</v>
      </c>
      <c r="I13" s="997">
        <f>K13+K14+K15+K16</f>
        <v>1728.54836</v>
      </c>
      <c r="J13" s="661" t="s">
        <v>1384</v>
      </c>
      <c r="K13" s="663">
        <v>432.13709</v>
      </c>
      <c r="L13" s="400"/>
      <c r="M13" s="104"/>
      <c r="N13" s="655"/>
      <c r="O13" s="104"/>
      <c r="P13" s="104"/>
      <c r="Q13" s="104"/>
    </row>
    <row r="14" spans="2:19" ht="50.25" customHeight="1" x14ac:dyDescent="0.25">
      <c r="B14" s="1010"/>
      <c r="C14" s="1068"/>
      <c r="D14" s="1016"/>
      <c r="E14" s="1001"/>
      <c r="F14" s="1001"/>
      <c r="G14" s="665" t="s">
        <v>1374</v>
      </c>
      <c r="H14" s="661">
        <v>432.13709</v>
      </c>
      <c r="I14" s="1001"/>
      <c r="J14" s="661" t="s">
        <v>1385</v>
      </c>
      <c r="K14" s="663">
        <v>432.13709</v>
      </c>
      <c r="L14" s="400"/>
      <c r="M14" s="104"/>
      <c r="N14" s="655"/>
      <c r="O14" s="104"/>
      <c r="P14" s="104"/>
      <c r="Q14" s="104"/>
    </row>
    <row r="15" spans="2:19" ht="50.25" customHeight="1" x14ac:dyDescent="0.25">
      <c r="B15" s="1010"/>
      <c r="C15" s="1068"/>
      <c r="D15" s="1016"/>
      <c r="E15" s="1001"/>
      <c r="F15" s="1001"/>
      <c r="G15" s="669" t="s">
        <v>1406</v>
      </c>
      <c r="H15" s="669" t="s">
        <v>1406</v>
      </c>
      <c r="I15" s="1001"/>
      <c r="J15" s="670" t="s">
        <v>1386</v>
      </c>
      <c r="K15" s="618">
        <v>432.13709</v>
      </c>
      <c r="L15" s="400"/>
      <c r="M15" s="104"/>
      <c r="N15" s="655"/>
      <c r="O15" s="104"/>
      <c r="P15" s="104"/>
      <c r="Q15" s="104"/>
    </row>
    <row r="16" spans="2:19" ht="50.25" customHeight="1" x14ac:dyDescent="0.25">
      <c r="B16" s="1010"/>
      <c r="C16" s="993"/>
      <c r="D16" s="1016"/>
      <c r="E16" s="998"/>
      <c r="F16" s="998"/>
      <c r="G16" s="669" t="s">
        <v>1406</v>
      </c>
      <c r="H16" s="669" t="s">
        <v>1406</v>
      </c>
      <c r="I16" s="998"/>
      <c r="J16" s="670" t="s">
        <v>1387</v>
      </c>
      <c r="K16" s="618">
        <v>432.13709</v>
      </c>
      <c r="L16" s="400"/>
      <c r="M16" s="104"/>
      <c r="N16" s="655"/>
      <c r="O16" s="104"/>
      <c r="P16" s="104"/>
      <c r="Q16" s="104"/>
    </row>
    <row r="17" spans="2:14" ht="34.5" customHeight="1" x14ac:dyDescent="0.25">
      <c r="B17" s="1010"/>
      <c r="C17" s="995" t="s">
        <v>1322</v>
      </c>
      <c r="D17" s="996"/>
      <c r="E17" s="666" t="s">
        <v>176</v>
      </c>
      <c r="F17" s="664">
        <f>H17</f>
        <v>94.766310000000004</v>
      </c>
      <c r="G17" s="666" t="s">
        <v>176</v>
      </c>
      <c r="H17" s="664">
        <v>94.766310000000004</v>
      </c>
      <c r="I17" s="664">
        <f t="shared" ref="I17:I21" si="0">K17</f>
        <v>85.605680000000007</v>
      </c>
      <c r="J17" s="666" t="s">
        <v>176</v>
      </c>
      <c r="K17" s="668">
        <v>85.605680000000007</v>
      </c>
      <c r="L17" s="400"/>
      <c r="M17" s="104"/>
      <c r="N17" s="306"/>
    </row>
    <row r="18" spans="2:14" ht="34.5" customHeight="1" x14ac:dyDescent="0.25">
      <c r="B18" s="1010"/>
      <c r="C18" s="995" t="s">
        <v>1323</v>
      </c>
      <c r="D18" s="996"/>
      <c r="E18" s="666" t="s">
        <v>176</v>
      </c>
      <c r="F18" s="664">
        <f>H18</f>
        <v>103.11338000000001</v>
      </c>
      <c r="G18" s="666" t="s">
        <v>176</v>
      </c>
      <c r="H18" s="664">
        <v>103.11338000000001</v>
      </c>
      <c r="I18" s="664">
        <f t="shared" si="0"/>
        <v>83.858639999999994</v>
      </c>
      <c r="J18" s="666" t="s">
        <v>176</v>
      </c>
      <c r="K18" s="668">
        <v>83.858639999999994</v>
      </c>
      <c r="L18" s="400"/>
      <c r="M18" s="104"/>
      <c r="N18" s="104"/>
    </row>
    <row r="19" spans="2:14" ht="34.5" customHeight="1" x14ac:dyDescent="0.25">
      <c r="B19" s="1010"/>
      <c r="C19" s="1097" t="s">
        <v>1379</v>
      </c>
      <c r="D19" s="1098"/>
      <c r="E19" s="616" t="s">
        <v>176</v>
      </c>
      <c r="F19" s="622">
        <f>H19</f>
        <v>66.751069999999999</v>
      </c>
      <c r="G19" s="616" t="s">
        <v>176</v>
      </c>
      <c r="H19" s="622">
        <v>66.751069999999999</v>
      </c>
      <c r="I19" s="622">
        <f t="shared" si="0"/>
        <v>82.650180000000006</v>
      </c>
      <c r="J19" s="616" t="s">
        <v>176</v>
      </c>
      <c r="K19" s="623">
        <v>82.650180000000006</v>
      </c>
      <c r="L19" s="400"/>
      <c r="M19" s="104"/>
      <c r="N19" s="104"/>
    </row>
    <row r="20" spans="2:14" ht="34.5" customHeight="1" x14ac:dyDescent="0.25">
      <c r="B20" s="1010"/>
      <c r="C20" s="1114" t="s">
        <v>1350</v>
      </c>
      <c r="D20" s="1100"/>
      <c r="E20" s="616" t="s">
        <v>176</v>
      </c>
      <c r="F20" s="622">
        <f>H20</f>
        <v>74.950117328102905</v>
      </c>
      <c r="G20" s="616" t="s">
        <v>176</v>
      </c>
      <c r="H20" s="670">
        <v>74.950117328102905</v>
      </c>
      <c r="I20" s="622">
        <f t="shared" si="0"/>
        <v>74.950117328102905</v>
      </c>
      <c r="J20" s="616" t="s">
        <v>176</v>
      </c>
      <c r="K20" s="676">
        <v>74.950117328102905</v>
      </c>
      <c r="L20" s="400"/>
      <c r="M20" s="104"/>
      <c r="N20" s="104"/>
    </row>
    <row r="21" spans="2:14" ht="34.5" customHeight="1" thickBot="1" x14ac:dyDescent="0.3">
      <c r="B21" s="1011"/>
      <c r="C21" s="1094" t="s">
        <v>1380</v>
      </c>
      <c r="D21" s="1095"/>
      <c r="E21" s="624" t="s">
        <v>176</v>
      </c>
      <c r="F21" s="625">
        <f>H21</f>
        <v>75.203766999999999</v>
      </c>
      <c r="G21" s="624" t="s">
        <v>176</v>
      </c>
      <c r="H21" s="626">
        <v>75.203766999999999</v>
      </c>
      <c r="I21" s="625">
        <f t="shared" si="0"/>
        <v>75.203766999999999</v>
      </c>
      <c r="J21" s="624" t="s">
        <v>176</v>
      </c>
      <c r="K21" s="627">
        <v>75.203766999999999</v>
      </c>
      <c r="L21" s="400"/>
      <c r="M21" s="104"/>
      <c r="N21" s="104"/>
    </row>
    <row r="22" spans="2:14" ht="16.5" thickBot="1" x14ac:dyDescent="0.3">
      <c r="B22" s="1043"/>
      <c r="C22" s="1044"/>
      <c r="D22" s="1044"/>
      <c r="E22" s="1044"/>
      <c r="F22" s="1044"/>
      <c r="G22" s="1044"/>
      <c r="H22" s="1044"/>
      <c r="I22" s="1044"/>
      <c r="J22" s="1044"/>
      <c r="K22" s="1045"/>
      <c r="L22" s="400"/>
      <c r="M22" s="104"/>
      <c r="N22" s="104"/>
    </row>
    <row r="23" spans="2:14" ht="44.25" customHeight="1" x14ac:dyDescent="0.25">
      <c r="B23" s="1080" t="s">
        <v>1381</v>
      </c>
      <c r="C23" s="616" t="s">
        <v>807</v>
      </c>
      <c r="D23" s="616" t="s">
        <v>912</v>
      </c>
      <c r="E23" s="622"/>
      <c r="F23" s="629" t="str">
        <f>H23</f>
        <v>__</v>
      </c>
      <c r="G23" s="622" t="s">
        <v>176</v>
      </c>
      <c r="H23" s="622" t="s">
        <v>176</v>
      </c>
      <c r="I23" s="622">
        <f>K23</f>
        <v>66.102800000000002</v>
      </c>
      <c r="J23" s="622" t="s">
        <v>176</v>
      </c>
      <c r="K23" s="676">
        <v>66.102800000000002</v>
      </c>
      <c r="L23" s="400"/>
      <c r="M23" s="104"/>
      <c r="N23" s="104"/>
    </row>
    <row r="24" spans="2:14" ht="44.25" customHeight="1" thickBot="1" x14ac:dyDescent="0.3">
      <c r="B24" s="1011"/>
      <c r="C24" s="1094" t="s">
        <v>1380</v>
      </c>
      <c r="D24" s="1095"/>
      <c r="E24" s="626"/>
      <c r="F24" s="625">
        <f>H24</f>
        <v>5.7519999999999998</v>
      </c>
      <c r="G24" s="625" t="s">
        <v>176</v>
      </c>
      <c r="H24" s="626">
        <v>5.7519999999999998</v>
      </c>
      <c r="I24" s="625">
        <f>K24</f>
        <v>5.7519999999999998</v>
      </c>
      <c r="J24" s="625" t="s">
        <v>176</v>
      </c>
      <c r="K24" s="631">
        <v>5.7519999999999998</v>
      </c>
      <c r="L24" s="400"/>
      <c r="M24" s="104"/>
      <c r="N24" s="104"/>
    </row>
    <row r="25" spans="2:14" ht="16.5" thickBot="1" x14ac:dyDescent="0.3">
      <c r="B25" s="1043"/>
      <c r="C25" s="1044"/>
      <c r="D25" s="1044"/>
      <c r="E25" s="1044"/>
      <c r="F25" s="1044"/>
      <c r="G25" s="1044"/>
      <c r="H25" s="1044"/>
      <c r="I25" s="1044"/>
      <c r="J25" s="1044"/>
      <c r="K25" s="1045"/>
      <c r="L25" s="400"/>
      <c r="M25" s="104"/>
      <c r="N25" s="104"/>
    </row>
    <row r="26" spans="2:14" ht="60" customHeight="1" x14ac:dyDescent="0.25">
      <c r="B26" s="1009" t="s">
        <v>828</v>
      </c>
      <c r="C26" s="1021" t="s">
        <v>77</v>
      </c>
      <c r="D26" s="1021" t="s">
        <v>1143</v>
      </c>
      <c r="E26" s="1020">
        <f>43069797.89/1000</f>
        <v>43069.797890000002</v>
      </c>
      <c r="F26" s="1020">
        <f>H26+H27</f>
        <v>4200</v>
      </c>
      <c r="G26" s="587" t="s">
        <v>1316</v>
      </c>
      <c r="H26" s="584">
        <v>2100</v>
      </c>
      <c r="I26" s="587" t="s">
        <v>176</v>
      </c>
      <c r="J26" s="587" t="s">
        <v>176</v>
      </c>
      <c r="K26" s="605" t="s">
        <v>176</v>
      </c>
      <c r="L26" s="400"/>
      <c r="M26" s="104"/>
      <c r="N26" s="104"/>
    </row>
    <row r="27" spans="2:14" ht="60" customHeight="1" thickBot="1" x14ac:dyDescent="0.3">
      <c r="B27" s="1011"/>
      <c r="C27" s="1051"/>
      <c r="D27" s="1051"/>
      <c r="E27" s="1052"/>
      <c r="F27" s="1052"/>
      <c r="G27" s="434" t="s">
        <v>1332</v>
      </c>
      <c r="H27" s="600">
        <v>2100</v>
      </c>
      <c r="I27" s="434" t="s">
        <v>176</v>
      </c>
      <c r="J27" s="434" t="s">
        <v>176</v>
      </c>
      <c r="K27" s="435" t="s">
        <v>176</v>
      </c>
      <c r="L27" s="400"/>
      <c r="M27" s="104"/>
      <c r="N27" s="104"/>
    </row>
    <row r="28" spans="2:14" ht="60" customHeight="1" x14ac:dyDescent="0.25">
      <c r="B28" s="1009" t="s">
        <v>829</v>
      </c>
      <c r="C28" s="1021" t="s">
        <v>77</v>
      </c>
      <c r="D28" s="1021" t="s">
        <v>1235</v>
      </c>
      <c r="E28" s="1020">
        <f>57760510.17/1000</f>
        <v>57760.510170000001</v>
      </c>
      <c r="F28" s="1020">
        <f>H28+H29</f>
        <v>5600</v>
      </c>
      <c r="G28" s="427" t="s">
        <v>1317</v>
      </c>
      <c r="H28" s="427">
        <v>2800</v>
      </c>
      <c r="I28" s="427" t="s">
        <v>176</v>
      </c>
      <c r="J28" s="427" t="s">
        <v>176</v>
      </c>
      <c r="K28" s="428" t="s">
        <v>176</v>
      </c>
      <c r="L28" s="400"/>
      <c r="M28" s="104"/>
      <c r="N28" s="104"/>
    </row>
    <row r="29" spans="2:14" ht="60" customHeight="1" thickBot="1" x14ac:dyDescent="0.3">
      <c r="B29" s="1011"/>
      <c r="C29" s="1051"/>
      <c r="D29" s="1051"/>
      <c r="E29" s="1052"/>
      <c r="F29" s="1052"/>
      <c r="G29" s="434" t="s">
        <v>1333</v>
      </c>
      <c r="H29" s="434">
        <v>2800</v>
      </c>
      <c r="I29" s="434" t="s">
        <v>176</v>
      </c>
      <c r="J29" s="434" t="s">
        <v>176</v>
      </c>
      <c r="K29" s="435" t="s">
        <v>176</v>
      </c>
      <c r="L29" s="400"/>
      <c r="M29" s="104"/>
      <c r="N29" s="104"/>
    </row>
    <row r="30" spans="2:14" ht="59.25" customHeight="1" x14ac:dyDescent="0.25">
      <c r="B30" s="1009" t="s">
        <v>830</v>
      </c>
      <c r="C30" s="1021" t="s">
        <v>77</v>
      </c>
      <c r="D30" s="1021" t="s">
        <v>1145</v>
      </c>
      <c r="E30" s="1020">
        <f>61898866.22/1000</f>
        <v>61898.866219999996</v>
      </c>
      <c r="F30" s="1020">
        <f>H30+H31</f>
        <v>6000</v>
      </c>
      <c r="G30" s="427" t="s">
        <v>1318</v>
      </c>
      <c r="H30" s="427">
        <v>3000</v>
      </c>
      <c r="I30" s="427" t="s">
        <v>176</v>
      </c>
      <c r="J30" s="427" t="s">
        <v>176</v>
      </c>
      <c r="K30" s="428" t="s">
        <v>176</v>
      </c>
      <c r="L30" s="400"/>
      <c r="M30" s="104"/>
      <c r="N30" s="104"/>
    </row>
    <row r="31" spans="2:14" ht="59.25" customHeight="1" thickBot="1" x14ac:dyDescent="0.3">
      <c r="B31" s="1011"/>
      <c r="C31" s="1051"/>
      <c r="D31" s="1051"/>
      <c r="E31" s="1052"/>
      <c r="F31" s="1052"/>
      <c r="G31" s="434" t="s">
        <v>1331</v>
      </c>
      <c r="H31" s="600">
        <v>3000</v>
      </c>
      <c r="I31" s="600" t="s">
        <v>176</v>
      </c>
      <c r="J31" s="600" t="s">
        <v>176</v>
      </c>
      <c r="K31" s="520" t="s">
        <v>176</v>
      </c>
      <c r="L31" s="400"/>
      <c r="M31" s="104"/>
      <c r="N31" s="104"/>
    </row>
    <row r="32" spans="2:14" ht="63" customHeight="1" x14ac:dyDescent="0.25">
      <c r="B32" s="1010" t="s">
        <v>831</v>
      </c>
      <c r="C32" s="1004" t="s">
        <v>77</v>
      </c>
      <c r="D32" s="1004" t="s">
        <v>964</v>
      </c>
      <c r="E32" s="1001">
        <v>59628.235540000001</v>
      </c>
      <c r="F32" s="1001">
        <f>H32+H33</f>
        <v>4000</v>
      </c>
      <c r="G32" s="584" t="s">
        <v>1315</v>
      </c>
      <c r="H32" s="476">
        <v>2000</v>
      </c>
      <c r="I32" s="1001">
        <v>0</v>
      </c>
      <c r="J32" s="594" t="s">
        <v>176</v>
      </c>
      <c r="K32" s="602" t="s">
        <v>176</v>
      </c>
      <c r="L32" s="400"/>
      <c r="M32" s="104"/>
      <c r="N32" s="104"/>
    </row>
    <row r="33" spans="2:14" ht="63" customHeight="1" thickBot="1" x14ac:dyDescent="0.3">
      <c r="B33" s="1011"/>
      <c r="C33" s="1051"/>
      <c r="D33" s="1051"/>
      <c r="E33" s="1052"/>
      <c r="F33" s="1052"/>
      <c r="G33" s="587" t="s">
        <v>1330</v>
      </c>
      <c r="H33" s="477">
        <v>2000</v>
      </c>
      <c r="I33" s="1052"/>
      <c r="J33" s="583" t="s">
        <v>176</v>
      </c>
      <c r="K33" s="585" t="s">
        <v>176</v>
      </c>
      <c r="L33" s="400"/>
      <c r="M33" s="104"/>
      <c r="N33" s="104"/>
    </row>
    <row r="34" spans="2:14" ht="16.5" thickBot="1" x14ac:dyDescent="0.3">
      <c r="B34" s="588"/>
      <c r="C34" s="589"/>
      <c r="D34" s="589"/>
      <c r="E34" s="589"/>
      <c r="F34" s="589"/>
      <c r="G34" s="589"/>
      <c r="H34" s="589"/>
      <c r="I34" s="589"/>
      <c r="J34" s="589"/>
      <c r="K34" s="590"/>
      <c r="L34" s="400"/>
      <c r="M34" s="104"/>
      <c r="N34" s="104"/>
    </row>
    <row r="35" spans="2:14" ht="44.25" customHeight="1" x14ac:dyDescent="0.25">
      <c r="B35" s="1009" t="s">
        <v>685</v>
      </c>
      <c r="C35" s="599" t="s">
        <v>438</v>
      </c>
      <c r="D35" s="658" t="s">
        <v>901</v>
      </c>
      <c r="E35" s="667">
        <v>4849.92</v>
      </c>
      <c r="F35" s="667">
        <f>H35</f>
        <v>808.32</v>
      </c>
      <c r="G35" s="597" t="s">
        <v>1303</v>
      </c>
      <c r="H35" s="587">
        <v>808.32</v>
      </c>
      <c r="I35" s="659" t="str">
        <f>K35</f>
        <v>__</v>
      </c>
      <c r="J35" s="660" t="s">
        <v>176</v>
      </c>
      <c r="K35" s="662" t="s">
        <v>176</v>
      </c>
      <c r="L35" s="400"/>
      <c r="M35" s="104"/>
      <c r="N35" s="104"/>
    </row>
    <row r="36" spans="2:14" ht="30" x14ac:dyDescent="0.25">
      <c r="B36" s="1010"/>
      <c r="C36" s="1003" t="s">
        <v>438</v>
      </c>
      <c r="D36" s="1003" t="s">
        <v>1046</v>
      </c>
      <c r="E36" s="997">
        <v>2068</v>
      </c>
      <c r="F36" s="997">
        <f>H36+H37</f>
        <v>2068</v>
      </c>
      <c r="G36" s="597" t="s">
        <v>1304</v>
      </c>
      <c r="H36" s="587">
        <v>1034</v>
      </c>
      <c r="I36" s="1148" t="s">
        <v>1406</v>
      </c>
      <c r="J36" s="660" t="s">
        <v>176</v>
      </c>
      <c r="K36" s="662" t="s">
        <v>176</v>
      </c>
      <c r="L36" s="400"/>
      <c r="M36" s="104"/>
      <c r="N36" s="104"/>
    </row>
    <row r="37" spans="2:14" ht="30" x14ac:dyDescent="0.25">
      <c r="B37" s="1010"/>
      <c r="C37" s="1005"/>
      <c r="D37" s="1005"/>
      <c r="E37" s="998"/>
      <c r="F37" s="998"/>
      <c r="G37" s="597" t="s">
        <v>1305</v>
      </c>
      <c r="H37" s="584">
        <v>1034</v>
      </c>
      <c r="I37" s="998"/>
      <c r="J37" s="660" t="s">
        <v>176</v>
      </c>
      <c r="K37" s="662" t="s">
        <v>176</v>
      </c>
      <c r="L37" s="400"/>
      <c r="M37" s="104"/>
      <c r="N37" s="104"/>
    </row>
    <row r="38" spans="2:14" ht="45" x14ac:dyDescent="0.25">
      <c r="B38" s="1010"/>
      <c r="C38" s="592" t="s">
        <v>890</v>
      </c>
      <c r="D38" s="592" t="s">
        <v>1221</v>
      </c>
      <c r="E38" s="583">
        <v>12210</v>
      </c>
      <c r="F38" s="583">
        <f>H38</f>
        <v>12210</v>
      </c>
      <c r="G38" s="603" t="s">
        <v>1306</v>
      </c>
      <c r="H38" s="583">
        <v>12210</v>
      </c>
      <c r="I38" s="659" t="str">
        <f>K38</f>
        <v>__</v>
      </c>
      <c r="J38" s="660" t="s">
        <v>176</v>
      </c>
      <c r="K38" s="662" t="s">
        <v>176</v>
      </c>
      <c r="L38" s="400"/>
      <c r="M38" s="104"/>
      <c r="N38" s="104"/>
    </row>
    <row r="39" spans="2:14" ht="45" x14ac:dyDescent="0.25">
      <c r="B39" s="1010"/>
      <c r="C39" s="598" t="s">
        <v>1225</v>
      </c>
      <c r="D39" s="596" t="s">
        <v>1227</v>
      </c>
      <c r="E39" s="587">
        <v>1313.30756</v>
      </c>
      <c r="F39" s="587">
        <f>H39</f>
        <v>1313.30756</v>
      </c>
      <c r="G39" s="587" t="s">
        <v>1319</v>
      </c>
      <c r="H39" s="587">
        <v>1313.30756</v>
      </c>
      <c r="I39" s="622" t="str">
        <f t="shared" ref="I39:I43" si="1">K39</f>
        <v>__</v>
      </c>
      <c r="J39" s="664" t="s">
        <v>176</v>
      </c>
      <c r="K39" s="668" t="s">
        <v>176</v>
      </c>
      <c r="L39" s="400"/>
      <c r="M39" s="104"/>
      <c r="N39" s="104"/>
    </row>
    <row r="40" spans="2:14" ht="54.75" customHeight="1" x14ac:dyDescent="0.25">
      <c r="B40" s="1010"/>
      <c r="C40" s="593" t="s">
        <v>1312</v>
      </c>
      <c r="D40" s="591" t="s">
        <v>1313</v>
      </c>
      <c r="E40" s="584">
        <v>3979.806</v>
      </c>
      <c r="F40" s="584">
        <f>H40</f>
        <v>3979.806</v>
      </c>
      <c r="G40" s="584" t="s">
        <v>1314</v>
      </c>
      <c r="H40" s="584">
        <v>3979.806</v>
      </c>
      <c r="I40" s="584">
        <f t="shared" si="1"/>
        <v>3979.806</v>
      </c>
      <c r="J40" s="584" t="s">
        <v>1359</v>
      </c>
      <c r="K40" s="586">
        <v>3979.806</v>
      </c>
      <c r="L40" s="400"/>
      <c r="M40" s="104"/>
      <c r="N40" s="104"/>
    </row>
    <row r="41" spans="2:14" ht="51" customHeight="1" x14ac:dyDescent="0.25">
      <c r="B41" s="1010"/>
      <c r="C41" s="598" t="s">
        <v>807</v>
      </c>
      <c r="D41" s="596" t="s">
        <v>912</v>
      </c>
      <c r="E41" s="587" t="s">
        <v>176</v>
      </c>
      <c r="F41" s="587" t="s">
        <v>176</v>
      </c>
      <c r="G41" s="587" t="s">
        <v>176</v>
      </c>
      <c r="H41" s="587" t="s">
        <v>176</v>
      </c>
      <c r="I41" s="587">
        <f t="shared" si="1"/>
        <v>79.994110000000006</v>
      </c>
      <c r="J41" s="587" t="s">
        <v>1357</v>
      </c>
      <c r="K41" s="605">
        <v>79.994110000000006</v>
      </c>
      <c r="L41" s="400"/>
      <c r="M41" s="104"/>
      <c r="N41" s="104"/>
    </row>
    <row r="42" spans="2:14" ht="54.75" customHeight="1" x14ac:dyDescent="0.25">
      <c r="B42" s="1010"/>
      <c r="C42" s="593" t="s">
        <v>1326</v>
      </c>
      <c r="D42" s="591" t="s">
        <v>1327</v>
      </c>
      <c r="E42" s="584">
        <v>5668.9831000000004</v>
      </c>
      <c r="F42" s="584">
        <f>H42</f>
        <v>5668.9831000000004</v>
      </c>
      <c r="G42" s="584" t="s">
        <v>1328</v>
      </c>
      <c r="H42" s="584">
        <v>5668.9831000000004</v>
      </c>
      <c r="I42" s="584">
        <f t="shared" si="1"/>
        <v>5668.9831000000004</v>
      </c>
      <c r="J42" s="584" t="s">
        <v>1360</v>
      </c>
      <c r="K42" s="586">
        <v>5668.9831000000004</v>
      </c>
      <c r="L42" s="400"/>
      <c r="M42" s="104"/>
      <c r="N42" s="104"/>
    </row>
    <row r="43" spans="2:14" ht="49.5" customHeight="1" x14ac:dyDescent="0.25">
      <c r="B43" s="1010"/>
      <c r="C43" s="598" t="s">
        <v>807</v>
      </c>
      <c r="D43" s="596" t="s">
        <v>912</v>
      </c>
      <c r="E43" s="587" t="s">
        <v>176</v>
      </c>
      <c r="F43" s="587" t="s">
        <v>176</v>
      </c>
      <c r="G43" s="587" t="s">
        <v>176</v>
      </c>
      <c r="H43" s="587" t="s">
        <v>176</v>
      </c>
      <c r="I43" s="587">
        <f t="shared" si="1"/>
        <v>118.0258</v>
      </c>
      <c r="J43" s="587" t="s">
        <v>1357</v>
      </c>
      <c r="K43" s="605">
        <v>118.0258</v>
      </c>
      <c r="L43" s="400"/>
      <c r="M43" s="104"/>
      <c r="N43" s="104"/>
    </row>
    <row r="44" spans="2:14" ht="52.5" customHeight="1" x14ac:dyDescent="0.25">
      <c r="B44" s="1010"/>
      <c r="C44" s="598" t="s">
        <v>248</v>
      </c>
      <c r="D44" s="596" t="s">
        <v>1339</v>
      </c>
      <c r="E44" s="587">
        <v>1593</v>
      </c>
      <c r="F44" s="587">
        <f>H44</f>
        <v>1593</v>
      </c>
      <c r="G44" s="584" t="s">
        <v>1337</v>
      </c>
      <c r="H44" s="587">
        <v>1593</v>
      </c>
      <c r="I44" s="587">
        <f>K44</f>
        <v>1593</v>
      </c>
      <c r="J44" s="584" t="s">
        <v>1361</v>
      </c>
      <c r="K44" s="605">
        <v>1593</v>
      </c>
      <c r="L44" s="400"/>
      <c r="M44" s="104"/>
      <c r="N44" s="104"/>
    </row>
    <row r="45" spans="2:14" ht="54.75" customHeight="1" thickBot="1" x14ac:dyDescent="0.3">
      <c r="B45" s="1011"/>
      <c r="C45" s="598" t="s">
        <v>807</v>
      </c>
      <c r="D45" s="596" t="s">
        <v>912</v>
      </c>
      <c r="E45" s="587" t="s">
        <v>176</v>
      </c>
      <c r="F45" s="587" t="s">
        <v>176</v>
      </c>
      <c r="G45" s="587" t="s">
        <v>176</v>
      </c>
      <c r="H45" s="587" t="s">
        <v>176</v>
      </c>
      <c r="I45" s="587">
        <f>K45</f>
        <v>13.54</v>
      </c>
      <c r="J45" s="587" t="s">
        <v>1358</v>
      </c>
      <c r="K45" s="605">
        <v>13.54</v>
      </c>
      <c r="L45" s="400"/>
      <c r="M45" s="104"/>
      <c r="N45" s="104"/>
    </row>
    <row r="46" spans="2:14" ht="16.5" thickBot="1" x14ac:dyDescent="0.3">
      <c r="B46" s="1043" t="s">
        <v>1010</v>
      </c>
      <c r="C46" s="1044"/>
      <c r="D46" s="1044"/>
      <c r="E46" s="1054"/>
      <c r="F46" s="463">
        <f>SUM(F9:F45)</f>
        <v>52497.729794328101</v>
      </c>
      <c r="G46" s="464"/>
      <c r="H46" s="465">
        <f>SUM(H9:H45)</f>
        <v>52497.729794328101</v>
      </c>
      <c r="I46" s="463">
        <f>SUM(I9:I45)</f>
        <v>13656.020554328104</v>
      </c>
      <c r="J46" s="464"/>
      <c r="K46" s="466">
        <f>SUM(K9:K45)</f>
        <v>13656.020554328104</v>
      </c>
      <c r="L46" s="400"/>
      <c r="M46" s="104"/>
      <c r="N46" s="104"/>
    </row>
    <row r="47" spans="2:14" ht="16.5" thickBot="1" x14ac:dyDescent="0.3">
      <c r="B47" s="1006" t="s">
        <v>116</v>
      </c>
      <c r="C47" s="1007"/>
      <c r="D47" s="1007"/>
      <c r="E47" s="1007"/>
      <c r="F47" s="1007"/>
      <c r="G47" s="1007"/>
      <c r="H47" s="1007"/>
      <c r="I47" s="1007"/>
      <c r="J47" s="1007"/>
      <c r="K47" s="1008"/>
      <c r="L47" s="400"/>
      <c r="M47" s="104"/>
      <c r="N47" s="104"/>
    </row>
    <row r="48" spans="2:14" ht="37.5" customHeight="1" x14ac:dyDescent="0.25">
      <c r="B48" s="1009" t="s">
        <v>762</v>
      </c>
      <c r="C48" s="1101" t="s">
        <v>1325</v>
      </c>
      <c r="D48" s="1102"/>
      <c r="E48" s="621" t="s">
        <v>176</v>
      </c>
      <c r="F48" s="621" t="s">
        <v>176</v>
      </c>
      <c r="G48" s="621" t="s">
        <v>176</v>
      </c>
      <c r="H48" s="621" t="s">
        <v>176</v>
      </c>
      <c r="I48" s="675">
        <f>K48</f>
        <v>-168.07436999999999</v>
      </c>
      <c r="J48" s="644" t="s">
        <v>176</v>
      </c>
      <c r="K48" s="657">
        <v>-168.07436999999999</v>
      </c>
      <c r="L48" s="400"/>
      <c r="M48" s="104"/>
      <c r="N48" s="104"/>
    </row>
    <row r="49" spans="2:14" ht="45" customHeight="1" x14ac:dyDescent="0.25">
      <c r="B49" s="1010"/>
      <c r="C49" s="1105" t="s">
        <v>946</v>
      </c>
      <c r="D49" s="1105" t="s">
        <v>924</v>
      </c>
      <c r="E49" s="1096">
        <v>82000</v>
      </c>
      <c r="F49" s="1096">
        <f>H49+H50+H51+H52+H53</f>
        <v>3330.9938400000001</v>
      </c>
      <c r="G49" s="670" t="s">
        <v>1311</v>
      </c>
      <c r="H49" s="670">
        <v>565.19503999999995</v>
      </c>
      <c r="I49" s="1106">
        <f>K49+K50+K51+K53+K55</f>
        <v>4960.4607999999998</v>
      </c>
      <c r="J49" s="622" t="s">
        <v>1355</v>
      </c>
      <c r="K49" s="623">
        <v>1863.78503</v>
      </c>
      <c r="L49" s="400"/>
      <c r="M49" s="104"/>
      <c r="N49" s="104"/>
    </row>
    <row r="50" spans="2:14" ht="45" customHeight="1" x14ac:dyDescent="0.25">
      <c r="B50" s="1010"/>
      <c r="C50" s="1123"/>
      <c r="D50" s="1123"/>
      <c r="E50" s="1106"/>
      <c r="F50" s="1106"/>
      <c r="G50" s="670" t="s">
        <v>1334</v>
      </c>
      <c r="H50" s="670">
        <v>1863.78503</v>
      </c>
      <c r="I50" s="1106"/>
      <c r="J50" s="622" t="s">
        <v>1354</v>
      </c>
      <c r="K50" s="623">
        <v>77.799570000000003</v>
      </c>
      <c r="L50" s="400"/>
      <c r="M50" s="104"/>
      <c r="N50" s="104"/>
    </row>
    <row r="51" spans="2:14" ht="30.75" customHeight="1" x14ac:dyDescent="0.25">
      <c r="B51" s="1010"/>
      <c r="C51" s="1123"/>
      <c r="D51" s="1123"/>
      <c r="E51" s="1106"/>
      <c r="F51" s="1106"/>
      <c r="G51" s="670" t="s">
        <v>1335</v>
      </c>
      <c r="H51" s="670">
        <v>656.71627000000001</v>
      </c>
      <c r="I51" s="1106"/>
      <c r="J51" s="1149" t="s">
        <v>1353</v>
      </c>
      <c r="K51" s="1150">
        <v>656.71627000000001</v>
      </c>
      <c r="L51" s="400"/>
      <c r="M51" s="104"/>
      <c r="N51" s="104"/>
    </row>
    <row r="52" spans="2:14" ht="30.75" customHeight="1" x14ac:dyDescent="0.25">
      <c r="B52" s="1010"/>
      <c r="C52" s="1123"/>
      <c r="D52" s="1123"/>
      <c r="E52" s="1106"/>
      <c r="F52" s="1106"/>
      <c r="G52" s="670" t="s">
        <v>1336</v>
      </c>
      <c r="H52" s="670">
        <v>167.49793</v>
      </c>
      <c r="I52" s="1106"/>
      <c r="J52" s="1149"/>
      <c r="K52" s="1150"/>
      <c r="L52" s="400"/>
      <c r="M52" s="104"/>
      <c r="N52" s="104"/>
    </row>
    <row r="53" spans="2:14" ht="30.75" customHeight="1" x14ac:dyDescent="0.25">
      <c r="B53" s="1010"/>
      <c r="C53" s="1123"/>
      <c r="D53" s="1123"/>
      <c r="E53" s="1106"/>
      <c r="F53" s="1106"/>
      <c r="G53" s="1096" t="s">
        <v>1338</v>
      </c>
      <c r="H53" s="1096">
        <v>77.799570000000003</v>
      </c>
      <c r="I53" s="1106"/>
      <c r="J53" s="1149" t="s">
        <v>1352</v>
      </c>
      <c r="K53" s="1150">
        <v>167.49793</v>
      </c>
      <c r="L53" s="400"/>
      <c r="M53" s="104"/>
      <c r="N53" s="104"/>
    </row>
    <row r="54" spans="2:14" ht="30.75" customHeight="1" x14ac:dyDescent="0.25">
      <c r="B54" s="1010"/>
      <c r="C54" s="1123"/>
      <c r="D54" s="1123"/>
      <c r="E54" s="1106"/>
      <c r="F54" s="1106"/>
      <c r="G54" s="1088"/>
      <c r="H54" s="1088"/>
      <c r="I54" s="1106"/>
      <c r="J54" s="1149"/>
      <c r="K54" s="1150"/>
      <c r="L54" s="400"/>
      <c r="M54" s="104"/>
      <c r="N54" s="104"/>
    </row>
    <row r="55" spans="2:14" ht="30.75" customHeight="1" x14ac:dyDescent="0.25">
      <c r="B55" s="1010"/>
      <c r="C55" s="1123"/>
      <c r="D55" s="1123"/>
      <c r="E55" s="1106"/>
      <c r="F55" s="1106"/>
      <c r="G55" s="670" t="s">
        <v>176</v>
      </c>
      <c r="H55" s="670" t="s">
        <v>176</v>
      </c>
      <c r="I55" s="1106"/>
      <c r="J55" s="1149" t="s">
        <v>1356</v>
      </c>
      <c r="K55" s="1150">
        <v>2194.6619999999998</v>
      </c>
      <c r="L55" s="400"/>
      <c r="M55" s="104"/>
      <c r="N55" s="104"/>
    </row>
    <row r="56" spans="2:14" ht="30.75" customHeight="1" x14ac:dyDescent="0.25">
      <c r="B56" s="1010"/>
      <c r="C56" s="1090"/>
      <c r="D56" s="1090"/>
      <c r="E56" s="1088"/>
      <c r="F56" s="1088"/>
      <c r="G56" s="670" t="s">
        <v>176</v>
      </c>
      <c r="H56" s="670" t="s">
        <v>176</v>
      </c>
      <c r="I56" s="1088"/>
      <c r="J56" s="1149"/>
      <c r="K56" s="1150"/>
      <c r="L56" s="400"/>
      <c r="M56" s="104"/>
      <c r="N56" s="104"/>
    </row>
    <row r="57" spans="2:14" ht="45.75" customHeight="1" x14ac:dyDescent="0.25">
      <c r="B57" s="1010"/>
      <c r="C57" s="1097" t="s">
        <v>917</v>
      </c>
      <c r="D57" s="1105"/>
      <c r="E57" s="1096"/>
      <c r="F57" s="1096">
        <f>H57+H58+H59+H60</f>
        <v>4061.8760199999997</v>
      </c>
      <c r="G57" s="616" t="s">
        <v>1373</v>
      </c>
      <c r="H57" s="622">
        <v>911.58042999999998</v>
      </c>
      <c r="I57" s="1096">
        <f>K57+K58+K59+K60+K61+K62</f>
        <v>5885.0368799999997</v>
      </c>
      <c r="J57" s="622" t="s">
        <v>1388</v>
      </c>
      <c r="K57" s="623">
        <v>911.58042999999998</v>
      </c>
      <c r="L57" s="400"/>
      <c r="M57" s="104"/>
      <c r="N57" s="104"/>
    </row>
    <row r="58" spans="2:14" ht="48.75" customHeight="1" x14ac:dyDescent="0.25">
      <c r="B58" s="1010"/>
      <c r="C58" s="1152"/>
      <c r="D58" s="1123"/>
      <c r="E58" s="1106"/>
      <c r="F58" s="1106"/>
      <c r="G58" s="669" t="s">
        <v>1375</v>
      </c>
      <c r="H58" s="670">
        <v>1108.8896999999999</v>
      </c>
      <c r="I58" s="1106"/>
      <c r="J58" s="670" t="s">
        <v>1389</v>
      </c>
      <c r="K58" s="618">
        <v>1108.8896999999999</v>
      </c>
      <c r="L58" s="400"/>
      <c r="M58" s="104"/>
      <c r="N58" s="104"/>
    </row>
    <row r="59" spans="2:14" ht="45.75" customHeight="1" x14ac:dyDescent="0.25">
      <c r="B59" s="1010"/>
      <c r="C59" s="1152"/>
      <c r="D59" s="1123"/>
      <c r="E59" s="1106"/>
      <c r="F59" s="1106"/>
      <c r="G59" s="669" t="s">
        <v>1376</v>
      </c>
      <c r="H59" s="670">
        <v>1129.82546</v>
      </c>
      <c r="I59" s="1106"/>
      <c r="J59" s="672" t="s">
        <v>1384</v>
      </c>
      <c r="K59" s="618">
        <v>1129.82546</v>
      </c>
      <c r="L59" s="400"/>
      <c r="M59" s="104"/>
      <c r="N59" s="104"/>
    </row>
    <row r="60" spans="2:14" ht="48" customHeight="1" x14ac:dyDescent="0.25">
      <c r="B60" s="1010"/>
      <c r="C60" s="1152"/>
      <c r="D60" s="1123"/>
      <c r="E60" s="1106"/>
      <c r="F60" s="1106"/>
      <c r="G60" s="669" t="s">
        <v>1374</v>
      </c>
      <c r="H60" s="670">
        <v>911.58042999999998</v>
      </c>
      <c r="I60" s="1106"/>
      <c r="J60" s="672" t="s">
        <v>1385</v>
      </c>
      <c r="K60" s="618">
        <v>911.58042999999998</v>
      </c>
      <c r="L60" s="400"/>
      <c r="M60" s="104"/>
      <c r="N60" s="104"/>
    </row>
    <row r="61" spans="2:14" ht="48" customHeight="1" x14ac:dyDescent="0.25">
      <c r="B61" s="1010"/>
      <c r="C61" s="1152"/>
      <c r="D61" s="1123"/>
      <c r="E61" s="1106"/>
      <c r="F61" s="1106"/>
      <c r="G61" s="670" t="s">
        <v>176</v>
      </c>
      <c r="H61" s="670" t="s">
        <v>176</v>
      </c>
      <c r="I61" s="1106"/>
      <c r="J61" s="636" t="s">
        <v>1386</v>
      </c>
      <c r="K61" s="618">
        <v>911.58042999999998</v>
      </c>
      <c r="L61" s="400"/>
      <c r="M61" s="104"/>
      <c r="N61" s="104"/>
    </row>
    <row r="62" spans="2:14" ht="48" customHeight="1" x14ac:dyDescent="0.25">
      <c r="B62" s="1010"/>
      <c r="C62" s="1101"/>
      <c r="D62" s="1090"/>
      <c r="E62" s="1088"/>
      <c r="F62" s="1088"/>
      <c r="G62" s="670" t="s">
        <v>176</v>
      </c>
      <c r="H62" s="670" t="s">
        <v>176</v>
      </c>
      <c r="I62" s="1088"/>
      <c r="J62" s="672" t="s">
        <v>1387</v>
      </c>
      <c r="K62" s="618">
        <v>911.58042999999998</v>
      </c>
      <c r="L62" s="400"/>
      <c r="M62" s="104"/>
      <c r="N62" s="104"/>
    </row>
    <row r="63" spans="2:14" ht="36.75" customHeight="1" x14ac:dyDescent="0.25">
      <c r="B63" s="1010"/>
      <c r="C63" s="1099" t="s">
        <v>676</v>
      </c>
      <c r="D63" s="1100"/>
      <c r="E63" s="622" t="s">
        <v>176</v>
      </c>
      <c r="F63" s="622">
        <f t="shared" ref="F63:F71" si="2">H63</f>
        <v>31.482610000000001</v>
      </c>
      <c r="G63" s="622" t="s">
        <v>176</v>
      </c>
      <c r="H63" s="670">
        <v>31.482610000000001</v>
      </c>
      <c r="I63" s="670">
        <f t="shared" ref="I63:I68" si="3">K63</f>
        <v>31.482610000000001</v>
      </c>
      <c r="J63" s="670" t="s">
        <v>176</v>
      </c>
      <c r="K63" s="630">
        <v>31.482610000000001</v>
      </c>
      <c r="L63" s="400"/>
      <c r="M63" s="104"/>
      <c r="N63" s="104"/>
    </row>
    <row r="64" spans="2:14" ht="27" customHeight="1" x14ac:dyDescent="0.25">
      <c r="B64" s="1010"/>
      <c r="C64" s="1099" t="s">
        <v>677</v>
      </c>
      <c r="D64" s="1100"/>
      <c r="E64" s="622" t="s">
        <v>176</v>
      </c>
      <c r="F64" s="622">
        <f t="shared" si="2"/>
        <v>37.866860000000003</v>
      </c>
      <c r="G64" s="622" t="s">
        <v>176</v>
      </c>
      <c r="H64" s="670">
        <v>37.866860000000003</v>
      </c>
      <c r="I64" s="622">
        <f t="shared" si="3"/>
        <v>37.866860000000003</v>
      </c>
      <c r="J64" s="622" t="s">
        <v>176</v>
      </c>
      <c r="K64" s="630">
        <v>37.866860000000003</v>
      </c>
      <c r="L64" s="400"/>
      <c r="M64" s="104"/>
      <c r="N64" s="104"/>
    </row>
    <row r="65" spans="2:14" ht="27" customHeight="1" x14ac:dyDescent="0.25">
      <c r="B65" s="1010"/>
      <c r="C65" s="1099" t="s">
        <v>678</v>
      </c>
      <c r="D65" s="1100"/>
      <c r="E65" s="622" t="s">
        <v>176</v>
      </c>
      <c r="F65" s="622">
        <f t="shared" si="2"/>
        <v>71.491720000000001</v>
      </c>
      <c r="G65" s="622" t="s">
        <v>176</v>
      </c>
      <c r="H65" s="670">
        <v>71.491720000000001</v>
      </c>
      <c r="I65" s="622">
        <f t="shared" si="3"/>
        <v>71.491720000000001</v>
      </c>
      <c r="J65" s="622" t="s">
        <v>176</v>
      </c>
      <c r="K65" s="630">
        <v>71.491720000000001</v>
      </c>
      <c r="L65" s="400"/>
      <c r="M65" s="104"/>
      <c r="N65" s="104"/>
    </row>
    <row r="66" spans="2:14" ht="32.25" customHeight="1" x14ac:dyDescent="0.25">
      <c r="B66" s="1010"/>
      <c r="C66" s="1097" t="s">
        <v>1322</v>
      </c>
      <c r="D66" s="1098"/>
      <c r="E66" s="674" t="s">
        <v>176</v>
      </c>
      <c r="F66" s="673">
        <f t="shared" si="2"/>
        <v>319.92644000000001</v>
      </c>
      <c r="G66" s="674" t="s">
        <v>176</v>
      </c>
      <c r="H66" s="673">
        <v>319.92644000000001</v>
      </c>
      <c r="I66" s="673">
        <f t="shared" si="3"/>
        <v>354.02409999999998</v>
      </c>
      <c r="J66" s="674" t="s">
        <v>176</v>
      </c>
      <c r="K66" s="567">
        <v>354.02409999999998</v>
      </c>
      <c r="L66" s="400"/>
      <c r="M66" s="104"/>
      <c r="N66" s="104"/>
    </row>
    <row r="67" spans="2:14" ht="32.25" customHeight="1" x14ac:dyDescent="0.25">
      <c r="B67" s="1010"/>
      <c r="C67" s="1097" t="s">
        <v>1323</v>
      </c>
      <c r="D67" s="1098"/>
      <c r="E67" s="674" t="s">
        <v>176</v>
      </c>
      <c r="F67" s="673">
        <f t="shared" si="2"/>
        <v>383.79507000000001</v>
      </c>
      <c r="G67" s="674" t="s">
        <v>176</v>
      </c>
      <c r="H67" s="673">
        <v>383.79507000000001</v>
      </c>
      <c r="I67" s="673">
        <f t="shared" si="3"/>
        <v>276.87957999999998</v>
      </c>
      <c r="J67" s="674" t="s">
        <v>176</v>
      </c>
      <c r="K67" s="567">
        <v>276.87957999999998</v>
      </c>
      <c r="L67" s="400"/>
      <c r="M67" s="104"/>
      <c r="N67" s="104"/>
    </row>
    <row r="68" spans="2:14" ht="32.25" customHeight="1" x14ac:dyDescent="0.25">
      <c r="B68" s="1010"/>
      <c r="C68" s="1097" t="s">
        <v>1379</v>
      </c>
      <c r="D68" s="1098"/>
      <c r="E68" s="674" t="s">
        <v>176</v>
      </c>
      <c r="F68" s="673">
        <f t="shared" si="2"/>
        <v>220.18921</v>
      </c>
      <c r="G68" s="674" t="s">
        <v>176</v>
      </c>
      <c r="H68" s="673">
        <v>220.18921</v>
      </c>
      <c r="I68" s="673">
        <f t="shared" si="3"/>
        <v>244.26268999999999</v>
      </c>
      <c r="J68" s="674" t="s">
        <v>176</v>
      </c>
      <c r="K68" s="567">
        <v>244.26268999999999</v>
      </c>
      <c r="L68" s="400"/>
      <c r="M68" s="104"/>
      <c r="N68" s="104"/>
    </row>
    <row r="69" spans="2:14" ht="31.5" customHeight="1" x14ac:dyDescent="0.25">
      <c r="B69" s="1010"/>
      <c r="C69" s="1114" t="s">
        <v>1350</v>
      </c>
      <c r="D69" s="1100"/>
      <c r="E69" s="616" t="s">
        <v>176</v>
      </c>
      <c r="F69" s="622">
        <f t="shared" si="2"/>
        <v>578.12059346902197</v>
      </c>
      <c r="G69" s="616" t="s">
        <v>176</v>
      </c>
      <c r="H69" s="622">
        <v>578.12059346902197</v>
      </c>
      <c r="I69" s="622">
        <f t="shared" ref="I69:I71" si="4">K69</f>
        <v>578.12059346902197</v>
      </c>
      <c r="J69" s="616" t="s">
        <v>176</v>
      </c>
      <c r="K69" s="676">
        <v>578.12059346902197</v>
      </c>
      <c r="L69" s="400"/>
      <c r="M69" s="104"/>
      <c r="N69" s="104"/>
    </row>
    <row r="70" spans="2:14" ht="31.5" customHeight="1" x14ac:dyDescent="0.25">
      <c r="B70" s="1010"/>
      <c r="C70" s="1114" t="s">
        <v>1349</v>
      </c>
      <c r="D70" s="1100"/>
      <c r="E70" s="616" t="s">
        <v>176</v>
      </c>
      <c r="F70" s="622">
        <f t="shared" si="2"/>
        <v>193.692240418832</v>
      </c>
      <c r="G70" s="616" t="s">
        <v>176</v>
      </c>
      <c r="H70" s="670">
        <v>193.692240418832</v>
      </c>
      <c r="I70" s="622">
        <f t="shared" si="4"/>
        <v>193.692240418832</v>
      </c>
      <c r="J70" s="616" t="s">
        <v>176</v>
      </c>
      <c r="K70" s="630">
        <v>193.692240418832</v>
      </c>
      <c r="L70" s="400"/>
      <c r="M70" s="104"/>
      <c r="N70" s="104"/>
    </row>
    <row r="71" spans="2:14" ht="31.5" customHeight="1" thickBot="1" x14ac:dyDescent="0.3">
      <c r="B71" s="1011"/>
      <c r="C71" s="1112" t="s">
        <v>1380</v>
      </c>
      <c r="D71" s="1113"/>
      <c r="E71" s="638" t="s">
        <v>176</v>
      </c>
      <c r="F71" s="626">
        <f t="shared" si="2"/>
        <v>165.98063099999999</v>
      </c>
      <c r="G71" s="638" t="s">
        <v>176</v>
      </c>
      <c r="H71" s="626">
        <v>165.98063099999999</v>
      </c>
      <c r="I71" s="626">
        <f t="shared" si="4"/>
        <v>165.98063099999999</v>
      </c>
      <c r="J71" s="638" t="s">
        <v>176</v>
      </c>
      <c r="K71" s="639">
        <v>165.98063099999999</v>
      </c>
      <c r="L71" s="400"/>
      <c r="M71" s="104"/>
      <c r="N71" s="104"/>
    </row>
    <row r="72" spans="2:14" ht="45" x14ac:dyDescent="0.25">
      <c r="B72" s="1009" t="s">
        <v>685</v>
      </c>
      <c r="C72" s="616" t="s">
        <v>890</v>
      </c>
      <c r="D72" s="616" t="s">
        <v>1221</v>
      </c>
      <c r="E72" s="622">
        <v>7700</v>
      </c>
      <c r="F72" s="622">
        <f>H72</f>
        <v>7700</v>
      </c>
      <c r="G72" s="670" t="s">
        <v>1306</v>
      </c>
      <c r="H72" s="622">
        <f>3850*2</f>
        <v>7700</v>
      </c>
      <c r="I72" s="636" t="str">
        <f t="shared" ref="I72" si="5">K72</f>
        <v>__</v>
      </c>
      <c r="J72" s="670" t="s">
        <v>176</v>
      </c>
      <c r="K72" s="618" t="s">
        <v>176</v>
      </c>
      <c r="L72" s="400"/>
      <c r="M72" s="104"/>
      <c r="N72" s="104"/>
    </row>
    <row r="73" spans="2:14" ht="30" x14ac:dyDescent="0.25">
      <c r="B73" s="1010"/>
      <c r="C73" s="669" t="s">
        <v>1228</v>
      </c>
      <c r="D73" s="669" t="s">
        <v>1229</v>
      </c>
      <c r="E73" s="677">
        <v>5977.88</v>
      </c>
      <c r="F73" s="670">
        <f>H73</f>
        <v>5977.88</v>
      </c>
      <c r="G73" s="670" t="s">
        <v>1320</v>
      </c>
      <c r="H73" s="670">
        <v>5977.88</v>
      </c>
      <c r="I73" s="670" t="str">
        <f>K73</f>
        <v>__</v>
      </c>
      <c r="J73" s="670" t="s">
        <v>176</v>
      </c>
      <c r="K73" s="618" t="s">
        <v>176</v>
      </c>
      <c r="L73" s="400"/>
      <c r="M73" s="104"/>
      <c r="N73" s="104"/>
    </row>
    <row r="74" spans="2:14" ht="37.5" customHeight="1" x14ac:dyDescent="0.25">
      <c r="B74" s="1010"/>
      <c r="C74" s="669" t="s">
        <v>591</v>
      </c>
      <c r="D74" s="669" t="s">
        <v>1152</v>
      </c>
      <c r="E74" s="677">
        <v>456</v>
      </c>
      <c r="F74" s="670">
        <f>H74</f>
        <v>456</v>
      </c>
      <c r="G74" s="670" t="s">
        <v>1324</v>
      </c>
      <c r="H74" s="670">
        <v>456</v>
      </c>
      <c r="I74" s="670" t="s">
        <v>176</v>
      </c>
      <c r="J74" s="670" t="s">
        <v>176</v>
      </c>
      <c r="K74" s="618" t="s">
        <v>176</v>
      </c>
      <c r="L74" s="400"/>
      <c r="M74" s="104"/>
      <c r="N74" s="104"/>
    </row>
    <row r="75" spans="2:14" ht="55.5" customHeight="1" x14ac:dyDescent="0.25">
      <c r="B75" s="1010"/>
      <c r="C75" s="1114" t="s">
        <v>1344</v>
      </c>
      <c r="D75" s="1100"/>
      <c r="E75" s="677" t="s">
        <v>176</v>
      </c>
      <c r="F75" s="670" t="s">
        <v>176</v>
      </c>
      <c r="G75" s="670" t="s">
        <v>176</v>
      </c>
      <c r="H75" s="670" t="s">
        <v>176</v>
      </c>
      <c r="I75" s="670">
        <f>K75</f>
        <v>1390.002</v>
      </c>
      <c r="J75" s="670" t="s">
        <v>176</v>
      </c>
      <c r="K75" s="618">
        <v>1390.002</v>
      </c>
      <c r="L75" s="400"/>
      <c r="M75" s="104"/>
      <c r="N75" s="104"/>
    </row>
    <row r="76" spans="2:14" ht="53.25" customHeight="1" x14ac:dyDescent="0.25">
      <c r="B76" s="1010"/>
      <c r="C76" s="1114" t="s">
        <v>1345</v>
      </c>
      <c r="D76" s="1100"/>
      <c r="E76" s="677" t="s">
        <v>176</v>
      </c>
      <c r="F76" s="670" t="s">
        <v>176</v>
      </c>
      <c r="G76" s="670" t="s">
        <v>176</v>
      </c>
      <c r="H76" s="670" t="s">
        <v>176</v>
      </c>
      <c r="I76" s="670">
        <f>K76</f>
        <v>278.00040000000001</v>
      </c>
      <c r="J76" s="670" t="s">
        <v>176</v>
      </c>
      <c r="K76" s="618">
        <v>278.00040000000001</v>
      </c>
      <c r="L76" s="400"/>
      <c r="M76" s="104"/>
      <c r="N76" s="104"/>
    </row>
    <row r="77" spans="2:14" ht="66.75" customHeight="1" x14ac:dyDescent="0.25">
      <c r="B77" s="1010"/>
      <c r="C77" s="1014" t="s">
        <v>1346</v>
      </c>
      <c r="D77" s="1015"/>
      <c r="E77" s="476" t="s">
        <v>176</v>
      </c>
      <c r="F77" s="584" t="s">
        <v>176</v>
      </c>
      <c r="G77" s="584" t="s">
        <v>176</v>
      </c>
      <c r="H77" s="584" t="s">
        <v>176</v>
      </c>
      <c r="I77" s="584">
        <f>K77</f>
        <v>4.7714499999999997</v>
      </c>
      <c r="J77" s="584" t="s">
        <v>176</v>
      </c>
      <c r="K77" s="586">
        <v>4.7714499999999997</v>
      </c>
      <c r="L77" s="400"/>
      <c r="M77" s="104"/>
      <c r="N77" s="104"/>
    </row>
    <row r="78" spans="2:14" ht="56.25" customHeight="1" x14ac:dyDescent="0.25">
      <c r="B78" s="1010"/>
      <c r="C78" s="1014" t="s">
        <v>1347</v>
      </c>
      <c r="D78" s="1015"/>
      <c r="E78" s="476" t="s">
        <v>176</v>
      </c>
      <c r="F78" s="584" t="s">
        <v>176</v>
      </c>
      <c r="G78" s="584" t="s">
        <v>176</v>
      </c>
      <c r="H78" s="584" t="s">
        <v>176</v>
      </c>
      <c r="I78" s="584">
        <f>K78</f>
        <v>7.48095</v>
      </c>
      <c r="J78" s="584" t="s">
        <v>176</v>
      </c>
      <c r="K78" s="586">
        <v>7.48095</v>
      </c>
      <c r="L78" s="400"/>
      <c r="M78" s="104"/>
      <c r="N78" s="104"/>
    </row>
    <row r="79" spans="2:14" ht="56.25" customHeight="1" x14ac:dyDescent="0.25">
      <c r="B79" s="1010"/>
      <c r="C79" s="1114" t="s">
        <v>1382</v>
      </c>
      <c r="D79" s="1100"/>
      <c r="E79" s="677" t="s">
        <v>176</v>
      </c>
      <c r="F79" s="670">
        <f>H79</f>
        <v>12.2524</v>
      </c>
      <c r="G79" s="670" t="s">
        <v>176</v>
      </c>
      <c r="H79" s="670">
        <v>12.2524</v>
      </c>
      <c r="I79" s="670" t="s">
        <v>176</v>
      </c>
      <c r="J79" s="670" t="s">
        <v>176</v>
      </c>
      <c r="K79" s="618" t="s">
        <v>176</v>
      </c>
      <c r="L79" s="609"/>
      <c r="M79" s="137"/>
      <c r="N79" s="104"/>
    </row>
    <row r="80" spans="2:14" ht="38.25" customHeight="1" thickBot="1" x14ac:dyDescent="0.3">
      <c r="B80" s="1011"/>
      <c r="C80" s="1012" t="s">
        <v>1349</v>
      </c>
      <c r="D80" s="1013"/>
      <c r="E80" s="433" t="s">
        <v>176</v>
      </c>
      <c r="F80" s="434">
        <f>H80</f>
        <v>24.809194395171801</v>
      </c>
      <c r="G80" s="433" t="s">
        <v>176</v>
      </c>
      <c r="H80" s="434">
        <v>24.809194395171801</v>
      </c>
      <c r="I80" s="434">
        <f t="shared" ref="I80" si="6">K80</f>
        <v>24.809194395171801</v>
      </c>
      <c r="J80" s="433" t="s">
        <v>176</v>
      </c>
      <c r="K80" s="521">
        <v>24.809194395171801</v>
      </c>
      <c r="L80" s="400"/>
      <c r="M80" s="104"/>
      <c r="N80" s="104"/>
    </row>
    <row r="81" spans="2:14" ht="60" customHeight="1" x14ac:dyDescent="0.25">
      <c r="B81" s="1009" t="s">
        <v>769</v>
      </c>
      <c r="C81" s="1105" t="s">
        <v>937</v>
      </c>
      <c r="D81" s="1151" t="s">
        <v>950</v>
      </c>
      <c r="E81" s="1096">
        <v>129747.353</v>
      </c>
      <c r="F81" s="1096" t="str">
        <f>H81</f>
        <v>__</v>
      </c>
      <c r="G81" s="1096" t="s">
        <v>176</v>
      </c>
      <c r="H81" s="1096" t="s">
        <v>176</v>
      </c>
      <c r="I81" s="1096">
        <f>K81+K82+K83+K84+K85+K86+K87+K88+K89+K90+K91+K92+K93+K94+K95+K96+K97+K98+K99+K100+K101+K102+K103+K104+K105+K106+K107</f>
        <v>113900.5634396</v>
      </c>
      <c r="J81" s="670" t="s">
        <v>1362</v>
      </c>
      <c r="K81" s="618">
        <v>50251.779719999999</v>
      </c>
      <c r="L81" s="1060">
        <f>SUM(K81:K107)</f>
        <v>113900.5634396</v>
      </c>
      <c r="M81" s="104"/>
      <c r="N81" s="104"/>
    </row>
    <row r="82" spans="2:14" ht="51" customHeight="1" x14ac:dyDescent="0.25">
      <c r="B82" s="1010"/>
      <c r="C82" s="1123"/>
      <c r="D82" s="1124"/>
      <c r="E82" s="1106"/>
      <c r="F82" s="1106"/>
      <c r="G82" s="1106"/>
      <c r="H82" s="1106"/>
      <c r="I82" s="1106"/>
      <c r="J82" s="670" t="s">
        <v>1363</v>
      </c>
      <c r="K82" s="618">
        <v>630.55542000000003</v>
      </c>
      <c r="L82" s="1061"/>
      <c r="M82" s="104"/>
      <c r="N82" s="104"/>
    </row>
    <row r="83" spans="2:14" ht="51.75" customHeight="1" x14ac:dyDescent="0.25">
      <c r="B83" s="1010"/>
      <c r="C83" s="1123"/>
      <c r="D83" s="1124"/>
      <c r="E83" s="1106"/>
      <c r="F83" s="1106"/>
      <c r="G83" s="1106"/>
      <c r="H83" s="1106"/>
      <c r="I83" s="1106"/>
      <c r="J83" s="670" t="s">
        <v>1365</v>
      </c>
      <c r="K83" s="618">
        <v>2008.6904</v>
      </c>
      <c r="L83" s="1061"/>
      <c r="M83" s="104"/>
      <c r="N83" s="104"/>
    </row>
    <row r="84" spans="2:14" ht="55.5" customHeight="1" x14ac:dyDescent="0.25">
      <c r="B84" s="1010"/>
      <c r="C84" s="1123"/>
      <c r="D84" s="1124"/>
      <c r="E84" s="1106"/>
      <c r="F84" s="1106"/>
      <c r="G84" s="1106"/>
      <c r="H84" s="1106"/>
      <c r="I84" s="1106"/>
      <c r="J84" s="670" t="s">
        <v>1366</v>
      </c>
      <c r="K84" s="618">
        <v>2100.4708000000001</v>
      </c>
      <c r="L84" s="1061"/>
      <c r="M84" s="104"/>
      <c r="N84" s="104"/>
    </row>
    <row r="85" spans="2:14" ht="57" customHeight="1" x14ac:dyDescent="0.25">
      <c r="B85" s="1010"/>
      <c r="C85" s="1123"/>
      <c r="D85" s="1124"/>
      <c r="E85" s="1106"/>
      <c r="F85" s="1106"/>
      <c r="G85" s="1106"/>
      <c r="H85" s="1106"/>
      <c r="I85" s="1106"/>
      <c r="J85" s="670" t="s">
        <v>1364</v>
      </c>
      <c r="K85" s="618">
        <v>622.52434000000005</v>
      </c>
      <c r="L85" s="1061"/>
      <c r="M85" s="104"/>
      <c r="N85" s="104"/>
    </row>
    <row r="86" spans="2:14" ht="50.25" customHeight="1" x14ac:dyDescent="0.25">
      <c r="B86" s="1010"/>
      <c r="C86" s="1123"/>
      <c r="D86" s="1124"/>
      <c r="E86" s="1106"/>
      <c r="F86" s="1106"/>
      <c r="G86" s="1106"/>
      <c r="H86" s="1106"/>
      <c r="I86" s="1106"/>
      <c r="J86" s="670" t="s">
        <v>1367</v>
      </c>
      <c r="K86" s="618">
        <v>17665.932219999999</v>
      </c>
      <c r="L86" s="1061"/>
      <c r="M86" s="104"/>
      <c r="N86" s="104"/>
    </row>
    <row r="87" spans="2:14" ht="48.75" customHeight="1" x14ac:dyDescent="0.25">
      <c r="B87" s="1010"/>
      <c r="C87" s="1123"/>
      <c r="D87" s="1124"/>
      <c r="E87" s="1106"/>
      <c r="F87" s="1106"/>
      <c r="G87" s="1106"/>
      <c r="H87" s="1106"/>
      <c r="I87" s="1106"/>
      <c r="J87" s="670" t="s">
        <v>1368</v>
      </c>
      <c r="K87" s="618">
        <v>1532.0966599999999</v>
      </c>
      <c r="L87" s="1061"/>
      <c r="M87" s="104"/>
      <c r="N87" s="104"/>
    </row>
    <row r="88" spans="2:14" ht="54" customHeight="1" x14ac:dyDescent="0.25">
      <c r="B88" s="1010"/>
      <c r="C88" s="1123"/>
      <c r="D88" s="1124"/>
      <c r="E88" s="1106"/>
      <c r="F88" s="1106"/>
      <c r="G88" s="1106"/>
      <c r="H88" s="1106"/>
      <c r="I88" s="1106"/>
      <c r="J88" s="670" t="s">
        <v>1369</v>
      </c>
      <c r="K88" s="618">
        <v>1590.1255200000001</v>
      </c>
      <c r="L88" s="1061"/>
      <c r="M88" s="104"/>
      <c r="N88" s="104"/>
    </row>
    <row r="89" spans="2:14" ht="52.5" customHeight="1" x14ac:dyDescent="0.25">
      <c r="B89" s="1010"/>
      <c r="C89" s="1123"/>
      <c r="D89" s="1124"/>
      <c r="E89" s="1106"/>
      <c r="F89" s="1106"/>
      <c r="G89" s="1106"/>
      <c r="H89" s="1106"/>
      <c r="I89" s="1106"/>
      <c r="J89" s="670" t="s">
        <v>1371</v>
      </c>
      <c r="K89" s="618">
        <v>2494.6238400000002</v>
      </c>
      <c r="L89" s="1061"/>
      <c r="M89" s="104"/>
      <c r="N89" s="104"/>
    </row>
    <row r="90" spans="2:14" ht="48.75" customHeight="1" x14ac:dyDescent="0.25">
      <c r="B90" s="1010"/>
      <c r="C90" s="1123"/>
      <c r="D90" s="1124"/>
      <c r="E90" s="1106"/>
      <c r="F90" s="1106"/>
      <c r="G90" s="1106"/>
      <c r="H90" s="1106"/>
      <c r="I90" s="1106"/>
      <c r="J90" s="670" t="s">
        <v>1370</v>
      </c>
      <c r="K90" s="618">
        <v>1792.0140799999999</v>
      </c>
      <c r="L90" s="1061"/>
      <c r="M90" s="104"/>
      <c r="N90" s="104"/>
    </row>
    <row r="91" spans="2:14" ht="54" customHeight="1" x14ac:dyDescent="0.25">
      <c r="B91" s="1010"/>
      <c r="C91" s="1123"/>
      <c r="D91" s="1124"/>
      <c r="E91" s="1106"/>
      <c r="F91" s="1106"/>
      <c r="G91" s="1106"/>
      <c r="H91" s="1106"/>
      <c r="I91" s="1106"/>
      <c r="J91" s="670" t="s">
        <v>1372</v>
      </c>
      <c r="K91" s="618">
        <v>1511.2708399999999</v>
      </c>
      <c r="L91" s="1061"/>
      <c r="M91" s="104"/>
      <c r="N91" s="104"/>
    </row>
    <row r="92" spans="2:14" ht="54" customHeight="1" x14ac:dyDescent="0.25">
      <c r="B92" s="1010"/>
      <c r="C92" s="1123"/>
      <c r="D92" s="1124"/>
      <c r="E92" s="1106"/>
      <c r="F92" s="1106"/>
      <c r="G92" s="1106"/>
      <c r="H92" s="1106"/>
      <c r="I92" s="1106"/>
      <c r="J92" s="670" t="s">
        <v>1391</v>
      </c>
      <c r="K92" s="618">
        <v>1328.44046</v>
      </c>
      <c r="L92" s="1061"/>
      <c r="M92" s="104"/>
      <c r="N92" s="104"/>
    </row>
    <row r="93" spans="2:14" ht="54" customHeight="1" x14ac:dyDescent="0.25">
      <c r="B93" s="1010"/>
      <c r="C93" s="1123"/>
      <c r="D93" s="1124"/>
      <c r="E93" s="1106"/>
      <c r="F93" s="1106"/>
      <c r="G93" s="1106"/>
      <c r="H93" s="1106"/>
      <c r="I93" s="1106"/>
      <c r="J93" s="670" t="s">
        <v>1396</v>
      </c>
      <c r="K93" s="618">
        <v>773.90181999999993</v>
      </c>
      <c r="L93" s="1061"/>
      <c r="M93" s="104"/>
      <c r="N93" s="104"/>
    </row>
    <row r="94" spans="2:14" ht="54" customHeight="1" x14ac:dyDescent="0.25">
      <c r="B94" s="1010"/>
      <c r="C94" s="1123"/>
      <c r="D94" s="1124"/>
      <c r="E94" s="1106"/>
      <c r="F94" s="1106"/>
      <c r="G94" s="1106"/>
      <c r="H94" s="1106"/>
      <c r="I94" s="1106"/>
      <c r="J94" s="670" t="s">
        <v>1390</v>
      </c>
      <c r="K94" s="618">
        <v>7643.6694799999996</v>
      </c>
      <c r="L94" s="1061"/>
      <c r="M94" s="104"/>
      <c r="N94" s="104"/>
    </row>
    <row r="95" spans="2:14" ht="54" customHeight="1" x14ac:dyDescent="0.25">
      <c r="B95" s="1010"/>
      <c r="C95" s="1123"/>
      <c r="D95" s="1124"/>
      <c r="E95" s="1106"/>
      <c r="F95" s="1106"/>
      <c r="G95" s="1106"/>
      <c r="H95" s="1106"/>
      <c r="I95" s="1106"/>
      <c r="J95" s="670" t="s">
        <v>1392</v>
      </c>
      <c r="K95" s="618">
        <v>1661.50136</v>
      </c>
      <c r="L95" s="1061"/>
      <c r="M95" s="104"/>
      <c r="N95" s="104"/>
    </row>
    <row r="96" spans="2:14" ht="54" customHeight="1" x14ac:dyDescent="0.25">
      <c r="B96" s="1010"/>
      <c r="C96" s="1123"/>
      <c r="D96" s="1124"/>
      <c r="E96" s="1106"/>
      <c r="F96" s="1106"/>
      <c r="G96" s="1106"/>
      <c r="H96" s="1106"/>
      <c r="I96" s="1106"/>
      <c r="J96" s="670" t="s">
        <v>1393</v>
      </c>
      <c r="K96" s="618">
        <v>7990.0136399999992</v>
      </c>
      <c r="L96" s="1061"/>
      <c r="M96" s="104"/>
      <c r="N96" s="104"/>
    </row>
    <row r="97" spans="2:14" ht="54" customHeight="1" x14ac:dyDescent="0.25">
      <c r="B97" s="1010"/>
      <c r="C97" s="1123"/>
      <c r="D97" s="1124"/>
      <c r="E97" s="1106"/>
      <c r="F97" s="1106"/>
      <c r="G97" s="1106"/>
      <c r="H97" s="1106"/>
      <c r="I97" s="1106"/>
      <c r="J97" s="670" t="s">
        <v>1394</v>
      </c>
      <c r="K97" s="618">
        <v>336.05338</v>
      </c>
      <c r="L97" s="1061"/>
      <c r="M97" s="104"/>
      <c r="N97" s="104"/>
    </row>
    <row r="98" spans="2:14" ht="54" customHeight="1" x14ac:dyDescent="0.25">
      <c r="B98" s="1010"/>
      <c r="C98" s="1123"/>
      <c r="D98" s="1124"/>
      <c r="E98" s="1106"/>
      <c r="F98" s="1106"/>
      <c r="G98" s="1106"/>
      <c r="H98" s="1106"/>
      <c r="I98" s="1106"/>
      <c r="J98" s="670" t="s">
        <v>1395</v>
      </c>
      <c r="K98" s="618">
        <v>918.23469999999998</v>
      </c>
      <c r="L98" s="1061"/>
      <c r="M98" s="104"/>
      <c r="N98" s="104"/>
    </row>
    <row r="99" spans="2:14" ht="54" customHeight="1" x14ac:dyDescent="0.25">
      <c r="B99" s="1010"/>
      <c r="C99" s="1123"/>
      <c r="D99" s="1124"/>
      <c r="E99" s="1106"/>
      <c r="F99" s="1106"/>
      <c r="G99" s="1106"/>
      <c r="H99" s="1106"/>
      <c r="I99" s="1106"/>
      <c r="J99" s="670" t="s">
        <v>1397</v>
      </c>
      <c r="K99" s="618">
        <v>731.00174000000004</v>
      </c>
      <c r="L99" s="1061"/>
      <c r="M99" s="104"/>
      <c r="N99" s="104"/>
    </row>
    <row r="100" spans="2:14" ht="54" customHeight="1" x14ac:dyDescent="0.25">
      <c r="B100" s="1010"/>
      <c r="C100" s="1123"/>
      <c r="D100" s="1124"/>
      <c r="E100" s="1106"/>
      <c r="F100" s="1106"/>
      <c r="G100" s="1106"/>
      <c r="H100" s="1106"/>
      <c r="I100" s="1106"/>
      <c r="J100" s="670" t="s">
        <v>1398</v>
      </c>
      <c r="K100" s="618">
        <v>3228.5201199999997</v>
      </c>
      <c r="L100" s="1061"/>
      <c r="M100" s="104"/>
      <c r="N100" s="104"/>
    </row>
    <row r="101" spans="2:14" ht="54" customHeight="1" x14ac:dyDescent="0.25">
      <c r="B101" s="1010"/>
      <c r="C101" s="1123"/>
      <c r="D101" s="1124"/>
      <c r="E101" s="1106"/>
      <c r="F101" s="1106"/>
      <c r="G101" s="1106"/>
      <c r="H101" s="1106"/>
      <c r="I101" s="1106"/>
      <c r="J101" s="670" t="s">
        <v>1399</v>
      </c>
      <c r="K101" s="618">
        <v>2301.20532</v>
      </c>
      <c r="L101" s="1061"/>
      <c r="M101" s="104"/>
      <c r="N101" s="104"/>
    </row>
    <row r="102" spans="2:14" ht="54" customHeight="1" x14ac:dyDescent="0.25">
      <c r="B102" s="1010"/>
      <c r="C102" s="1123"/>
      <c r="D102" s="1124"/>
      <c r="E102" s="1106"/>
      <c r="F102" s="1106"/>
      <c r="G102" s="1106"/>
      <c r="H102" s="1106"/>
      <c r="I102" s="1106"/>
      <c r="J102" s="670" t="s">
        <v>1400</v>
      </c>
      <c r="K102" s="618">
        <v>1114.85574</v>
      </c>
      <c r="L102" s="1061"/>
      <c r="M102" s="104"/>
      <c r="N102" s="104"/>
    </row>
    <row r="103" spans="2:14" ht="54" customHeight="1" x14ac:dyDescent="0.25">
      <c r="B103" s="1010"/>
      <c r="C103" s="1123"/>
      <c r="D103" s="1124"/>
      <c r="E103" s="1106"/>
      <c r="F103" s="1106"/>
      <c r="G103" s="1106"/>
      <c r="H103" s="1106"/>
      <c r="I103" s="1106"/>
      <c r="J103" s="670" t="s">
        <v>1401</v>
      </c>
      <c r="K103" s="618">
        <v>1420.9412500000001</v>
      </c>
      <c r="L103" s="1061"/>
      <c r="M103" s="104"/>
      <c r="N103" s="104"/>
    </row>
    <row r="104" spans="2:14" ht="54" customHeight="1" x14ac:dyDescent="0.25">
      <c r="B104" s="1010"/>
      <c r="C104" s="1123"/>
      <c r="D104" s="1124"/>
      <c r="E104" s="1106"/>
      <c r="F104" s="1106"/>
      <c r="G104" s="1106"/>
      <c r="H104" s="1106"/>
      <c r="I104" s="1106"/>
      <c r="J104" s="670" t="s">
        <v>1402</v>
      </c>
      <c r="K104" s="618">
        <v>1633.8433399999999</v>
      </c>
      <c r="L104" s="1061"/>
      <c r="M104" s="104"/>
      <c r="N104" s="104"/>
    </row>
    <row r="105" spans="2:14" ht="54" customHeight="1" x14ac:dyDescent="0.25">
      <c r="B105" s="1010"/>
      <c r="C105" s="1123"/>
      <c r="D105" s="1124"/>
      <c r="E105" s="1106"/>
      <c r="F105" s="1106"/>
      <c r="G105" s="1106"/>
      <c r="H105" s="1106"/>
      <c r="I105" s="1106"/>
      <c r="J105" s="670" t="s">
        <v>1403</v>
      </c>
      <c r="K105" s="618">
        <v>160.66407999999998</v>
      </c>
      <c r="L105" s="1061"/>
      <c r="M105" s="104"/>
      <c r="N105" s="104"/>
    </row>
    <row r="106" spans="2:14" ht="54" customHeight="1" x14ac:dyDescent="0.25">
      <c r="B106" s="1010"/>
      <c r="C106" s="1123"/>
      <c r="D106" s="1124"/>
      <c r="E106" s="1106"/>
      <c r="F106" s="1106"/>
      <c r="G106" s="1106"/>
      <c r="H106" s="1106"/>
      <c r="I106" s="1106"/>
      <c r="J106" s="670" t="s">
        <v>1404</v>
      </c>
      <c r="K106" s="618">
        <v>91.060599999999994</v>
      </c>
      <c r="L106" s="1061"/>
      <c r="M106" s="104"/>
      <c r="N106" s="104"/>
    </row>
    <row r="107" spans="2:14" ht="54" customHeight="1" x14ac:dyDescent="0.25">
      <c r="B107" s="1010"/>
      <c r="C107" s="1123"/>
      <c r="D107" s="1124"/>
      <c r="E107" s="1106"/>
      <c r="F107" s="1106"/>
      <c r="G107" s="1106"/>
      <c r="H107" s="1106"/>
      <c r="I107" s="1106"/>
      <c r="J107" s="670" t="s">
        <v>1405</v>
      </c>
      <c r="K107" s="618">
        <v>366.57256959999995</v>
      </c>
      <c r="L107" s="1061"/>
      <c r="M107" s="85"/>
      <c r="N107" s="104"/>
    </row>
    <row r="108" spans="2:14" ht="63.75" customHeight="1" x14ac:dyDescent="0.25">
      <c r="B108" s="1010"/>
      <c r="C108" s="1014" t="s">
        <v>1329</v>
      </c>
      <c r="D108" s="1015"/>
      <c r="E108" s="587" t="s">
        <v>176</v>
      </c>
      <c r="F108" s="587" t="s">
        <v>176</v>
      </c>
      <c r="G108" s="587" t="s">
        <v>176</v>
      </c>
      <c r="H108" s="587" t="s">
        <v>176</v>
      </c>
      <c r="I108" s="587">
        <f>K108</f>
        <v>19677.587100000001</v>
      </c>
      <c r="J108" s="584" t="s">
        <v>176</v>
      </c>
      <c r="K108" s="586">
        <v>19677.587100000001</v>
      </c>
      <c r="L108" s="1060">
        <f>SUM(K108:K110)</f>
        <v>28927.161331200001</v>
      </c>
      <c r="M108" s="104"/>
      <c r="N108" s="104"/>
    </row>
    <row r="109" spans="2:14" ht="63.75" customHeight="1" x14ac:dyDescent="0.25">
      <c r="B109" s="1010"/>
      <c r="C109" s="1014" t="s">
        <v>1348</v>
      </c>
      <c r="D109" s="1015"/>
      <c r="E109" s="584" t="s">
        <v>176</v>
      </c>
      <c r="F109" s="584" t="s">
        <v>176</v>
      </c>
      <c r="G109" s="584" t="s">
        <v>176</v>
      </c>
      <c r="H109" s="584" t="s">
        <v>176</v>
      </c>
      <c r="I109" s="587">
        <f>K109</f>
        <v>6513.4399800000001</v>
      </c>
      <c r="J109" s="584" t="s">
        <v>176</v>
      </c>
      <c r="K109" s="586">
        <v>6513.4399800000001</v>
      </c>
      <c r="L109" s="1061"/>
      <c r="M109" s="104"/>
      <c r="N109" s="104"/>
    </row>
    <row r="110" spans="2:14" ht="63.75" customHeight="1" x14ac:dyDescent="0.25">
      <c r="B110" s="1010"/>
      <c r="C110" s="1114" t="s">
        <v>1377</v>
      </c>
      <c r="D110" s="1100"/>
      <c r="E110" s="670" t="s">
        <v>176</v>
      </c>
      <c r="F110" s="670" t="s">
        <v>176</v>
      </c>
      <c r="G110" s="670" t="s">
        <v>176</v>
      </c>
      <c r="H110" s="670" t="s">
        <v>176</v>
      </c>
      <c r="I110" s="622">
        <f>K110</f>
        <v>2736.1342511999997</v>
      </c>
      <c r="J110" s="670" t="s">
        <v>176</v>
      </c>
      <c r="K110" s="618">
        <f>2318757.84*1.18/1000</f>
        <v>2736.1342511999997</v>
      </c>
      <c r="L110" s="1061"/>
      <c r="M110" s="104"/>
      <c r="N110" s="104"/>
    </row>
    <row r="111" spans="2:14" ht="36.75" customHeight="1" x14ac:dyDescent="0.25">
      <c r="B111" s="1010"/>
      <c r="C111" s="593" t="s">
        <v>807</v>
      </c>
      <c r="D111" s="593" t="s">
        <v>912</v>
      </c>
      <c r="E111" s="584" t="s">
        <v>176</v>
      </c>
      <c r="F111" s="584" t="s">
        <v>176</v>
      </c>
      <c r="G111" s="584" t="s">
        <v>176</v>
      </c>
      <c r="H111" s="584" t="s">
        <v>176</v>
      </c>
      <c r="I111" s="644">
        <f>K111</f>
        <v>168.07436999999999</v>
      </c>
      <c r="J111" s="622" t="s">
        <v>176</v>
      </c>
      <c r="K111" s="623">
        <v>168.07436999999999</v>
      </c>
      <c r="L111" s="606">
        <f>K111</f>
        <v>168.07436999999999</v>
      </c>
      <c r="M111" s="104"/>
      <c r="N111" s="104"/>
    </row>
    <row r="112" spans="2:14" ht="55.5" customHeight="1" x14ac:dyDescent="0.25">
      <c r="B112" s="1010"/>
      <c r="C112" s="995" t="s">
        <v>917</v>
      </c>
      <c r="D112" s="1003"/>
      <c r="E112" s="997"/>
      <c r="F112" s="997">
        <f>H112+H113+H114+H115</f>
        <v>4669.4003499999999</v>
      </c>
      <c r="G112" s="593" t="s">
        <v>1373</v>
      </c>
      <c r="H112" s="584">
        <v>1047.92318</v>
      </c>
      <c r="I112" s="997">
        <f>K112+K113+K114+K115+K116+K117</f>
        <v>6765.2467099999994</v>
      </c>
      <c r="J112" s="584" t="s">
        <v>1388</v>
      </c>
      <c r="K112" s="586">
        <v>1047.92318</v>
      </c>
      <c r="L112" s="1062">
        <f>SUM(K112:K117)</f>
        <v>6765.2467099999994</v>
      </c>
      <c r="M112" s="104"/>
      <c r="N112" s="104"/>
    </row>
    <row r="113" spans="2:14" ht="50.25" customHeight="1" x14ac:dyDescent="0.25">
      <c r="B113" s="1010"/>
      <c r="C113" s="1068"/>
      <c r="D113" s="1004"/>
      <c r="E113" s="1001"/>
      <c r="F113" s="1001"/>
      <c r="G113" s="593" t="s">
        <v>1375</v>
      </c>
      <c r="H113" s="584">
        <v>1274.7434499999999</v>
      </c>
      <c r="I113" s="1001"/>
      <c r="J113" s="584" t="s">
        <v>1389</v>
      </c>
      <c r="K113" s="586">
        <v>1274.7434499999999</v>
      </c>
      <c r="L113" s="1063"/>
      <c r="M113" s="104"/>
      <c r="N113" s="104"/>
    </row>
    <row r="114" spans="2:14" ht="52.5" customHeight="1" x14ac:dyDescent="0.25">
      <c r="B114" s="1010"/>
      <c r="C114" s="1068"/>
      <c r="D114" s="1004"/>
      <c r="E114" s="1001"/>
      <c r="F114" s="1001"/>
      <c r="G114" s="593" t="s">
        <v>1376</v>
      </c>
      <c r="H114" s="584">
        <v>1298.8105399999999</v>
      </c>
      <c r="I114" s="1001"/>
      <c r="J114" s="584" t="s">
        <v>1384</v>
      </c>
      <c r="K114" s="586">
        <v>1298.8105399999999</v>
      </c>
      <c r="L114" s="1063"/>
      <c r="M114" s="104"/>
      <c r="N114" s="104"/>
    </row>
    <row r="115" spans="2:14" ht="50.25" customHeight="1" x14ac:dyDescent="0.25">
      <c r="B115" s="1010"/>
      <c r="C115" s="1068"/>
      <c r="D115" s="1004"/>
      <c r="E115" s="1001"/>
      <c r="F115" s="1001"/>
      <c r="G115" s="593" t="s">
        <v>1374</v>
      </c>
      <c r="H115" s="584">
        <v>1047.92318</v>
      </c>
      <c r="I115" s="1001"/>
      <c r="J115" s="584" t="s">
        <v>1385</v>
      </c>
      <c r="K115" s="586">
        <v>1047.92318</v>
      </c>
      <c r="L115" s="1063"/>
      <c r="M115" s="104"/>
      <c r="N115" s="104"/>
    </row>
    <row r="116" spans="2:14" ht="50.25" customHeight="1" x14ac:dyDescent="0.25">
      <c r="B116" s="1010"/>
      <c r="C116" s="1068"/>
      <c r="D116" s="1004"/>
      <c r="E116" s="1001"/>
      <c r="F116" s="1001"/>
      <c r="G116" s="661" t="s">
        <v>176</v>
      </c>
      <c r="H116" s="661" t="s">
        <v>176</v>
      </c>
      <c r="I116" s="1001"/>
      <c r="J116" s="584" t="s">
        <v>1386</v>
      </c>
      <c r="K116" s="618">
        <v>1047.92318</v>
      </c>
      <c r="L116" s="1063"/>
      <c r="M116" s="104"/>
      <c r="N116" s="104"/>
    </row>
    <row r="117" spans="2:14" ht="50.25" customHeight="1" x14ac:dyDescent="0.25">
      <c r="B117" s="1010"/>
      <c r="C117" s="993"/>
      <c r="D117" s="1005"/>
      <c r="E117" s="998"/>
      <c r="F117" s="998"/>
      <c r="G117" s="661" t="s">
        <v>176</v>
      </c>
      <c r="H117" s="661" t="s">
        <v>176</v>
      </c>
      <c r="I117" s="998"/>
      <c r="J117" s="584" t="s">
        <v>1387</v>
      </c>
      <c r="K117" s="618">
        <v>1047.92318</v>
      </c>
      <c r="L117" s="1064"/>
      <c r="M117" s="104"/>
      <c r="N117" s="104"/>
    </row>
    <row r="118" spans="2:14" ht="33" customHeight="1" x14ac:dyDescent="0.25">
      <c r="B118" s="1010"/>
      <c r="C118" s="1047" t="s">
        <v>676</v>
      </c>
      <c r="D118" s="1015"/>
      <c r="E118" s="587" t="s">
        <v>176</v>
      </c>
      <c r="F118" s="587">
        <f t="shared" ref="F118:F126" si="7">H118</f>
        <v>75.095219999999998</v>
      </c>
      <c r="G118" s="587" t="s">
        <v>176</v>
      </c>
      <c r="H118" s="584">
        <v>75.095219999999998</v>
      </c>
      <c r="I118" s="587">
        <f t="shared" ref="I118:I120" si="8">K118</f>
        <v>75.095219999999998</v>
      </c>
      <c r="J118" s="587" t="s">
        <v>176</v>
      </c>
      <c r="K118" s="480">
        <v>75.095219999999998</v>
      </c>
      <c r="L118" s="1063"/>
      <c r="M118" s="104"/>
      <c r="N118" s="104"/>
    </row>
    <row r="119" spans="2:14" ht="27" customHeight="1" x14ac:dyDescent="0.25">
      <c r="B119" s="1010"/>
      <c r="C119" s="1047" t="s">
        <v>677</v>
      </c>
      <c r="D119" s="1015"/>
      <c r="E119" s="587" t="s">
        <v>176</v>
      </c>
      <c r="F119" s="587">
        <f t="shared" si="7"/>
        <v>77.598399999999998</v>
      </c>
      <c r="G119" s="587" t="s">
        <v>176</v>
      </c>
      <c r="H119" s="584">
        <v>77.598399999999998</v>
      </c>
      <c r="I119" s="587">
        <f t="shared" si="8"/>
        <v>77.598399999999998</v>
      </c>
      <c r="J119" s="587" t="s">
        <v>176</v>
      </c>
      <c r="K119" s="480">
        <v>77.598399999999998</v>
      </c>
      <c r="L119" s="1063"/>
      <c r="M119" s="104"/>
      <c r="N119" s="104"/>
    </row>
    <row r="120" spans="2:14" ht="27" customHeight="1" x14ac:dyDescent="0.25">
      <c r="B120" s="1010"/>
      <c r="C120" s="1099" t="s">
        <v>678</v>
      </c>
      <c r="D120" s="1100"/>
      <c r="E120" s="622" t="s">
        <v>176</v>
      </c>
      <c r="F120" s="622">
        <f t="shared" si="7"/>
        <v>75.094999999999999</v>
      </c>
      <c r="G120" s="622" t="s">
        <v>176</v>
      </c>
      <c r="H120" s="670">
        <v>75.094999999999999</v>
      </c>
      <c r="I120" s="622">
        <f t="shared" si="8"/>
        <v>75.094999999999999</v>
      </c>
      <c r="J120" s="622" t="s">
        <v>176</v>
      </c>
      <c r="K120" s="630">
        <v>75.094999999999999</v>
      </c>
      <c r="L120" s="1064"/>
      <c r="M120" s="104"/>
      <c r="N120" s="104"/>
    </row>
    <row r="121" spans="2:14" ht="33.75" customHeight="1" x14ac:dyDescent="0.25">
      <c r="B121" s="1010"/>
      <c r="C121" s="1097" t="s">
        <v>1322</v>
      </c>
      <c r="D121" s="1098"/>
      <c r="E121" s="674" t="s">
        <v>176</v>
      </c>
      <c r="F121" s="673">
        <f t="shared" si="7"/>
        <v>299.14965999999998</v>
      </c>
      <c r="G121" s="674" t="s">
        <v>176</v>
      </c>
      <c r="H121" s="673">
        <v>299.14965999999998</v>
      </c>
      <c r="I121" s="673">
        <f t="shared" ref="I121:I123" si="9">K121</f>
        <v>305.44977999999998</v>
      </c>
      <c r="J121" s="674" t="s">
        <v>176</v>
      </c>
      <c r="K121" s="567">
        <v>305.44977999999998</v>
      </c>
      <c r="L121" s="1063"/>
      <c r="M121" s="104"/>
      <c r="N121" s="104"/>
    </row>
    <row r="122" spans="2:14" ht="33.75" customHeight="1" x14ac:dyDescent="0.25">
      <c r="B122" s="1010"/>
      <c r="C122" s="1097" t="s">
        <v>1323</v>
      </c>
      <c r="D122" s="1098"/>
      <c r="E122" s="674" t="s">
        <v>176</v>
      </c>
      <c r="F122" s="673">
        <f t="shared" si="7"/>
        <v>340.94722000000002</v>
      </c>
      <c r="G122" s="674" t="s">
        <v>176</v>
      </c>
      <c r="H122" s="673">
        <v>340.94722000000002</v>
      </c>
      <c r="I122" s="673">
        <f t="shared" si="9"/>
        <v>289.30772000000002</v>
      </c>
      <c r="J122" s="674" t="s">
        <v>176</v>
      </c>
      <c r="K122" s="567">
        <v>289.30772000000002</v>
      </c>
      <c r="L122" s="1063"/>
      <c r="M122" s="104"/>
      <c r="N122" s="104"/>
    </row>
    <row r="123" spans="2:14" ht="33.75" customHeight="1" x14ac:dyDescent="0.25">
      <c r="B123" s="1010"/>
      <c r="C123" s="1097" t="s">
        <v>1379</v>
      </c>
      <c r="D123" s="1098"/>
      <c r="E123" s="674" t="s">
        <v>176</v>
      </c>
      <c r="F123" s="673">
        <f t="shared" si="7"/>
        <v>247.49245999999999</v>
      </c>
      <c r="G123" s="674" t="s">
        <v>176</v>
      </c>
      <c r="H123" s="673">
        <v>247.49245999999999</v>
      </c>
      <c r="I123" s="673">
        <f t="shared" si="9"/>
        <v>305.30185</v>
      </c>
      <c r="J123" s="674" t="s">
        <v>176</v>
      </c>
      <c r="K123" s="567">
        <v>305.30185</v>
      </c>
      <c r="L123" s="1064"/>
      <c r="M123" s="104"/>
      <c r="N123" s="104"/>
    </row>
    <row r="124" spans="2:14" ht="33.75" customHeight="1" x14ac:dyDescent="0.25">
      <c r="B124" s="1010"/>
      <c r="C124" s="1114" t="s">
        <v>1350</v>
      </c>
      <c r="D124" s="1100"/>
      <c r="E124" s="616" t="s">
        <v>176</v>
      </c>
      <c r="F124" s="622">
        <f t="shared" si="7"/>
        <v>6959.1263082155101</v>
      </c>
      <c r="G124" s="616" t="s">
        <v>176</v>
      </c>
      <c r="H124" s="622">
        <v>6959.1263082155101</v>
      </c>
      <c r="I124" s="622">
        <f t="shared" ref="I124:I126" si="10">K124</f>
        <v>6959.1263082155101</v>
      </c>
      <c r="J124" s="616" t="s">
        <v>176</v>
      </c>
      <c r="K124" s="678">
        <v>6959.1263082155101</v>
      </c>
      <c r="L124" s="1066"/>
      <c r="M124" s="104"/>
      <c r="N124" s="104"/>
    </row>
    <row r="125" spans="2:14" ht="33.75" customHeight="1" x14ac:dyDescent="0.25">
      <c r="B125" s="1010"/>
      <c r="C125" s="1114" t="s">
        <v>1349</v>
      </c>
      <c r="D125" s="1100"/>
      <c r="E125" s="616" t="s">
        <v>176</v>
      </c>
      <c r="F125" s="622">
        <f t="shared" si="7"/>
        <v>2870.86307390817</v>
      </c>
      <c r="G125" s="616" t="s">
        <v>176</v>
      </c>
      <c r="H125" s="622">
        <v>2870.86307390817</v>
      </c>
      <c r="I125" s="622">
        <f t="shared" si="10"/>
        <v>2870.86307390817</v>
      </c>
      <c r="J125" s="616" t="s">
        <v>176</v>
      </c>
      <c r="K125" s="676">
        <v>2870.86307390817</v>
      </c>
      <c r="L125" s="1066"/>
      <c r="M125" s="104"/>
      <c r="N125" s="104"/>
    </row>
    <row r="126" spans="2:14" ht="33.75" customHeight="1" thickBot="1" x14ac:dyDescent="0.3">
      <c r="B126" s="1011"/>
      <c r="C126" s="1114" t="s">
        <v>1380</v>
      </c>
      <c r="D126" s="1100"/>
      <c r="E126" s="616" t="s">
        <v>176</v>
      </c>
      <c r="F126" s="622">
        <f t="shared" si="7"/>
        <v>3186.5381389999998</v>
      </c>
      <c r="G126" s="638" t="s">
        <v>176</v>
      </c>
      <c r="H126" s="670">
        <v>3186.5381389999998</v>
      </c>
      <c r="I126" s="670">
        <f t="shared" si="10"/>
        <v>3186.5381389999998</v>
      </c>
      <c r="J126" s="669" t="s">
        <v>176</v>
      </c>
      <c r="K126" s="679">
        <v>3186.5381389999998</v>
      </c>
      <c r="L126" s="1067"/>
      <c r="M126" s="104"/>
      <c r="N126" s="104"/>
    </row>
    <row r="127" spans="2:14" ht="47.25" customHeight="1" x14ac:dyDescent="0.25">
      <c r="B127" s="1009" t="s">
        <v>940</v>
      </c>
      <c r="C127" s="1153" t="s">
        <v>917</v>
      </c>
      <c r="D127" s="1089"/>
      <c r="E127" s="1087"/>
      <c r="F127" s="1087">
        <f>H127+H128+H129</f>
        <v>118.99345000000001</v>
      </c>
      <c r="G127" s="680" t="s">
        <v>1373</v>
      </c>
      <c r="H127" s="675">
        <v>36.9953</v>
      </c>
      <c r="I127" s="1087">
        <f>K127+K128+K129+K130+K131</f>
        <v>192.98405000000002</v>
      </c>
      <c r="J127" s="675" t="s">
        <v>1388</v>
      </c>
      <c r="K127" s="681">
        <v>36.9953</v>
      </c>
      <c r="L127" s="400"/>
      <c r="M127" s="104"/>
      <c r="N127" s="104"/>
    </row>
    <row r="128" spans="2:14" ht="48.75" customHeight="1" x14ac:dyDescent="0.25">
      <c r="B128" s="1010"/>
      <c r="C128" s="1152"/>
      <c r="D128" s="1123"/>
      <c r="E128" s="1106"/>
      <c r="F128" s="1106"/>
      <c r="G128" s="669" t="s">
        <v>1375</v>
      </c>
      <c r="H128" s="670">
        <v>45.002850000000002</v>
      </c>
      <c r="I128" s="1106"/>
      <c r="J128" s="670" t="s">
        <v>1384</v>
      </c>
      <c r="K128" s="618">
        <v>45.002850000000002</v>
      </c>
      <c r="L128" s="400"/>
      <c r="M128" s="104"/>
      <c r="N128" s="104"/>
    </row>
    <row r="129" spans="1:19" ht="48" customHeight="1" x14ac:dyDescent="0.25">
      <c r="B129" s="1010"/>
      <c r="C129" s="1152"/>
      <c r="D129" s="1123"/>
      <c r="E129" s="1106"/>
      <c r="F129" s="1106"/>
      <c r="G129" s="616" t="s">
        <v>1374</v>
      </c>
      <c r="H129" s="622">
        <v>36.9953</v>
      </c>
      <c r="I129" s="1106"/>
      <c r="J129" s="616" t="s">
        <v>1385</v>
      </c>
      <c r="K129" s="623">
        <v>36.9953</v>
      </c>
      <c r="L129" s="400"/>
      <c r="M129" s="104"/>
      <c r="N129" s="104"/>
    </row>
    <row r="130" spans="1:19" ht="48" customHeight="1" x14ac:dyDescent="0.25">
      <c r="B130" s="1010"/>
      <c r="C130" s="1152"/>
      <c r="D130" s="1123"/>
      <c r="E130" s="1106"/>
      <c r="F130" s="1106"/>
      <c r="G130" s="616" t="s">
        <v>176</v>
      </c>
      <c r="H130" s="616" t="s">
        <v>176</v>
      </c>
      <c r="I130" s="1106"/>
      <c r="J130" s="616" t="s">
        <v>1386</v>
      </c>
      <c r="K130" s="623">
        <v>36.9953</v>
      </c>
      <c r="L130" s="400"/>
      <c r="M130" s="104"/>
      <c r="N130" s="104"/>
    </row>
    <row r="131" spans="1:19" ht="48" customHeight="1" x14ac:dyDescent="0.25">
      <c r="B131" s="1010"/>
      <c r="C131" s="1101"/>
      <c r="D131" s="1090"/>
      <c r="E131" s="1088"/>
      <c r="F131" s="1088"/>
      <c r="G131" s="616" t="s">
        <v>176</v>
      </c>
      <c r="H131" s="616" t="s">
        <v>176</v>
      </c>
      <c r="I131" s="1088"/>
      <c r="J131" s="671" t="s">
        <v>1387</v>
      </c>
      <c r="K131" s="623">
        <v>36.9953</v>
      </c>
      <c r="L131" s="400"/>
      <c r="M131" s="104"/>
      <c r="N131" s="104"/>
    </row>
    <row r="132" spans="1:19" ht="33.75" customHeight="1" x14ac:dyDescent="0.25">
      <c r="B132" s="1010"/>
      <c r="C132" s="1114" t="s">
        <v>1350</v>
      </c>
      <c r="D132" s="1100"/>
      <c r="E132" s="616" t="s">
        <v>176</v>
      </c>
      <c r="F132" s="622">
        <f t="shared" ref="F132:F133" si="11">H132</f>
        <v>10.3191482519545</v>
      </c>
      <c r="G132" s="669" t="s">
        <v>176</v>
      </c>
      <c r="H132" s="670">
        <v>10.3191482519545</v>
      </c>
      <c r="I132" s="682">
        <f>K132</f>
        <v>10.3191482519545</v>
      </c>
      <c r="J132" s="622" t="s">
        <v>176</v>
      </c>
      <c r="K132" s="676">
        <v>10.3191482519545</v>
      </c>
      <c r="L132" s="400"/>
      <c r="M132" s="104"/>
      <c r="N132" s="104"/>
    </row>
    <row r="133" spans="1:19" ht="33.75" customHeight="1" thickBot="1" x14ac:dyDescent="0.3">
      <c r="B133" s="1011"/>
      <c r="C133" s="1094" t="s">
        <v>1380</v>
      </c>
      <c r="D133" s="1095"/>
      <c r="E133" s="624" t="s">
        <v>176</v>
      </c>
      <c r="F133" s="625">
        <f t="shared" si="11"/>
        <v>6.4382020000000004</v>
      </c>
      <c r="G133" s="624" t="s">
        <v>176</v>
      </c>
      <c r="H133" s="626">
        <v>6.4382020000000004</v>
      </c>
      <c r="I133" s="652">
        <f>K133</f>
        <v>6.4382020000000004</v>
      </c>
      <c r="J133" s="625" t="s">
        <v>176</v>
      </c>
      <c r="K133" s="631">
        <v>6.4382020000000004</v>
      </c>
      <c r="L133" s="400"/>
      <c r="M133" s="104"/>
      <c r="N133" s="104"/>
    </row>
    <row r="134" spans="1:19" ht="78" customHeight="1" x14ac:dyDescent="0.25">
      <c r="B134" s="1058" t="s">
        <v>1340</v>
      </c>
      <c r="C134" s="595" t="s">
        <v>1341</v>
      </c>
      <c r="D134" s="595" t="s">
        <v>1342</v>
      </c>
      <c r="E134" s="594">
        <v>109.64413999999999</v>
      </c>
      <c r="F134" s="584">
        <f>H134</f>
        <v>109.64413999999999</v>
      </c>
      <c r="G134" s="593" t="s">
        <v>1343</v>
      </c>
      <c r="H134" s="584">
        <v>109.64413999999999</v>
      </c>
      <c r="I134" s="594">
        <f>K134</f>
        <v>109.64413999999999</v>
      </c>
      <c r="J134" s="595" t="s">
        <v>1351</v>
      </c>
      <c r="K134" s="602">
        <v>109.64413999999999</v>
      </c>
      <c r="L134" s="400"/>
      <c r="M134" s="104"/>
      <c r="N134" s="104"/>
    </row>
    <row r="135" spans="1:19" ht="46.5" customHeight="1" thickBot="1" x14ac:dyDescent="0.3">
      <c r="B135" s="1059"/>
      <c r="C135" s="995" t="s">
        <v>1349</v>
      </c>
      <c r="D135" s="996"/>
      <c r="E135" s="592" t="s">
        <v>176</v>
      </c>
      <c r="F135" s="583">
        <f t="shared" ref="F135" si="12">H135</f>
        <v>11.190736468218899</v>
      </c>
      <c r="G135" s="592" t="s">
        <v>176</v>
      </c>
      <c r="H135" s="587">
        <v>11.190736468218899</v>
      </c>
      <c r="I135" s="481">
        <f>K135</f>
        <v>11.190736468218899</v>
      </c>
      <c r="J135" s="583" t="s">
        <v>176</v>
      </c>
      <c r="K135" s="438">
        <v>11.190736468218899</v>
      </c>
      <c r="L135" s="400"/>
      <c r="M135" s="104"/>
      <c r="N135" s="104"/>
    </row>
    <row r="136" spans="1:19" ht="16.5" thickBot="1" x14ac:dyDescent="0.3">
      <c r="B136" s="1046" t="s">
        <v>1008</v>
      </c>
      <c r="C136" s="1046"/>
      <c r="D136" s="1046"/>
      <c r="E136" s="1046"/>
      <c r="F136" s="483">
        <f>SUM(F48:F135)</f>
        <v>42624.248337126883</v>
      </c>
      <c r="G136" s="484"/>
      <c r="H136" s="483">
        <f>SUM(H48:H135)</f>
        <v>42624.248337126883</v>
      </c>
      <c r="I136" s="483">
        <f>SUM(I48:I135)</f>
        <v>178572.28594792684</v>
      </c>
      <c r="J136" s="484"/>
      <c r="K136" s="483">
        <f>SUM(K48:K135)</f>
        <v>178572.28594792692</v>
      </c>
      <c r="L136" s="400"/>
      <c r="M136" s="104"/>
      <c r="N136" s="85"/>
    </row>
    <row r="137" spans="1:19" ht="35.25" customHeight="1" thickBot="1" x14ac:dyDescent="0.3">
      <c r="B137" s="1046" t="s">
        <v>1009</v>
      </c>
      <c r="C137" s="1046"/>
      <c r="D137" s="1046"/>
      <c r="E137" s="1046"/>
      <c r="F137" s="483"/>
      <c r="G137" s="484"/>
      <c r="H137" s="483">
        <f>H46+H136</f>
        <v>95121.978131454991</v>
      </c>
      <c r="I137" s="483"/>
      <c r="J137" s="484"/>
      <c r="K137" s="483">
        <f>K46+K136</f>
        <v>192228.30650225503</v>
      </c>
      <c r="L137" s="400"/>
      <c r="M137" s="104"/>
      <c r="N137" s="104"/>
    </row>
    <row r="140" spans="1:19" ht="15.75" x14ac:dyDescent="0.25">
      <c r="B140" s="684" t="s">
        <v>1011</v>
      </c>
      <c r="C140" s="685"/>
      <c r="D140" s="685"/>
      <c r="H140" s="683"/>
      <c r="I140" s="1"/>
    </row>
    <row r="141" spans="1:19" ht="15" customHeight="1" x14ac:dyDescent="0.25">
      <c r="B141" s="1144" t="s">
        <v>1012</v>
      </c>
      <c r="C141" s="1144"/>
      <c r="D141" s="1144"/>
      <c r="K141" s="1"/>
    </row>
    <row r="142" spans="1:19" s="580" customFormat="1" ht="16.5" thickBot="1" x14ac:dyDescent="0.3">
      <c r="A142" s="99"/>
      <c r="B142" s="684"/>
      <c r="C142" s="684"/>
      <c r="D142" s="685"/>
      <c r="E142" s="103"/>
      <c r="F142" s="103"/>
      <c r="G142" s="103"/>
      <c r="H142" s="1"/>
      <c r="I142" s="103"/>
      <c r="J142" s="103"/>
      <c r="K142" s="1"/>
      <c r="M142" s="103"/>
      <c r="N142" s="103"/>
      <c r="O142" s="103"/>
      <c r="P142" s="103"/>
      <c r="Q142" s="103"/>
      <c r="R142" s="103"/>
      <c r="S142" s="103"/>
    </row>
    <row r="143" spans="1:19" s="580" customFormat="1" ht="15.75" thickBot="1" x14ac:dyDescent="0.3">
      <c r="A143" s="99"/>
      <c r="B143" s="686" t="s">
        <v>1013</v>
      </c>
      <c r="C143" s="687" t="s">
        <v>1014</v>
      </c>
      <c r="D143" s="687" t="s">
        <v>1015</v>
      </c>
      <c r="E143" s="103"/>
      <c r="F143" s="103"/>
      <c r="G143" s="103"/>
      <c r="H143" s="103"/>
      <c r="I143" s="103"/>
      <c r="J143" s="103"/>
      <c r="K143" s="1"/>
      <c r="M143" s="103"/>
      <c r="N143" s="103"/>
      <c r="O143" s="103"/>
      <c r="P143" s="103"/>
      <c r="Q143" s="103"/>
      <c r="R143" s="103"/>
      <c r="S143" s="103"/>
    </row>
    <row r="144" spans="1:19" s="580" customFormat="1" ht="45.75" thickBot="1" x14ac:dyDescent="0.3">
      <c r="A144" s="99"/>
      <c r="B144" s="688" t="s">
        <v>1039</v>
      </c>
      <c r="C144" s="492">
        <v>192228</v>
      </c>
      <c r="D144" s="492">
        <v>95122</v>
      </c>
      <c r="E144" s="103"/>
      <c r="F144" s="103"/>
      <c r="G144" s="103"/>
      <c r="H144" s="1"/>
      <c r="I144" s="103"/>
      <c r="J144" s="103"/>
      <c r="K144" s="1"/>
      <c r="M144" s="103"/>
      <c r="N144" s="103"/>
      <c r="O144" s="103"/>
      <c r="P144" s="103"/>
      <c r="Q144" s="103"/>
      <c r="R144" s="103"/>
      <c r="S144" s="103"/>
    </row>
    <row r="145" spans="2:4" ht="30.75" thickBot="1" x14ac:dyDescent="0.3">
      <c r="B145" s="688" t="s">
        <v>1016</v>
      </c>
      <c r="C145" s="492">
        <v>74032</v>
      </c>
      <c r="D145" s="492">
        <v>74032</v>
      </c>
    </row>
    <row r="146" spans="2:4" ht="15.75" thickBot="1" x14ac:dyDescent="0.3">
      <c r="B146" s="688" t="s">
        <v>1017</v>
      </c>
      <c r="C146" s="492">
        <v>9610</v>
      </c>
      <c r="D146" s="492">
        <v>9610</v>
      </c>
    </row>
    <row r="147" spans="2:4" ht="15.75" thickBot="1" x14ac:dyDescent="0.3">
      <c r="B147" s="688" t="s">
        <v>1018</v>
      </c>
      <c r="C147" s="492">
        <v>15890</v>
      </c>
      <c r="D147" s="492">
        <v>14513</v>
      </c>
    </row>
    <row r="148" spans="2:4" ht="15.75" thickBot="1" x14ac:dyDescent="0.3">
      <c r="B148" s="688" t="s">
        <v>1019</v>
      </c>
      <c r="C148" s="492">
        <v>2766</v>
      </c>
      <c r="D148" s="492">
        <v>1884</v>
      </c>
    </row>
    <row r="149" spans="2:4" ht="15.75" thickBot="1" x14ac:dyDescent="0.3">
      <c r="B149" s="688" t="s">
        <v>1021</v>
      </c>
      <c r="C149" s="492">
        <v>12493</v>
      </c>
      <c r="D149" s="492">
        <v>12429</v>
      </c>
    </row>
    <row r="150" spans="2:4" ht="60.75" thickBot="1" x14ac:dyDescent="0.3">
      <c r="B150" s="688" t="s">
        <v>1022</v>
      </c>
      <c r="C150" s="492">
        <v>85114</v>
      </c>
      <c r="D150" s="492">
        <v>75121</v>
      </c>
    </row>
    <row r="151" spans="2:4" ht="15.75" thickBot="1" x14ac:dyDescent="0.3">
      <c r="B151" s="688" t="s">
        <v>1023</v>
      </c>
      <c r="C151" s="492">
        <v>8481</v>
      </c>
      <c r="D151" s="492">
        <v>9202</v>
      </c>
    </row>
    <row r="152" spans="2:4" ht="15.75" thickBot="1" x14ac:dyDescent="0.3">
      <c r="B152" s="688" t="s">
        <v>1024</v>
      </c>
      <c r="C152" s="492">
        <v>14479</v>
      </c>
      <c r="D152" s="492">
        <v>6068</v>
      </c>
    </row>
    <row r="153" spans="2:4" ht="30.75" thickBot="1" x14ac:dyDescent="0.3">
      <c r="B153" s="688" t="s">
        <v>1025</v>
      </c>
      <c r="C153" s="492">
        <v>27463</v>
      </c>
      <c r="D153" s="492">
        <v>18191</v>
      </c>
    </row>
    <row r="154" spans="2:4" ht="15.75" thickBot="1" x14ac:dyDescent="0.3">
      <c r="B154" s="688" t="s">
        <v>1026</v>
      </c>
      <c r="C154" s="492">
        <v>12984</v>
      </c>
      <c r="D154" s="492">
        <v>12123</v>
      </c>
    </row>
    <row r="157" spans="2:4" ht="34.5" customHeight="1" x14ac:dyDescent="0.25">
      <c r="B157" s="1154" t="s">
        <v>1409</v>
      </c>
      <c r="C157" s="1155"/>
      <c r="D157" s="1156" t="s">
        <v>1410</v>
      </c>
    </row>
    <row r="159" spans="2:4" ht="30.75" customHeight="1" x14ac:dyDescent="0.25">
      <c r="B159" s="1154" t="s">
        <v>1027</v>
      </c>
      <c r="C159" s="1155"/>
      <c r="D159" s="1156" t="s">
        <v>1408</v>
      </c>
    </row>
    <row r="160" spans="2:4" ht="24" customHeight="1" x14ac:dyDescent="0.25">
      <c r="B160" s="1157"/>
      <c r="C160" s="1157"/>
      <c r="D160" s="1157"/>
    </row>
    <row r="161" spans="2:5" ht="15.75" x14ac:dyDescent="0.25">
      <c r="B161" s="1154"/>
      <c r="C161" s="1158"/>
      <c r="D161" s="1158"/>
      <c r="E161" s="99"/>
    </row>
  </sheetData>
  <mergeCells count="142">
    <mergeCell ref="C30:C31"/>
    <mergeCell ref="B30:B31"/>
    <mergeCell ref="B32:B33"/>
    <mergeCell ref="C32:C33"/>
    <mergeCell ref="D32:D33"/>
    <mergeCell ref="E32:E33"/>
    <mergeCell ref="F32:F33"/>
    <mergeCell ref="B136:E136"/>
    <mergeCell ref="B137:E137"/>
    <mergeCell ref="B127:B133"/>
    <mergeCell ref="C127:C131"/>
    <mergeCell ref="D127:D131"/>
    <mergeCell ref="E127:E131"/>
    <mergeCell ref="F127:F131"/>
    <mergeCell ref="I127:I131"/>
    <mergeCell ref="C132:D132"/>
    <mergeCell ref="C133:D133"/>
    <mergeCell ref="B134:B135"/>
    <mergeCell ref="C135:D135"/>
    <mergeCell ref="L124:L126"/>
    <mergeCell ref="C124:D124"/>
    <mergeCell ref="C125:D125"/>
    <mergeCell ref="C126:D126"/>
    <mergeCell ref="L121:L123"/>
    <mergeCell ref="C121:D121"/>
    <mergeCell ref="C122:D122"/>
    <mergeCell ref="C123:D123"/>
    <mergeCell ref="C108:D108"/>
    <mergeCell ref="L118:L120"/>
    <mergeCell ref="C118:D118"/>
    <mergeCell ref="C119:D119"/>
    <mergeCell ref="C120:D120"/>
    <mergeCell ref="L108:L110"/>
    <mergeCell ref="C109:D109"/>
    <mergeCell ref="C110:D110"/>
    <mergeCell ref="C112:C117"/>
    <mergeCell ref="D112:D117"/>
    <mergeCell ref="E112:E117"/>
    <mergeCell ref="F112:F117"/>
    <mergeCell ref="I112:I117"/>
    <mergeCell ref="L112:L117"/>
    <mergeCell ref="C76:D76"/>
    <mergeCell ref="B48:B71"/>
    <mergeCell ref="B72:B80"/>
    <mergeCell ref="G81:G107"/>
    <mergeCell ref="H81:H107"/>
    <mergeCell ref="I81:I107"/>
    <mergeCell ref="L81:L107"/>
    <mergeCell ref="C77:D77"/>
    <mergeCell ref="C78:D78"/>
    <mergeCell ref="C79:D79"/>
    <mergeCell ref="C80:D80"/>
    <mergeCell ref="C81:C107"/>
    <mergeCell ref="D81:D107"/>
    <mergeCell ref="E81:E107"/>
    <mergeCell ref="F81:F107"/>
    <mergeCell ref="C66:D66"/>
    <mergeCell ref="C67:D67"/>
    <mergeCell ref="C68:D68"/>
    <mergeCell ref="C63:D63"/>
    <mergeCell ref="C64:D64"/>
    <mergeCell ref="C65:D65"/>
    <mergeCell ref="B81:B126"/>
    <mergeCell ref="C57:C62"/>
    <mergeCell ref="D57:D62"/>
    <mergeCell ref="C75:D75"/>
    <mergeCell ref="C69:D69"/>
    <mergeCell ref="C70:D70"/>
    <mergeCell ref="C71:D71"/>
    <mergeCell ref="J51:J52"/>
    <mergeCell ref="K51:K52"/>
    <mergeCell ref="J53:J54"/>
    <mergeCell ref="K53:K54"/>
    <mergeCell ref="C49:C56"/>
    <mergeCell ref="D49:D56"/>
    <mergeCell ref="E49:E56"/>
    <mergeCell ref="F49:F56"/>
    <mergeCell ref="I49:I56"/>
    <mergeCell ref="G53:G54"/>
    <mergeCell ref="H53:H54"/>
    <mergeCell ref="J55:J56"/>
    <mergeCell ref="K55:K56"/>
    <mergeCell ref="B46:E46"/>
    <mergeCell ref="B47:K47"/>
    <mergeCell ref="C48:D48"/>
    <mergeCell ref="E36:E37"/>
    <mergeCell ref="F36:F37"/>
    <mergeCell ref="I36:I37"/>
    <mergeCell ref="C36:C37"/>
    <mergeCell ref="D36:D37"/>
    <mergeCell ref="E57:E62"/>
    <mergeCell ref="F57:F62"/>
    <mergeCell ref="I57:I62"/>
    <mergeCell ref="B35:B45"/>
    <mergeCell ref="F9:F12"/>
    <mergeCell ref="I32:I33"/>
    <mergeCell ref="B25:K25"/>
    <mergeCell ref="B23:B24"/>
    <mergeCell ref="C24:D24"/>
    <mergeCell ref="B26:B27"/>
    <mergeCell ref="C26:C27"/>
    <mergeCell ref="D26:D27"/>
    <mergeCell ref="C20:D20"/>
    <mergeCell ref="C21:D21"/>
    <mergeCell ref="B22:K22"/>
    <mergeCell ref="E26:E27"/>
    <mergeCell ref="F26:F27"/>
    <mergeCell ref="C28:C29"/>
    <mergeCell ref="D28:D29"/>
    <mergeCell ref="E28:E29"/>
    <mergeCell ref="F28:F29"/>
    <mergeCell ref="B28:B29"/>
    <mergeCell ref="B9:B21"/>
    <mergeCell ref="J9:J12"/>
    <mergeCell ref="K9:K12"/>
    <mergeCell ref="F30:F31"/>
    <mergeCell ref="E30:E31"/>
    <mergeCell ref="D30:D31"/>
    <mergeCell ref="B141:D141"/>
    <mergeCell ref="B2:K2"/>
    <mergeCell ref="B3:K3"/>
    <mergeCell ref="B4:K4"/>
    <mergeCell ref="B6:B7"/>
    <mergeCell ref="C6:D6"/>
    <mergeCell ref="E6:E7"/>
    <mergeCell ref="F6:F7"/>
    <mergeCell ref="G6:H6"/>
    <mergeCell ref="I6:I7"/>
    <mergeCell ref="J6:K6"/>
    <mergeCell ref="B8:K8"/>
    <mergeCell ref="I9:I12"/>
    <mergeCell ref="C17:D17"/>
    <mergeCell ref="C18:D18"/>
    <mergeCell ref="C19:D19"/>
    <mergeCell ref="C13:C16"/>
    <mergeCell ref="D13:D16"/>
    <mergeCell ref="E13:E16"/>
    <mergeCell ref="F13:F16"/>
    <mergeCell ref="I13:I16"/>
    <mergeCell ref="C9:C12"/>
    <mergeCell ref="D9:D12"/>
    <mergeCell ref="E9:E12"/>
  </mergeCells>
  <pageMargins left="0.70866141732283472" right="0.70866141732283472" top="0.74803149606299213" bottom="0.74803149606299213" header="0.31496062992125984" footer="0.31496062992125984"/>
  <pageSetup paperSize="9" scale="31" fitToHeight="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2012</vt:lpstr>
      <vt:lpstr>2013 (1+2+3+4кв.)</vt:lpstr>
      <vt:lpstr>2014 (1+2+3+4кв.)</vt:lpstr>
      <vt:lpstr>2012-2014</vt:lpstr>
      <vt:lpstr>1 кв. 2015</vt:lpstr>
      <vt:lpstr>1+2 кв. 2015</vt:lpstr>
      <vt:lpstr>июнь 2015 </vt:lpstr>
      <vt:lpstr>2 кв. 2015</vt:lpstr>
      <vt:lpstr>'2013 (1+2+3+4кв.)'!Область_печати</vt:lpstr>
      <vt:lpstr>'2014 (1+2+3+4кв.)'!Область_печати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Pichugin</dc:creator>
  <cp:lastModifiedBy>Штоколова Ольга Игоревна</cp:lastModifiedBy>
  <cp:lastPrinted>2015-07-24T11:00:57Z</cp:lastPrinted>
  <dcterms:created xsi:type="dcterms:W3CDTF">2014-08-05T07:15:02Z</dcterms:created>
  <dcterms:modified xsi:type="dcterms:W3CDTF">2015-07-24T11:03:26Z</dcterms:modified>
</cp:coreProperties>
</file>