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1205" yWindow="45" windowWidth="17505" windowHeight="11880"/>
  </bookViews>
  <sheets>
    <sheet name="1+2+3 кв. 2015" sheetId="4" r:id="rId1"/>
    <sheet name="Лист1" sheetId="1" r:id="rId2"/>
    <sheet name="Лист2" sheetId="2" r:id="rId3"/>
    <sheet name="Лист3" sheetId="3" r:id="rId4"/>
  </sheets>
  <definedNames>
    <definedName name="_xlnm.Print_Area" localSheetId="0">'1+2+3 кв. 2015'!$A$1:$K$372</definedName>
  </definedNames>
  <calcPr calcId="145621"/>
</workbook>
</file>

<file path=xl/calcChain.xml><?xml version="1.0" encoding="utf-8"?>
<calcChain xmlns="http://schemas.openxmlformats.org/spreadsheetml/2006/main">
  <c r="I343" i="4" l="1"/>
  <c r="F343" i="4"/>
  <c r="I342" i="4"/>
  <c r="F342" i="4"/>
  <c r="K340" i="4"/>
  <c r="I340" i="4" s="1"/>
  <c r="H340" i="4"/>
  <c r="F340" i="4"/>
  <c r="I339" i="4"/>
  <c r="F339" i="4"/>
  <c r="K338" i="4"/>
  <c r="I338" i="4"/>
  <c r="I337" i="4"/>
  <c r="F336" i="4"/>
  <c r="I335" i="4"/>
  <c r="F335" i="4"/>
  <c r="K334" i="4"/>
  <c r="I334" i="4" s="1"/>
  <c r="H334" i="4"/>
  <c r="F334" i="4" s="1"/>
  <c r="I333" i="4"/>
  <c r="F333" i="4"/>
  <c r="I332" i="4"/>
  <c r="F332" i="4"/>
  <c r="I331" i="4"/>
  <c r="F331" i="4"/>
  <c r="K329" i="4"/>
  <c r="I323" i="4" s="1"/>
  <c r="H328" i="4"/>
  <c r="F323" i="4" s="1"/>
  <c r="I322" i="4"/>
  <c r="F322" i="4"/>
  <c r="K321" i="4"/>
  <c r="I321" i="4" s="1"/>
  <c r="H321" i="4"/>
  <c r="F321" i="4" s="1"/>
  <c r="I320" i="4"/>
  <c r="F320" i="4"/>
  <c r="I319" i="4"/>
  <c r="F319" i="4"/>
  <c r="I318" i="4"/>
  <c r="F318" i="4"/>
  <c r="I317" i="4"/>
  <c r="F317" i="4"/>
  <c r="K316" i="4"/>
  <c r="I316" i="4" s="1"/>
  <c r="H316" i="4"/>
  <c r="F316" i="4" s="1"/>
  <c r="I315" i="4"/>
  <c r="H315" i="4"/>
  <c r="F315" i="4" s="1"/>
  <c r="H314" i="4"/>
  <c r="K314" i="4" s="1"/>
  <c r="I314" i="4" s="1"/>
  <c r="K313" i="4"/>
  <c r="I313" i="4" s="1"/>
  <c r="H313" i="4"/>
  <c r="F313" i="4" s="1"/>
  <c r="K312" i="4"/>
  <c r="I312" i="4" s="1"/>
  <c r="H312" i="4"/>
  <c r="F312" i="4" s="1"/>
  <c r="K311" i="4"/>
  <c r="I311" i="4" s="1"/>
  <c r="F311" i="4"/>
  <c r="I310" i="4"/>
  <c r="F310" i="4"/>
  <c r="I309" i="4"/>
  <c r="F309" i="4"/>
  <c r="I308" i="4"/>
  <c r="F308" i="4"/>
  <c r="I307" i="4"/>
  <c r="H307" i="4"/>
  <c r="F307" i="4" s="1"/>
  <c r="I306" i="4"/>
  <c r="H306" i="4"/>
  <c r="F306" i="4" s="1"/>
  <c r="I305" i="4"/>
  <c r="F305" i="4"/>
  <c r="I304" i="4"/>
  <c r="F304" i="4"/>
  <c r="I303" i="4"/>
  <c r="F303" i="4"/>
  <c r="I302" i="4"/>
  <c r="F302" i="4"/>
  <c r="K301" i="4"/>
  <c r="I301" i="4" s="1"/>
  <c r="H301" i="4"/>
  <c r="F301" i="4" s="1"/>
  <c r="F300" i="4"/>
  <c r="I299" i="4"/>
  <c r="F299" i="4"/>
  <c r="F298" i="4"/>
  <c r="K296" i="4"/>
  <c r="I289" i="4" s="1"/>
  <c r="H295" i="4"/>
  <c r="F289" i="4" s="1"/>
  <c r="I288" i="4"/>
  <c r="K287" i="4"/>
  <c r="I287" i="4" s="1"/>
  <c r="I286" i="4"/>
  <c r="I285" i="4"/>
  <c r="I256" i="4"/>
  <c r="F256" i="4"/>
  <c r="F255" i="4"/>
  <c r="F254" i="4"/>
  <c r="I253" i="4"/>
  <c r="F253" i="4"/>
  <c r="F252" i="4"/>
  <c r="I251" i="4"/>
  <c r="I250" i="4"/>
  <c r="I249" i="4"/>
  <c r="I248" i="4"/>
  <c r="K247" i="4"/>
  <c r="I247" i="4" s="1"/>
  <c r="K246" i="4"/>
  <c r="I246" i="4" s="1"/>
  <c r="H246" i="4"/>
  <c r="F246" i="4" s="1"/>
  <c r="K245" i="4"/>
  <c r="I245" i="4" s="1"/>
  <c r="K244" i="4"/>
  <c r="I244" i="4" s="1"/>
  <c r="F244" i="4"/>
  <c r="E244" i="4"/>
  <c r="K242" i="4"/>
  <c r="I242" i="4" s="1"/>
  <c r="H242" i="4"/>
  <c r="F242" i="4" s="1"/>
  <c r="H241" i="4"/>
  <c r="H240" i="4"/>
  <c r="K239" i="4"/>
  <c r="I239" i="4" s="1"/>
  <c r="E239" i="4"/>
  <c r="I238" i="4"/>
  <c r="H238" i="4"/>
  <c r="F238" i="4" s="1"/>
  <c r="F237" i="4"/>
  <c r="I236" i="4"/>
  <c r="I235" i="4"/>
  <c r="F235" i="4"/>
  <c r="K234" i="4"/>
  <c r="I234" i="4" s="1"/>
  <c r="K233" i="4"/>
  <c r="I233" i="4" s="1"/>
  <c r="H233" i="4"/>
  <c r="F233" i="4" s="1"/>
  <c r="K232" i="4"/>
  <c r="I232" i="4" s="1"/>
  <c r="H232" i="4"/>
  <c r="F232" i="4" s="1"/>
  <c r="F231" i="4"/>
  <c r="K230" i="4"/>
  <c r="I230" i="4" s="1"/>
  <c r="I229" i="4"/>
  <c r="H229" i="4"/>
  <c r="F229" i="4"/>
  <c r="K227" i="4"/>
  <c r="I227" i="4" s="1"/>
  <c r="F227" i="4"/>
  <c r="F226" i="4"/>
  <c r="E226" i="4"/>
  <c r="I225" i="4"/>
  <c r="F224" i="4"/>
  <c r="E223" i="4"/>
  <c r="F222" i="4"/>
  <c r="F221" i="4"/>
  <c r="E221" i="4"/>
  <c r="K220" i="4"/>
  <c r="I220" i="4" s="1"/>
  <c r="H220" i="4"/>
  <c r="F220" i="4" s="1"/>
  <c r="K219" i="4"/>
  <c r="I219" i="4" s="1"/>
  <c r="H219" i="4"/>
  <c r="F219" i="4" s="1"/>
  <c r="K218" i="4"/>
  <c r="I218" i="4" s="1"/>
  <c r="H218" i="4"/>
  <c r="F218" i="4" s="1"/>
  <c r="I217" i="4"/>
  <c r="F217" i="4"/>
  <c r="I216" i="4"/>
  <c r="F216" i="4"/>
  <c r="I215" i="4"/>
  <c r="F215" i="4"/>
  <c r="I214" i="4"/>
  <c r="F214" i="4"/>
  <c r="H213" i="4"/>
  <c r="F213" i="4" s="1"/>
  <c r="I212" i="4"/>
  <c r="H212" i="4"/>
  <c r="F212" i="4" s="1"/>
  <c r="K211" i="4"/>
  <c r="I211" i="4" s="1"/>
  <c r="F211" i="4"/>
  <c r="K210" i="4"/>
  <c r="I210" i="4" s="1"/>
  <c r="H210" i="4"/>
  <c r="F210" i="4" s="1"/>
  <c r="K209" i="4"/>
  <c r="I209" i="4" s="1"/>
  <c r="H209" i="4"/>
  <c r="F209" i="4" s="1"/>
  <c r="K208" i="4"/>
  <c r="I208" i="4" s="1"/>
  <c r="F208" i="4"/>
  <c r="I207" i="4"/>
  <c r="F207" i="4"/>
  <c r="I206" i="4"/>
  <c r="F206" i="4"/>
  <c r="I205" i="4"/>
  <c r="F205" i="4"/>
  <c r="I204" i="4"/>
  <c r="H204" i="4"/>
  <c r="F204" i="4" s="1"/>
  <c r="I203" i="4"/>
  <c r="H203" i="4"/>
  <c r="F203" i="4" s="1"/>
  <c r="I202" i="4"/>
  <c r="F202" i="4"/>
  <c r="K201" i="4"/>
  <c r="I201" i="4" s="1"/>
  <c r="H201" i="4"/>
  <c r="F201" i="4" s="1"/>
  <c r="K200" i="4"/>
  <c r="I200" i="4" s="1"/>
  <c r="H200" i="4"/>
  <c r="F200" i="4" s="1"/>
  <c r="I199" i="4"/>
  <c r="F199" i="4"/>
  <c r="I198" i="4"/>
  <c r="F198" i="4"/>
  <c r="I197" i="4"/>
  <c r="F197" i="4"/>
  <c r="I196" i="4"/>
  <c r="F196" i="4"/>
  <c r="I195" i="4"/>
  <c r="K192" i="4"/>
  <c r="I185" i="4" s="1"/>
  <c r="H191" i="4"/>
  <c r="F185" i="4" s="1"/>
  <c r="K183" i="4"/>
  <c r="I183" i="4" s="1"/>
  <c r="E183" i="4"/>
  <c r="H182" i="4"/>
  <c r="H181" i="4"/>
  <c r="K180" i="4"/>
  <c r="H180" i="4"/>
  <c r="K179" i="4"/>
  <c r="H179" i="4"/>
  <c r="I162" i="4"/>
  <c r="I161" i="4"/>
  <c r="F160" i="4"/>
  <c r="H157" i="4"/>
  <c r="F157" i="4" s="1"/>
  <c r="F156" i="4"/>
  <c r="E156" i="4"/>
  <c r="I154" i="4"/>
  <c r="I153" i="4"/>
  <c r="F153" i="4"/>
  <c r="I152" i="4"/>
  <c r="I151" i="4"/>
  <c r="F151" i="4"/>
  <c r="I150" i="4"/>
  <c r="I149" i="4"/>
  <c r="F149" i="4"/>
  <c r="I148" i="4"/>
  <c r="I147" i="4"/>
  <c r="F147" i="4"/>
  <c r="K146" i="4"/>
  <c r="I146" i="4" s="1"/>
  <c r="I145" i="4"/>
  <c r="H145" i="4"/>
  <c r="F145" i="4" s="1"/>
  <c r="K144" i="4"/>
  <c r="I142" i="4" s="1"/>
  <c r="F142" i="4"/>
  <c r="I141" i="4"/>
  <c r="H141" i="4"/>
  <c r="F141" i="4" s="1"/>
  <c r="I140" i="4"/>
  <c r="F139" i="4"/>
  <c r="F138" i="4"/>
  <c r="K137" i="4"/>
  <c r="I137" i="4" s="1"/>
  <c r="K136" i="4"/>
  <c r="I136" i="4" s="1"/>
  <c r="H136" i="4"/>
  <c r="F136" i="4" s="1"/>
  <c r="I132" i="4"/>
  <c r="F132" i="4"/>
  <c r="I131" i="4"/>
  <c r="I129" i="4"/>
  <c r="F129" i="4"/>
  <c r="I128" i="4"/>
  <c r="F128" i="4"/>
  <c r="F127" i="4"/>
  <c r="F126" i="4"/>
  <c r="I124" i="4"/>
  <c r="I123" i="4"/>
  <c r="F123" i="4"/>
  <c r="I117" i="4"/>
  <c r="F117" i="4"/>
  <c r="F116" i="4"/>
  <c r="F114" i="4"/>
  <c r="F113" i="4"/>
  <c r="F111" i="4"/>
  <c r="K109" i="4"/>
  <c r="I109" i="4" s="1"/>
  <c r="E109" i="4"/>
  <c r="K107" i="4"/>
  <c r="I107" i="4" s="1"/>
  <c r="H107" i="4"/>
  <c r="F107" i="4" s="1"/>
  <c r="K106" i="4"/>
  <c r="I106" i="4" s="1"/>
  <c r="H106" i="4"/>
  <c r="F106" i="4" s="1"/>
  <c r="K105" i="4"/>
  <c r="I105" i="4" s="1"/>
  <c r="H105" i="4"/>
  <c r="F105" i="4" s="1"/>
  <c r="F104" i="4"/>
  <c r="I103" i="4"/>
  <c r="F103" i="4"/>
  <c r="I102" i="4"/>
  <c r="F102" i="4"/>
  <c r="K101" i="4"/>
  <c r="I101" i="4" s="1"/>
  <c r="H101" i="4"/>
  <c r="F101" i="4" s="1"/>
  <c r="K100" i="4"/>
  <c r="I100" i="4" s="1"/>
  <c r="H100" i="4"/>
  <c r="F100" i="4" s="1"/>
  <c r="K99" i="4"/>
  <c r="I99" i="4" s="1"/>
  <c r="H99" i="4"/>
  <c r="F99" i="4" s="1"/>
  <c r="F98" i="4"/>
  <c r="I97" i="4"/>
  <c r="F97" i="4"/>
  <c r="I96" i="4"/>
  <c r="F96" i="4"/>
  <c r="K95" i="4"/>
  <c r="I95" i="4" s="1"/>
  <c r="H95" i="4"/>
  <c r="F95" i="4" s="1"/>
  <c r="K94" i="4"/>
  <c r="I94" i="4" s="1"/>
  <c r="H94" i="4"/>
  <c r="F94" i="4" s="1"/>
  <c r="K93" i="4"/>
  <c r="I93" i="4" s="1"/>
  <c r="H93" i="4"/>
  <c r="F93" i="4" s="1"/>
  <c r="F92" i="4"/>
  <c r="I91" i="4"/>
  <c r="F91" i="4"/>
  <c r="I90" i="4"/>
  <c r="F90" i="4"/>
  <c r="H85" i="4"/>
  <c r="H84" i="4"/>
  <c r="H83" i="4"/>
  <c r="H82" i="4"/>
  <c r="H80" i="4"/>
  <c r="H79" i="4"/>
  <c r="F72" i="4" s="1"/>
  <c r="E72" i="4"/>
  <c r="F70" i="4"/>
  <c r="H68" i="4"/>
  <c r="F60" i="4" s="1"/>
  <c r="E60" i="4"/>
  <c r="H58" i="4"/>
  <c r="H57" i="4"/>
  <c r="E50" i="4"/>
  <c r="I48" i="4"/>
  <c r="F48" i="4"/>
  <c r="I47" i="4"/>
  <c r="F47" i="4"/>
  <c r="F46" i="4"/>
  <c r="F45" i="4"/>
  <c r="F44" i="4"/>
  <c r="F43" i="4"/>
  <c r="F42" i="4"/>
  <c r="I40" i="4"/>
  <c r="I39" i="4"/>
  <c r="F39" i="4"/>
  <c r="F38" i="4"/>
  <c r="I37" i="4"/>
  <c r="F35" i="4"/>
  <c r="I33" i="4"/>
  <c r="F33" i="4"/>
  <c r="K32" i="4"/>
  <c r="I32" i="4" s="1"/>
  <c r="H32" i="4"/>
  <c r="F32" i="4" s="1"/>
  <c r="I31" i="4"/>
  <c r="F31" i="4"/>
  <c r="I30" i="4"/>
  <c r="F30" i="4"/>
  <c r="I29" i="4"/>
  <c r="F29" i="4"/>
  <c r="K28" i="4"/>
  <c r="I28" i="4" s="1"/>
  <c r="H28" i="4"/>
  <c r="F28" i="4" s="1"/>
  <c r="K27" i="4"/>
  <c r="I27" i="4" s="1"/>
  <c r="H27" i="4"/>
  <c r="F27" i="4" s="1"/>
  <c r="K26" i="4"/>
  <c r="H26" i="4"/>
  <c r="F26" i="4" s="1"/>
  <c r="I25" i="4"/>
  <c r="F25" i="4"/>
  <c r="I24" i="4"/>
  <c r="F24" i="4"/>
  <c r="I23" i="4"/>
  <c r="F23" i="4"/>
  <c r="I22" i="4"/>
  <c r="H22" i="4"/>
  <c r="F22" i="4" s="1"/>
  <c r="I21" i="4"/>
  <c r="F21" i="4"/>
  <c r="I20" i="4"/>
  <c r="F20" i="4"/>
  <c r="H18" i="4"/>
  <c r="H17" i="4"/>
  <c r="H16" i="4"/>
  <c r="I14" i="4"/>
  <c r="I9" i="4"/>
  <c r="F9" i="4"/>
  <c r="E9" i="4"/>
  <c r="I163" i="4" l="1"/>
  <c r="I344" i="4" s="1"/>
  <c r="F163" i="4"/>
  <c r="F82" i="4"/>
  <c r="F50" i="4"/>
  <c r="F14" i="4"/>
  <c r="H344" i="4"/>
  <c r="F239" i="4"/>
  <c r="F314" i="4"/>
  <c r="K158" i="4"/>
  <c r="K344" i="4"/>
  <c r="H158" i="4"/>
  <c r="I26" i="4"/>
  <c r="I158" i="4" s="1"/>
  <c r="F344" i="4" l="1"/>
  <c r="F158" i="4"/>
  <c r="I345" i="4"/>
  <c r="K345" i="4"/>
  <c r="H345" i="4"/>
  <c r="F345" i="4" l="1"/>
</calcChain>
</file>

<file path=xl/comments1.xml><?xml version="1.0" encoding="utf-8"?>
<comments xmlns="http://schemas.openxmlformats.org/spreadsheetml/2006/main">
  <authors>
    <author>Автор</author>
  </authors>
  <commentList>
    <comment ref="E132" authorId="0">
      <text>
        <r>
          <rPr>
            <b/>
            <sz val="9"/>
            <color indexed="81"/>
            <rFont val="Tahoma"/>
            <family val="2"/>
            <charset val="204"/>
          </rPr>
          <t>Часть суммы договора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32" authorId="0">
      <text>
        <r>
          <rPr>
            <b/>
            <sz val="9"/>
            <color indexed="81"/>
            <rFont val="Tahoma"/>
            <family val="2"/>
            <charset val="204"/>
          </rPr>
          <t>Часть суммы договора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<sst xmlns="http://schemas.openxmlformats.org/spreadsheetml/2006/main" count="1242" uniqueCount="421">
  <si>
    <t>ОТЧЕТ</t>
  </si>
  <si>
    <t>Наименование целевого показателя и мероприятий</t>
  </si>
  <si>
    <t>Подрядчик</t>
  </si>
  <si>
    <t>Стоимость мероприятий по договору, тыс. руб., (с НДС)</t>
  </si>
  <si>
    <t>Фактическое финансирование тыс. руб., (с НДС)</t>
  </si>
  <si>
    <t>Платежное поручение</t>
  </si>
  <si>
    <t>Фактическое выполнение, тыс. руб., (с НДС)</t>
  </si>
  <si>
    <t>Обоснование</t>
  </si>
  <si>
    <t>Наименование</t>
  </si>
  <si>
    <t>№ и дата договора</t>
  </si>
  <si>
    <t>№, дата</t>
  </si>
  <si>
    <t>сумма, тыс. руб.</t>
  </si>
  <si>
    <t>ВОДОСНАБЖЕНИЕ</t>
  </si>
  <si>
    <t>Строительство ВПС-21 (Геологоразведочные работы, ПИР) (Модернизация ВПС-21)</t>
  </si>
  <si>
    <t>ООО ВПФ "ПССВ"</t>
  </si>
  <si>
    <t>477/14 от 24.07.14</t>
  </si>
  <si>
    <t>№972 от 13.03.15</t>
  </si>
  <si>
    <t>КС-2, КС-3 №1 от 25.02.2015</t>
  </si>
  <si>
    <t>№1614 от 13.04.15</t>
  </si>
  <si>
    <t>№1642 от 14.04.15</t>
  </si>
  <si>
    <t>КС-2, КС-3 №2 от 19.03.2015</t>
  </si>
  <si>
    <t>№1651 от 15.04.15</t>
  </si>
  <si>
    <t>№1919 от 30.04.15</t>
  </si>
  <si>
    <t>ООО "РВК-консалтинг"</t>
  </si>
  <si>
    <t>№2205 от 20.05.15 (часть)</t>
  </si>
  <si>
    <t>Акт №3 от 15.04.2015 (часть)</t>
  </si>
  <si>
    <t>№2208 от 20.05.15 (часть)</t>
  </si>
  <si>
    <t>Акт №4 от 30.04.2015 (часть)</t>
  </si>
  <si>
    <t xml:space="preserve">№3752 от  23.07.2015 </t>
  </si>
  <si>
    <t>Акт №5 от 30.06.2015 (часть)</t>
  </si>
  <si>
    <t>№3756 от 23.07.2015</t>
  </si>
  <si>
    <t>Акт №6 от 30.06.2015 (часть)</t>
  </si>
  <si>
    <t>№4549 от 20.08.15</t>
  </si>
  <si>
    <t>Акт №7 от 31.07.2015 (часть)</t>
  </si>
  <si>
    <t>Оплата труда, страховые взносы (январь)</t>
  </si>
  <si>
    <t>__</t>
  </si>
  <si>
    <t>Оплата труда, страховые взносы (февраль)</t>
  </si>
  <si>
    <t>Оплата труда, страховые взносы (март)</t>
  </si>
  <si>
    <t>Оплата труда, страховые взносы (апрель)</t>
  </si>
  <si>
    <t>Оплата труда, страховые взносы (май)</t>
  </si>
  <si>
    <t>Оплата труда, страховые взносы (июнь)</t>
  </si>
  <si>
    <t>Оплата труда, страховые взносы; резервы по страх. взносам на отпуска (июль)</t>
  </si>
  <si>
    <t>Оплата труда, страховые взносы; резервы по страх. взносам на отпуска (август)</t>
  </si>
  <si>
    <t>Оплата труда, страховые взносы; резервы по страх. взносам на отпуска (сентябрь)</t>
  </si>
  <si>
    <t xml:space="preserve"> Общехозяйственные расходы (апрель)</t>
  </si>
  <si>
    <t xml:space="preserve"> Общехозяйственные расходы (июнь)</t>
  </si>
  <si>
    <t xml:space="preserve"> Общехозяйственные расходы (июль)</t>
  </si>
  <si>
    <t xml:space="preserve"> Общехозяйственные расходы (август)</t>
  </si>
  <si>
    <t xml:space="preserve"> Общехозяйственные расходы (сентябрь)</t>
  </si>
  <si>
    <t>Реконструкция ПНС-117 (инв. №10000609) с заменой  оборудования (Насосная установка Hydro MPC - E 4CRE45 -2+Opc ) (Реконструкция ПНС-117)</t>
  </si>
  <si>
    <t>Сторно (материалы)</t>
  </si>
  <si>
    <t>Создание системы телеметрии ПНС и контрольных точек. Внедрение 20 контрольных точек</t>
  </si>
  <si>
    <t>ООО "СаНи"</t>
  </si>
  <si>
    <t>713/14 от 21.11.14</t>
  </si>
  <si>
    <t>ТОРГ-12 №463 от 06.03.15</t>
  </si>
  <si>
    <t>Автоматизация ПНС (монтаж шкафов автоматизации)</t>
  </si>
  <si>
    <t>783/14 от 12.12.14</t>
  </si>
  <si>
    <t>№810 от 03.03.15</t>
  </si>
  <si>
    <t>ТОРГ-12 №156 от 02.02.15</t>
  </si>
  <si>
    <t>УК "РосВодоканал"</t>
  </si>
  <si>
    <t>138/14 от 12.03.14</t>
  </si>
  <si>
    <t>Акт №70 от 28.02.15 (часть)</t>
  </si>
  <si>
    <t>Модернизация оборудования машинных залов II, III подъёмов и перекачивающих станций  путем установки полнопроходных обратных клапанов.</t>
  </si>
  <si>
    <t>ООО "Арматура ГмбХ"</t>
  </si>
  <si>
    <t>543/14 от 09.09.14</t>
  </si>
  <si>
    <t>№585 от 17.02.15</t>
  </si>
  <si>
    <t>Оплата труда, страховые взносы</t>
  </si>
  <si>
    <t>Дооборудование видеокамерами систем видеонаблюдения ВПС-4/3 (инв. №УКР009175), ВПС-4/оч. (инв №УКР009179), ВПС-6(инв. №УКР009332), ВПС-8 (инв. №47001347), ВПС-11/2 (инв. №УКР009357)</t>
  </si>
  <si>
    <t>ООО "Телеком-Сервис"</t>
  </si>
  <si>
    <t>785/14 от 15.12.14</t>
  </si>
  <si>
    <t>№280 от 27.01.15</t>
  </si>
  <si>
    <t>Создание систем видеонаблюдения на ВПС-9, ВПС-11/3, ВПС-12</t>
  </si>
  <si>
    <t>789/14 от 16.12.14</t>
  </si>
  <si>
    <t>№279 от 27.01.15</t>
  </si>
  <si>
    <t xml:space="preserve">Создание системы охраны периметра ВПС-4/3 и ВПС-11/3 </t>
  </si>
  <si>
    <t>Реконструкция ВПС-4/3. Комплекс работ по техническому перевооружению оборудования машинных залов. (инв. №10000062) (Реконструкция   ВПС-4)</t>
  </si>
  <si>
    <t>ОАО "Научно-технический центр Федеральной сетевой энергетической системы" (ОАО "НТЦ ФСК ЕЭС")</t>
  </si>
  <si>
    <t>561/13 от 14.08.13</t>
  </si>
  <si>
    <t>№625 от 19.02.15</t>
  </si>
  <si>
    <t>№805 от 03.03.15</t>
  </si>
  <si>
    <t>№1285 от 27.03.15</t>
  </si>
  <si>
    <t>№1914 от 30.04.15</t>
  </si>
  <si>
    <t>№2343 от 27.05.15</t>
  </si>
  <si>
    <t>№3392 от 06.07.2015</t>
  </si>
  <si>
    <t>№3720 от 23.07.15</t>
  </si>
  <si>
    <t>№4553 от 20.08.15</t>
  </si>
  <si>
    <t>№5355 от 25.09.15</t>
  </si>
  <si>
    <t>Реконструкция ВПС-8/2.  Комплекс работ по техническому перевооружению оборудования машинных залов. Реконструкция и техническое перевооружение РУ-6 кВ  (инв. №10000095) (Реконструкция   ВПС-8)</t>
  </si>
  <si>
    <t>№559/13 от 14.08.13</t>
  </si>
  <si>
    <t>№238 от 26.01.15</t>
  </si>
  <si>
    <t>№586 от 17.02.15</t>
  </si>
  <si>
    <t>№803 от 03.03.15</t>
  </si>
  <si>
    <t>№1284 от 31.03.15</t>
  </si>
  <si>
    <t>№1915 от 30.04.15</t>
  </si>
  <si>
    <t>№2344 от 27.05.15</t>
  </si>
  <si>
    <t>№3393 от 06.07.15</t>
  </si>
  <si>
    <t>№3721 от 23.07.15</t>
  </si>
  <si>
    <t>№4554 от 20.08.15</t>
  </si>
  <si>
    <t>ООО ПФК "Электрощит"</t>
  </si>
  <si>
    <t>175/14 от 07.04.14</t>
  </si>
  <si>
    <t>№240 от 26.01.15</t>
  </si>
  <si>
    <t>488/14 от 04.06.14</t>
  </si>
  <si>
    <t>1351,821 в месяц</t>
  </si>
  <si>
    <t>№582 от 16.02.15 (часть)</t>
  </si>
  <si>
    <t>Реконструкция ВПС-11/3. Комплекс работ по техническому перевооружению оборудования машинных залов. (инв. №10000225) (Реконструкция ВПС-11)</t>
  </si>
  <si>
    <t>560/13 от 14.08.13</t>
  </si>
  <si>
    <t>№239 от 26.01.15</t>
  </si>
  <si>
    <t>№802 от 03.03.15</t>
  </si>
  <si>
    <t>№1283 от 26.03.15</t>
  </si>
  <si>
    <t>№1916 от 30.04.15</t>
  </si>
  <si>
    <t>№2342 от 27.05.15</t>
  </si>
  <si>
    <t>№3391 от 06.07.15</t>
  </si>
  <si>
    <t>№3719 от 23.07.15</t>
  </si>
  <si>
    <t>№4555 от 20.08.15</t>
  </si>
  <si>
    <t>№5354 от 25.09.15</t>
  </si>
  <si>
    <t>Реконструкция  ПС-7. Комплекс работ по техническому перевооружению оборудования насосной станции. (инв .№10000512) (Реконструкция  ПС-7)</t>
  </si>
  <si>
    <t xml:space="preserve">290/12 от 10.09.12 </t>
  </si>
  <si>
    <t>№158 от 21.01.15</t>
  </si>
  <si>
    <t>№704 от 24.02.15</t>
  </si>
  <si>
    <t>№804 от 03.03.15</t>
  </si>
  <si>
    <t>№1143 от 23.03.15</t>
  </si>
  <si>
    <t>№1913 от 30.04.15</t>
  </si>
  <si>
    <t>№2341 от 27.05.15</t>
  </si>
  <si>
    <t>№3390 от 06.07.15</t>
  </si>
  <si>
    <t>№3718 от 23.07.15</t>
  </si>
  <si>
    <t>Реконструкция ПС-10. Комплекс работ по техническому перевооружению оборудования насосной станции.  (инв. №10000152) (Реконструкция  ПС-10)</t>
  </si>
  <si>
    <t>Реконструкция ПС-13. Комплекс работ по техническому перевооружению оборудования насосной станции. (инв. №10000261) (Реконструкция  ПС-13)</t>
  </si>
  <si>
    <t>Реконструкция ПС-14. Комплекс работ по техническому перевооружению оборудования насосной станции. (инв. №10000483) (Реконструкция  ПС-14)</t>
  </si>
  <si>
    <t>Реконструкция здания административно-управленческого корпуса ул. Пешестрелецкая, 90 (инв. №10000002)</t>
  </si>
  <si>
    <t>ООО Фирма "РИАН"</t>
  </si>
  <si>
    <t xml:space="preserve"> №261/15 от 15.07.15</t>
  </si>
  <si>
    <t>Приобретение диагностического оборудования для мониторинга  водоводов и сетей</t>
  </si>
  <si>
    <t>Доставка системы телеинспекции трубопроводов</t>
  </si>
  <si>
    <t>№282 от 27.01.15</t>
  </si>
  <si>
    <t>Приобретение основных средств</t>
  </si>
  <si>
    <t>ООО "РХС"</t>
  </si>
  <si>
    <t>782/14 от 12.12.14</t>
  </si>
  <si>
    <t>№109 от 16.01.15</t>
  </si>
  <si>
    <t>ООО "АвтоцентрГАЗ-Русавто"</t>
  </si>
  <si>
    <t>773/14 от 11.12.14</t>
  </si>
  <si>
    <t>№603 от 18.02.15</t>
  </si>
  <si>
    <t>№604 от 18.02.15</t>
  </si>
  <si>
    <t>ООО "Компания СИМ-авто"</t>
  </si>
  <si>
    <t>792/14 от 17.12.14</t>
  </si>
  <si>
    <t>№624 от 19.02.15</t>
  </si>
  <si>
    <t>776/14 от 11.12.14</t>
  </si>
  <si>
    <t>№807 от 03.03.15</t>
  </si>
  <si>
    <t>ТОРГ-12 №15 от 23.01.15</t>
  </si>
  <si>
    <t>№808 от 03.03.15</t>
  </si>
  <si>
    <t>№809 от 03.03.15</t>
  </si>
  <si>
    <t>№814 от 03.03.15</t>
  </si>
  <si>
    <t>ТОРГ-12 №26 от 03.02.15</t>
  </si>
  <si>
    <t>№1358 от 31.03.15</t>
  </si>
  <si>
    <t>№1421 от 02.04.15</t>
  </si>
  <si>
    <t>Госпошлина</t>
  </si>
  <si>
    <t>№510 от 11.02.15</t>
  </si>
  <si>
    <t>Акт №26 от 31.01.15 (часть)</t>
  </si>
  <si>
    <t>ООО "ЛАБОРАТОРИЯ ОХРАННЫХ СИСТЕМ"</t>
  </si>
  <si>
    <t>760/14 от 09.12.14</t>
  </si>
  <si>
    <t>№705 от 24.02.15</t>
  </si>
  <si>
    <t>791/14 от 17.12.14</t>
  </si>
  <si>
    <t>№722 от 25.02.15 (часть)</t>
  </si>
  <si>
    <t>21/15 от 26.01.15</t>
  </si>
  <si>
    <t>№1239 от 24.03.15 (часть)</t>
  </si>
  <si>
    <t>ТОРГ-12 №37623Л от 28.01.15 (часть)</t>
  </si>
  <si>
    <t>774/14 от 11.12.14</t>
  </si>
  <si>
    <t>№1430 от 03.04.15</t>
  </si>
  <si>
    <t>ТОРГ-12 №27 от 03.02.15</t>
  </si>
  <si>
    <t>№1473 от 06.04.15</t>
  </si>
  <si>
    <t>ТОРГ-12 №28 от 03.02.15</t>
  </si>
  <si>
    <t>43/15 от 05.02.15</t>
  </si>
  <si>
    <t>№1559 от 09.04.15 (часть)</t>
  </si>
  <si>
    <t>ТОРГ-12 №5-37850Л от 11.02.15</t>
  </si>
  <si>
    <t>ТОРГ-12 №37869Л от 11.02.15</t>
  </si>
  <si>
    <t>ТОРГ-12 №37870Л от 12.02.15</t>
  </si>
  <si>
    <t>ТОРГ-12 №37845Л от 10.02.15</t>
  </si>
  <si>
    <t>№№619, 620, 621 от 19.02.15</t>
  </si>
  <si>
    <t>775/14 от 11.12.14</t>
  </si>
  <si>
    <t>№1329 от 27.03.15</t>
  </si>
  <si>
    <t>ТОРГ-12 №4 от 14.01.15</t>
  </si>
  <si>
    <t>№1330 от 27.03.15</t>
  </si>
  <si>
    <t>ТОРГ-12 №5 от 14.01.15</t>
  </si>
  <si>
    <t>№№233, 234 от 23.01.15</t>
  </si>
  <si>
    <t>808/14 от 15.12.14</t>
  </si>
  <si>
    <t>№1240 от 24.03.15 (часть)</t>
  </si>
  <si>
    <t>ТОРГ-12 №29 от 16.01.15</t>
  </si>
  <si>
    <t>ТОРГ-12 №48 от 21.01.15</t>
  </si>
  <si>
    <t>ТОРГ-12 №73 от 29.01.15 (часть)</t>
  </si>
  <si>
    <t>№№223, 224, 225, 226, 227, 228 от 23.01.15</t>
  </si>
  <si>
    <t>ООО "Полипластик Поволжье"</t>
  </si>
  <si>
    <t>102/15 от 02.03.15</t>
  </si>
  <si>
    <t>№1917 от 30.04.15</t>
  </si>
  <si>
    <t>ТОРГ-12 №332 от 02.03.15</t>
  </si>
  <si>
    <t>Акт №107 от 31.03.15 (часть)</t>
  </si>
  <si>
    <t>ООО НПП "ТехСистема-Урал"</t>
  </si>
  <si>
    <t xml:space="preserve"> 57/15  от 15.02.2015</t>
  </si>
  <si>
    <t>№1912 от 30.04.15</t>
  </si>
  <si>
    <t>ТОРГ-12 №20 от 01.04.15</t>
  </si>
  <si>
    <t>Отчет агента за апрель (часть)</t>
  </si>
  <si>
    <t>ООО "Ротулз"</t>
  </si>
  <si>
    <t>139/15 от 23.03.15</t>
  </si>
  <si>
    <t>№2204 от 20.05.15</t>
  </si>
  <si>
    <t>ТОРГ-12 №Р302 от 23.04.15</t>
  </si>
  <si>
    <t>ЗАО НПФ "ИТС"</t>
  </si>
  <si>
    <t>39/15 от 09.12.14</t>
  </si>
  <si>
    <t>№2348 от 27.05.15</t>
  </si>
  <si>
    <t>ТОРГ-12 №4564 от 28.04.15</t>
  </si>
  <si>
    <t>Отчет агента за май (часть)</t>
  </si>
  <si>
    <t xml:space="preserve">Строительство водовода D=630 мм по ул. Шишкова от 2-х водоводов D=1000 мм на пересечении ул. Хользунова-ул. Шишкова до водовода D=1000 мм на  ул.Ломоносова (Реконструкция и замена водопроводных сетей) </t>
  </si>
  <si>
    <t>ЗАО "Металлургремонт СУ-5"</t>
  </si>
  <si>
    <t>107/14 от 31.01.14</t>
  </si>
  <si>
    <t xml:space="preserve">№457 от 06.02.15 </t>
  </si>
  <si>
    <t>ИТОГО по ВОДОСНАБЖЕНИЮ, в т.ч. общехозяйственные расходы:</t>
  </si>
  <si>
    <t>ВОДООТВЕДЕНИЕ</t>
  </si>
  <si>
    <t>ПИР, СМР. Реконструкция аэротенков с внедрением современных технологий нитри-денитрификации (инв. № 20000328) (ПИР: Проектно-изыскательские работы)</t>
  </si>
  <si>
    <t>Акт №27 от 31.01.15 (часть)</t>
  </si>
  <si>
    <t>Сторно (УК "РосВодоканал")</t>
  </si>
  <si>
    <t>ООО "Укрепрайон"</t>
  </si>
  <si>
    <t>728/14 от 28.11.14</t>
  </si>
  <si>
    <t>№187 от 22.01.15</t>
  </si>
  <si>
    <t>КС-2, КС-3 №6, №7 от 30.01.2015</t>
  </si>
  <si>
    <t>№188 от 22.01.15</t>
  </si>
  <si>
    <t>КС-2, КС-3 №8 от 28.02.2015</t>
  </si>
  <si>
    <t>№189 от 22.01.15</t>
  </si>
  <si>
    <t>КС-2, КС-3 №9 от 31.03.2015</t>
  </si>
  <si>
    <t>№800 от 03.03.15</t>
  </si>
  <si>
    <t>КС-2, КС-3 №10 от 27.04.2015</t>
  </si>
  <si>
    <t>№801 от 03.03.15</t>
  </si>
  <si>
    <t>№1286 от 26.03.15</t>
  </si>
  <si>
    <t>КС-2, КС-3 №11 от 27.04.2015</t>
  </si>
  <si>
    <t>№1357 от 31.03.15</t>
  </si>
  <si>
    <t>№1911 от 30.04.15</t>
  </si>
  <si>
    <t>КС-2, КС-3 №12 от 27.04.2015</t>
  </si>
  <si>
    <t>№2345 от 27.05.15</t>
  </si>
  <si>
    <t>№2346 от 27.05.15</t>
  </si>
  <si>
    <t>КС-2, КС-3 №13 от 27.04.2015</t>
  </si>
  <si>
    <t>№2347 от 27.05.15</t>
  </si>
  <si>
    <t>№2350 от 27.05.15</t>
  </si>
  <si>
    <t>КС-2, КС-3 №14 от 29.05.2015</t>
  </si>
  <si>
    <t>№3394 от 06.07.15</t>
  </si>
  <si>
    <t>№3722 от 23.07.15</t>
  </si>
  <si>
    <t>№3723 от 23.07.15</t>
  </si>
  <si>
    <t>№4131 от 10.08.15</t>
  </si>
  <si>
    <t>№4643 от 10.08.15</t>
  </si>
  <si>
    <t>№4548 от 20.08.15</t>
  </si>
  <si>
    <t>№5356 от 25.09.15</t>
  </si>
  <si>
    <t xml:space="preserve">427/15 от 30.09.15 </t>
  </si>
  <si>
    <t>Акт №1 от 15.04.2015 (часть)</t>
  </si>
  <si>
    <t>№2206 от 20.05.15 (часть)</t>
  </si>
  <si>
    <t>Акт №2 от 15.04.2015 (часть)</t>
  </si>
  <si>
    <t>№2207 от 20.05.15 (часть)</t>
  </si>
  <si>
    <t>№3753 от 23.07.15</t>
  </si>
  <si>
    <t>№3757 от 23.07.15</t>
  </si>
  <si>
    <t>№4550 от 20.08.15</t>
  </si>
  <si>
    <t>Капитализация процентов март</t>
  </si>
  <si>
    <t>Капитализация процентов апрель</t>
  </si>
  <si>
    <t>Капитализация процентов май</t>
  </si>
  <si>
    <t>Капитализация процентов июнь</t>
  </si>
  <si>
    <t>Капитализация процентов июль</t>
  </si>
  <si>
    <t>Капитализация процентов август</t>
  </si>
  <si>
    <t>Капитализация процентов сентябрь</t>
  </si>
  <si>
    <t xml:space="preserve"> Общехозяйственные расходы (январь)</t>
  </si>
  <si>
    <t xml:space="preserve"> Общехозяйственные расходы (февраль)</t>
  </si>
  <si>
    <t xml:space="preserve"> Общехозяйственные расходы (март)</t>
  </si>
  <si>
    <t xml:space="preserve"> Общехозяйственные расходы (май)</t>
  </si>
  <si>
    <t>ПИР, СМР. Строительство цеха механического обезвоживания осадка (ЦМО) на ПОС</t>
  </si>
  <si>
    <t>ООО НПП "Гидрокомплект"</t>
  </si>
  <si>
    <t>802/14 от 22.12.14</t>
  </si>
  <si>
    <t>№281 от 27.01.15</t>
  </si>
  <si>
    <t>ООО "Тарис"</t>
  </si>
  <si>
    <t>725/14 от 14.11.14</t>
  </si>
  <si>
    <t>№806 от 03.03.15</t>
  </si>
  <si>
    <t>ТОРГ-12 №6 от 26.01.15</t>
  </si>
  <si>
    <t>Доставка автомобиля</t>
  </si>
  <si>
    <t>№341 от 30.01.15</t>
  </si>
  <si>
    <t>Акт №7 от 26.01.15</t>
  </si>
  <si>
    <t>ООО "ФАКТОРА Групп"</t>
  </si>
  <si>
    <t>818/14 от 24.12.14</t>
  </si>
  <si>
    <t>№300 от 29.01.15</t>
  </si>
  <si>
    <t>№1048 от 17.03.15</t>
  </si>
  <si>
    <t>ТОРГ-12 №62 от 26.01.15</t>
  </si>
  <si>
    <t>№№229, 230, 231, 232 от 23.01.15</t>
  </si>
  <si>
    <t>ТОРГ-12 №5-37844Л от 10.02.15</t>
  </si>
  <si>
    <t>№622, №623 от 19.02.15</t>
  </si>
  <si>
    <t>ООО "НефтеГазАктив"</t>
  </si>
  <si>
    <t>817/14 от 27.12.14</t>
  </si>
  <si>
    <t>№1918 от 30.04.15</t>
  </si>
  <si>
    <t>ТОРГ-12 №18 от 26.03.15</t>
  </si>
  <si>
    <t>801/14 от 22.12.14</t>
  </si>
  <si>
    <t>№2203 от 20.05.15</t>
  </si>
  <si>
    <t xml:space="preserve"> ООО "НафтаЭКО инжиниринговая компания" (ООО "Водмашоборудование")</t>
  </si>
  <si>
    <t>133/15 от 25.03.15, согл. о замене сторон №157/15 от 10.04.15</t>
  </si>
  <si>
    <t>№5357 от 25.09.15</t>
  </si>
  <si>
    <t>ООО "Рутектор"</t>
  </si>
  <si>
    <t xml:space="preserve">283/15 от 20.07.15 </t>
  </si>
  <si>
    <t>№3760 от 23.07.15</t>
  </si>
  <si>
    <t>№5087 от 10.09.15</t>
  </si>
  <si>
    <t>№5088 от 10.09.15</t>
  </si>
  <si>
    <t>ООО "ДИНРУС"</t>
  </si>
  <si>
    <t>299/15 от 22.07.15</t>
  </si>
  <si>
    <t>№4130 от 10.08.15</t>
  </si>
  <si>
    <t>ООО "Торговая Компания "Коммаш"</t>
  </si>
  <si>
    <t>321/15 от 05.08.15</t>
  </si>
  <si>
    <t>№5218 от 17.09.15</t>
  </si>
  <si>
    <t>№384/15 от 09.09.2015</t>
  </si>
  <si>
    <t>Материалы апрель (мотор-редуктор ООО НПП "Гидрокомплект")</t>
  </si>
  <si>
    <t>Материалы май (мотор-редуктор ООО НПП "Гидрокомплект")</t>
  </si>
  <si>
    <t>Оплата труда, страховые взносы апрель (мотор-редуктор ООО НПП "Гидрокомплект")</t>
  </si>
  <si>
    <t>Оплата труда, страховые взносы май (мотор-редуктор ООО НПП "Гидрокомплект")</t>
  </si>
  <si>
    <t>Оплата труда, страховые взносы июнь (мотор-редуктор ООО НПП "Гидрокомплект")</t>
  </si>
  <si>
    <t>ООО "СтройПолимерМонтаж"</t>
  </si>
  <si>
    <t>306/14 от 19.05.14</t>
  </si>
  <si>
    <t>№340 от 30.01.15</t>
  </si>
  <si>
    <t>ООО "Производственная фирма "СТИС""</t>
  </si>
  <si>
    <t>651/14 от 29.10.14</t>
  </si>
  <si>
    <t>№298 от 28.01.15</t>
  </si>
  <si>
    <t>КС-2, КС-3 №3 от 27.04.2015</t>
  </si>
  <si>
    <t>№3396 от 06.07.15</t>
  </si>
  <si>
    <t>КС-2, КС-3 №4 от 27.04.2015</t>
  </si>
  <si>
    <t>№3865 от 06.07.15</t>
  </si>
  <si>
    <t>КС-2, КС-3 №6 от 27.04.2015</t>
  </si>
  <si>
    <t xml:space="preserve">   __</t>
  </si>
  <si>
    <t>КС-2, КС-3 №7 от 27.04.2015</t>
  </si>
  <si>
    <t>КС-2, КС-3 №5 от 27.04.2015</t>
  </si>
  <si>
    <t>КС-2, КС-3 №8 от 05.05.2015</t>
  </si>
  <si>
    <t>КС-2, КС-3 №9 от 27.05.2015</t>
  </si>
  <si>
    <t>КС-2, КС-3 №10 от 27.05.2015</t>
  </si>
  <si>
    <t>КС-2, КС-3 №12 от 27.05.2015</t>
  </si>
  <si>
    <t>КС-2, КС-3 №11 от 27.05.2015</t>
  </si>
  <si>
    <t>КС-2, КС-3 №15 от 27.05.2015</t>
  </si>
  <si>
    <t>КС-2, КС-3 №14 от 05.06.2015</t>
  </si>
  <si>
    <t>КС-2, КС-3 №20 от 05.06.2015</t>
  </si>
  <si>
    <t>КС-2, КС-3 №13 от 05.06.2015</t>
  </si>
  <si>
    <t>КС-2, КС-3 №16 от 05.06.2015</t>
  </si>
  <si>
    <t>КС-2, КС-3 №17 от 05.06.2015</t>
  </si>
  <si>
    <t>КС-2, КС-3 №18 от 05.06.2015</t>
  </si>
  <si>
    <t>КС-2, КС-3 №19 от 05.06.2015</t>
  </si>
  <si>
    <t>КС-2, КС-3 №21 от 05.06.2015</t>
  </si>
  <si>
    <t>КС-2, КС-3 №22 от 05.06.2015</t>
  </si>
  <si>
    <t>КС-2, КС-3 №23 от 05.06.2015</t>
  </si>
  <si>
    <t>КС-2, КС-3 №24 от 05.06.2015</t>
  </si>
  <si>
    <t>КС-2, КС-3 №25 от 05.06.2015</t>
  </si>
  <si>
    <t>КС-2, КС-3 №26 от 05.06.2015</t>
  </si>
  <si>
    <t>КС-2, КС-3 №27 от 05.06.2015</t>
  </si>
  <si>
    <t>КС-2, КС-3 №28 от 05.06.2015</t>
  </si>
  <si>
    <t>КС-2, КС-3 №29 от 05.06.2015</t>
  </si>
  <si>
    <t>Давальческие материалы ООО "Производственная фирма "СТИС" (апрель)</t>
  </si>
  <si>
    <t>Давальческие материалы ООО "Производственная фирма "СТИС" (май)</t>
  </si>
  <si>
    <t>Давальческие материалы ООО "Производственная фирма "СТИС" (июнь)</t>
  </si>
  <si>
    <t>№3754 от 23.07.15 (часть)</t>
  </si>
  <si>
    <t>№3758 от 23.07.15 (часть)</t>
  </si>
  <si>
    <t>№4551 от 20.08.15</t>
  </si>
  <si>
    <t>ФАУ "ФЦЦС"</t>
  </si>
  <si>
    <t>239/15 от 24.06.15</t>
  </si>
  <si>
    <t>Капитализация процентов январь</t>
  </si>
  <si>
    <t>Капитализация процентов февраль</t>
  </si>
  <si>
    <t>№3755 от 23.07.15</t>
  </si>
  <si>
    <t>№3759 от 23.07.15</t>
  </si>
  <si>
    <t>№4552 от 20.08.15</t>
  </si>
  <si>
    <t>Создание системы охранной сигнализации объектов ул. Солнечная 6, пр. Патриотов 34а, ул. Ленинградская 58в</t>
  </si>
  <si>
    <t>ООО "Комплекс систем безопасности"</t>
  </si>
  <si>
    <t>770/14 от 11.12.14</t>
  </si>
  <si>
    <t>№278 от 27.01.15</t>
  </si>
  <si>
    <t xml:space="preserve">Создание системы охраны периметра ПОС </t>
  </si>
  <si>
    <t>ООО "Завод Полипром"</t>
  </si>
  <si>
    <t xml:space="preserve">№258/15 от 14.07.2015 </t>
  </si>
  <si>
    <t xml:space="preserve">Создание системы охраны периметра ГКНС, РКНС </t>
  </si>
  <si>
    <t>ООО ЧОП "Багира"</t>
  </si>
  <si>
    <t>112/15 от 10.03.15</t>
  </si>
  <si>
    <t>№2349 от 27.05.15</t>
  </si>
  <si>
    <t>Акт о приемке выполненных работ 112/15-2 от 05.05.15</t>
  </si>
  <si>
    <t>ИТОГО по ВОДООТВЕДЕНИЮ, в т.ч. общехозяйственные расходы</t>
  </si>
  <si>
    <t>ВСЕГО по ВОДОСНАБЖЕНИЮ и ВОДООТВЕДЕНИЮ, в т.ч. общехозяйственные расходы</t>
  </si>
  <si>
    <t>январь-сентябрь 2015 г.</t>
  </si>
  <si>
    <t>о ходе исполнения инвестиционной программы «Реконструкция (модернизация) систем водоснабжения и водоотведения на территории  городского округа город Воронеж на 2012 – 2018 годы (в рамках реализации Концессионного соглашения от 23.03.2012 г)» ООО "РВК-Воронеж"</t>
  </si>
  <si>
    <t>Справочно</t>
  </si>
  <si>
    <t>Структура финансовых потоков по инвестиционной программе</t>
  </si>
  <si>
    <t>Показатель</t>
  </si>
  <si>
    <t>Начисление</t>
  </si>
  <si>
    <t>Оплата</t>
  </si>
  <si>
    <t>Выполнение /Финансирование мероприятий с НДС в ценах соответствующих лет  с учетом накладных расходов</t>
  </si>
  <si>
    <t>Финансирование мероприятий ИП за счет кредитов</t>
  </si>
  <si>
    <t>Погашение кредитов</t>
  </si>
  <si>
    <t>Расходы на обслуживание кредитов с НДС, в т.ч.</t>
  </si>
  <si>
    <t xml:space="preserve">- банковская гарантия </t>
  </si>
  <si>
    <t>- расходы на %% по кредитам</t>
  </si>
  <si>
    <t>36 702</t>
  </si>
  <si>
    <t>- надзорная организация</t>
  </si>
  <si>
    <t>- оценка стоимости доли Водоканала для оформления залога ВЭБ</t>
  </si>
  <si>
    <t>- оплата услуг юристов, осуществляющих сопровождение соглашений со стороны ЕБРР</t>
  </si>
  <si>
    <t>4 673</t>
  </si>
  <si>
    <t>- расходы по нотариальному оформлению и регистрации сделки</t>
  </si>
  <si>
    <t>Бюджетное финансирование (субсидии Минприрода)</t>
  </si>
  <si>
    <t>Выручка по ВС и ВО в части инвест составляющей с НДС/Поступление выручки по ВС и ВО части инвест составляющей с НДС</t>
  </si>
  <si>
    <t>Налог на прибыль (расчетный по ИП)</t>
  </si>
  <si>
    <t>НДС итого, в т. ч.</t>
  </si>
  <si>
    <t>Возмещение НДС с расходов по инвестиционным мероприятиям</t>
  </si>
  <si>
    <t>НДС к уплате (расчетный)</t>
  </si>
  <si>
    <t>ТОРГ-12 №368493-8-1 от 11.08.15</t>
  </si>
  <si>
    <t>ТОРГ-12 №3397/1 от 12.08.15</t>
  </si>
  <si>
    <t>ТОРГ-12 №10315 от 23.09.15</t>
  </si>
  <si>
    <t>ТОРГ-12 №188 от 14.09.15</t>
  </si>
  <si>
    <t>ТОРГ-12 №491 от 07.09.15</t>
  </si>
  <si>
    <t>Акт и сч.-ф. №180 от 27.07.15</t>
  </si>
  <si>
    <t>Акт №8 от 31.08.2015 (часть)</t>
  </si>
  <si>
    <t>КС-2, КС-3 №17 от 31.07.2015</t>
  </si>
  <si>
    <t>КС-2, КС-3 №16 от 10.07.2015</t>
  </si>
  <si>
    <t>КС-2, КС-3 №15 от 10.07.2015</t>
  </si>
  <si>
    <t>Акт №293 от 31.07.2015 (часть)</t>
  </si>
  <si>
    <t>КС-2, КС-3 №19 от 29.09.2015</t>
  </si>
  <si>
    <t>КС-2, КС-3 №1 от 30.09.2015</t>
  </si>
  <si>
    <t>Акт №2 от 18.09.2015</t>
  </si>
  <si>
    <t>КС-2, КС-3 №18 от 31.08.2015</t>
  </si>
  <si>
    <t>Акт №390 от 30.09.2015</t>
  </si>
  <si>
    <t>Обследование технического состояния главной канализационной насосной станции ГКНС (ПИР. Реконструкция ГКНС (инв. №10000470) с заменой оборудования))</t>
  </si>
  <si>
    <t>ПИР, СМР. Реконструкция главного Левобережного коллектора Д-2000 мм протяженностью L-2158,25 п.м. (инв. №30014578 «Канализационные сети Левобережного района») 
 (ПИР и СМР. Реконструкция главного Левобережного коллектора Д-2000 мм протяженностью L-1825 п.м. от камеры на пересечении ул. Брусилова-Ленинский проспект до ГКНС. (Реконструкция и замена канализационных сетей и коллекторов.))</t>
  </si>
  <si>
    <t>ПИР, СМР. Установка регуляторов давления. Модернизация водопроводной сети путём установки регуляторов давления. (Установка вантузов и регуляторов давления. ПИР и СМР. Модернизация водопроводной сети путем установки вантузов. (Установка вантузов и регуляторов давления))</t>
  </si>
  <si>
    <t>О.А. Дорохов</t>
  </si>
  <si>
    <t>Финансовый директор ________________________</t>
  </si>
  <si>
    <t>Начальник ОРИП ____________________________</t>
  </si>
  <si>
    <t>С.В. Туршатова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</si>
</sst>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00"/>
    <numFmt numFmtId="165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sz val="10"/>
      <color theme="1"/>
      <name val="Arial Narrow"/>
      <family val="2"/>
      <charset val="204"/>
    </font>
    <font>
      <sz val="12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7030A0"/>
      <name val="Arial"/>
      <family val="2"/>
      <charset val="204"/>
    </font>
    <font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C0DA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0" fontId="9" fillId="0" borderId="0"/>
    <xf numFmtId="0" fontId="2" fillId="0" borderId="0"/>
    <xf numFmtId="0" fontId="10" fillId="0" borderId="0"/>
  </cellStyleXfs>
  <cellXfs count="186">
    <xf numFmtId="0" fontId="0" fillId="0" borderId="0" xfId="0"/>
    <xf numFmtId="0" fontId="1" fillId="0" borderId="0" xfId="1" applyFill="1"/>
    <xf numFmtId="0" fontId="1" fillId="0" borderId="0" xfId="1"/>
    <xf numFmtId="0" fontId="3" fillId="0" borderId="0" xfId="2" applyFont="1" applyFill="1" applyBorder="1" applyAlignment="1">
      <alignment horizontal="center" vertical="center" wrapText="1"/>
    </xf>
    <xf numFmtId="0" fontId="3" fillId="0" borderId="9" xfId="2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164" fontId="5" fillId="0" borderId="5" xfId="1" applyNumberFormat="1" applyFont="1" applyFill="1" applyBorder="1" applyAlignment="1">
      <alignment horizontal="center" vertical="center" wrapText="1"/>
    </xf>
    <xf numFmtId="0" fontId="1" fillId="2" borderId="0" xfId="1" applyFill="1"/>
    <xf numFmtId="164" fontId="5" fillId="0" borderId="21" xfId="1" applyNumberFormat="1" applyFont="1" applyFill="1" applyBorder="1" applyAlignment="1">
      <alignment horizontal="center" vertical="center" wrapText="1"/>
    </xf>
    <xf numFmtId="0" fontId="5" fillId="0" borderId="2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22" xfId="1" applyNumberFormat="1" applyFont="1" applyFill="1" applyBorder="1" applyAlignment="1">
      <alignment horizontal="center" vertical="center" wrapText="1"/>
    </xf>
    <xf numFmtId="165" fontId="5" fillId="0" borderId="31" xfId="1" applyNumberFormat="1" applyFont="1" applyFill="1" applyBorder="1" applyAlignment="1">
      <alignment horizontal="center" vertical="center" wrapText="1"/>
    </xf>
    <xf numFmtId="164" fontId="1" fillId="0" borderId="0" xfId="1" applyNumberFormat="1"/>
    <xf numFmtId="0" fontId="5" fillId="0" borderId="35" xfId="1" applyFont="1" applyFill="1" applyBorder="1" applyAlignment="1">
      <alignment horizontal="center" vertical="center" wrapText="1"/>
    </xf>
    <xf numFmtId="164" fontId="5" fillId="0" borderId="35" xfId="1" applyNumberFormat="1" applyFont="1" applyFill="1" applyBorder="1" applyAlignment="1">
      <alignment horizontal="center" vertical="center" wrapText="1"/>
    </xf>
    <xf numFmtId="164" fontId="5" fillId="0" borderId="36" xfId="1" applyNumberFormat="1" applyFont="1" applyFill="1" applyBorder="1" applyAlignment="1">
      <alignment horizontal="center" vertical="center" wrapText="1"/>
    </xf>
    <xf numFmtId="164" fontId="5" fillId="0" borderId="20" xfId="1" applyNumberFormat="1" applyFont="1" applyFill="1" applyBorder="1" applyAlignment="1">
      <alignment horizontal="center" vertical="center" wrapText="1"/>
    </xf>
    <xf numFmtId="164" fontId="5" fillId="0" borderId="9" xfId="1" applyNumberFormat="1" applyFont="1" applyFill="1" applyBorder="1" applyAlignment="1">
      <alignment horizontal="center" vertical="center" wrapText="1"/>
    </xf>
    <xf numFmtId="164" fontId="5" fillId="0" borderId="12" xfId="1" applyNumberFormat="1" applyFont="1" applyFill="1" applyBorder="1" applyAlignment="1">
      <alignment horizontal="center" vertical="center" wrapText="1"/>
    </xf>
    <xf numFmtId="164" fontId="5" fillId="0" borderId="40" xfId="1" applyNumberFormat="1" applyFont="1" applyFill="1" applyBorder="1" applyAlignment="1">
      <alignment horizontal="center" vertical="center" wrapText="1"/>
    </xf>
    <xf numFmtId="165" fontId="5" fillId="0" borderId="36" xfId="1" applyNumberFormat="1" applyFont="1" applyFill="1" applyBorder="1" applyAlignment="1">
      <alignment horizontal="center" vertical="center" wrapText="1"/>
    </xf>
    <xf numFmtId="164" fontId="5" fillId="0" borderId="23" xfId="1" applyNumberFormat="1" applyFont="1" applyFill="1" applyBorder="1" applyAlignment="1">
      <alignment horizontal="center" vertical="center" wrapText="1"/>
    </xf>
    <xf numFmtId="165" fontId="5" fillId="0" borderId="24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165" fontId="5" fillId="0" borderId="17" xfId="1" applyNumberFormat="1" applyFont="1" applyFill="1" applyBorder="1" applyAlignment="1">
      <alignment horizontal="center" vertical="center" wrapText="1"/>
    </xf>
    <xf numFmtId="0" fontId="5" fillId="0" borderId="41" xfId="1" applyFont="1" applyFill="1" applyBorder="1" applyAlignment="1">
      <alignment horizontal="center" vertical="center" wrapText="1"/>
    </xf>
    <xf numFmtId="164" fontId="1" fillId="0" borderId="0" xfId="1" applyNumberFormat="1" applyFill="1" applyBorder="1" applyAlignment="1">
      <alignment horizontal="center" vertical="center"/>
    </xf>
    <xf numFmtId="165" fontId="5" fillId="0" borderId="43" xfId="1" applyNumberFormat="1" applyFont="1" applyFill="1" applyBorder="1" applyAlignment="1">
      <alignment horizontal="center" vertical="center" wrapText="1"/>
    </xf>
    <xf numFmtId="0" fontId="5" fillId="0" borderId="34" xfId="1" applyFont="1" applyFill="1" applyBorder="1" applyAlignment="1">
      <alignment horizontal="center" vertical="center" wrapText="1"/>
    </xf>
    <xf numFmtId="164" fontId="5" fillId="0" borderId="10" xfId="1" applyNumberFormat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164" fontId="5" fillId="0" borderId="44" xfId="1" applyNumberFormat="1" applyFont="1" applyFill="1" applyBorder="1" applyAlignment="1">
      <alignment horizontal="center" vertical="center" wrapText="1"/>
    </xf>
    <xf numFmtId="164" fontId="5" fillId="0" borderId="26" xfId="1" applyNumberFormat="1" applyFont="1" applyFill="1" applyBorder="1" applyAlignment="1">
      <alignment horizontal="center" vertical="center" wrapText="1"/>
    </xf>
    <xf numFmtId="164" fontId="5" fillId="0" borderId="45" xfId="1" applyNumberFormat="1" applyFont="1" applyFill="1" applyBorder="1" applyAlignment="1">
      <alignment horizontal="center" vertical="center" wrapText="1"/>
    </xf>
    <xf numFmtId="164" fontId="5" fillId="0" borderId="43" xfId="1" applyNumberFormat="1" applyFont="1" applyFill="1" applyBorder="1" applyAlignment="1">
      <alignment horizontal="center" vertical="center" wrapText="1"/>
    </xf>
    <xf numFmtId="164" fontId="5" fillId="0" borderId="46" xfId="1" applyNumberFormat="1" applyFont="1" applyFill="1" applyBorder="1" applyAlignment="1">
      <alignment horizontal="center" vertical="center" wrapText="1"/>
    </xf>
    <xf numFmtId="164" fontId="5" fillId="0" borderId="32" xfId="1" applyNumberFormat="1" applyFont="1" applyFill="1" applyBorder="1" applyAlignment="1">
      <alignment horizontal="center" vertical="center" wrapText="1"/>
    </xf>
    <xf numFmtId="164" fontId="5" fillId="0" borderId="30" xfId="1" applyNumberFormat="1" applyFont="1" applyFill="1" applyBorder="1" applyAlignment="1">
      <alignment horizontal="center" vertical="center" wrapText="1"/>
    </xf>
    <xf numFmtId="164" fontId="5" fillId="0" borderId="24" xfId="1" applyNumberFormat="1" applyFont="1" applyFill="1" applyBorder="1" applyAlignment="1">
      <alignment horizontal="center" vertical="center" wrapText="1"/>
    </xf>
    <xf numFmtId="0" fontId="5" fillId="0" borderId="31" xfId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165" fontId="5" fillId="0" borderId="10" xfId="1" applyNumberFormat="1" applyFont="1" applyFill="1" applyBorder="1" applyAlignment="1">
      <alignment horizontal="center" vertical="center" wrapText="1"/>
    </xf>
    <xf numFmtId="0" fontId="5" fillId="0" borderId="18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5" fillId="0" borderId="28" xfId="1" applyFont="1" applyFill="1" applyBorder="1" applyAlignment="1">
      <alignment horizontal="center" vertical="center" wrapText="1"/>
    </xf>
    <xf numFmtId="0" fontId="5" fillId="0" borderId="20" xfId="1" applyFont="1" applyFill="1" applyBorder="1" applyAlignment="1">
      <alignment horizontal="center" vertical="center" wrapText="1"/>
    </xf>
    <xf numFmtId="165" fontId="5" fillId="0" borderId="20" xfId="1" applyNumberFormat="1" applyFont="1" applyFill="1" applyBorder="1" applyAlignment="1">
      <alignment horizontal="center" vertical="center" wrapText="1"/>
    </xf>
    <xf numFmtId="165" fontId="5" fillId="0" borderId="25" xfId="1" applyNumberFormat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5" fillId="0" borderId="47" xfId="1" applyFont="1" applyFill="1" applyBorder="1" applyAlignment="1">
      <alignment horizontal="center" vertical="center" wrapText="1"/>
    </xf>
    <xf numFmtId="165" fontId="5" fillId="0" borderId="47" xfId="1" applyNumberFormat="1" applyFont="1" applyFill="1" applyBorder="1" applyAlignment="1">
      <alignment horizontal="center" vertical="center" wrapText="1"/>
    </xf>
    <xf numFmtId="164" fontId="5" fillId="0" borderId="47" xfId="1" applyNumberFormat="1" applyFont="1" applyFill="1" applyBorder="1" applyAlignment="1">
      <alignment horizontal="center" vertical="center" wrapText="1"/>
    </xf>
    <xf numFmtId="165" fontId="5" fillId="0" borderId="48" xfId="1" applyNumberFormat="1" applyFont="1" applyFill="1" applyBorder="1" applyAlignment="1">
      <alignment horizontal="center" vertical="center" wrapText="1"/>
    </xf>
    <xf numFmtId="0" fontId="5" fillId="0" borderId="49" xfId="1" applyFont="1" applyFill="1" applyBorder="1" applyAlignment="1">
      <alignment horizontal="center" vertical="center" wrapText="1"/>
    </xf>
    <xf numFmtId="164" fontId="5" fillId="0" borderId="50" xfId="1" applyNumberFormat="1" applyFont="1" applyFill="1" applyBorder="1" applyAlignment="1">
      <alignment horizontal="center" vertical="center" wrapText="1"/>
    </xf>
    <xf numFmtId="164" fontId="5" fillId="0" borderId="48" xfId="1" applyNumberFormat="1" applyFont="1" applyFill="1" applyBorder="1" applyAlignment="1">
      <alignment horizontal="center" vertical="center" wrapText="1"/>
    </xf>
    <xf numFmtId="0" fontId="3" fillId="0" borderId="33" xfId="1" applyFont="1" applyFill="1" applyBorder="1" applyAlignment="1">
      <alignment horizontal="center" vertical="center" wrapText="1"/>
    </xf>
    <xf numFmtId="0" fontId="3" fillId="0" borderId="38" xfId="1" applyFont="1" applyFill="1" applyBorder="1" applyAlignment="1">
      <alignment horizontal="center" vertical="center" wrapText="1"/>
    </xf>
    <xf numFmtId="0" fontId="3" fillId="0" borderId="39" xfId="1" applyFont="1" applyFill="1" applyBorder="1" applyAlignment="1">
      <alignment horizontal="center" vertical="center" wrapText="1"/>
    </xf>
    <xf numFmtId="0" fontId="5" fillId="0" borderId="23" xfId="1" applyFont="1" applyFill="1" applyBorder="1" applyAlignment="1">
      <alignment horizontal="center" vertical="center" wrapText="1"/>
    </xf>
    <xf numFmtId="0" fontId="5" fillId="0" borderId="29" xfId="1" applyFont="1" applyFill="1" applyBorder="1" applyAlignment="1">
      <alignment horizontal="center" vertical="center" wrapText="1"/>
    </xf>
    <xf numFmtId="17" fontId="5" fillId="0" borderId="2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17" fontId="5" fillId="0" borderId="1" xfId="1" applyNumberFormat="1" applyFont="1" applyFill="1" applyBorder="1" applyAlignment="1">
      <alignment horizontal="center" vertical="center" wrapText="1"/>
    </xf>
    <xf numFmtId="17" fontId="5" fillId="0" borderId="20" xfId="1" applyNumberFormat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164" fontId="3" fillId="0" borderId="10" xfId="1" applyNumberFormat="1" applyFont="1" applyFill="1" applyBorder="1" applyAlignment="1">
      <alignment horizontal="center" vertical="center" wrapText="1"/>
    </xf>
    <xf numFmtId="0" fontId="5" fillId="0" borderId="44" xfId="1" applyFont="1" applyFill="1" applyBorder="1" applyAlignment="1">
      <alignment horizontal="center" vertical="center" wrapText="1"/>
    </xf>
    <xf numFmtId="164" fontId="3" fillId="0" borderId="45" xfId="1" applyNumberFormat="1" applyFont="1" applyFill="1" applyBorder="1" applyAlignment="1">
      <alignment horizontal="center" vertical="center" wrapText="1"/>
    </xf>
    <xf numFmtId="164" fontId="3" fillId="0" borderId="43" xfId="1" applyNumberFormat="1" applyFont="1" applyFill="1" applyBorder="1" applyAlignment="1">
      <alignment horizontal="center" vertical="center" wrapText="1"/>
    </xf>
    <xf numFmtId="164" fontId="5" fillId="0" borderId="25" xfId="1" applyNumberFormat="1" applyFont="1" applyFill="1" applyBorder="1" applyAlignment="1">
      <alignment horizontal="center" vertical="center" wrapText="1"/>
    </xf>
    <xf numFmtId="164" fontId="5" fillId="0" borderId="31" xfId="1" applyNumberFormat="1" applyFont="1" applyFill="1" applyBorder="1" applyAlignment="1">
      <alignment horizontal="center" vertical="center" wrapText="1"/>
    </xf>
    <xf numFmtId="164" fontId="5" fillId="0" borderId="29" xfId="1" applyNumberFormat="1" applyFont="1" applyFill="1" applyBorder="1" applyAlignment="1">
      <alignment horizontal="center" vertical="center" wrapText="1"/>
    </xf>
    <xf numFmtId="165" fontId="5" fillId="0" borderId="22" xfId="1" applyNumberFormat="1" applyFont="1" applyFill="1" applyBorder="1" applyAlignment="1">
      <alignment horizontal="center" vertical="center" wrapText="1"/>
    </xf>
    <xf numFmtId="0" fontId="5" fillId="0" borderId="32" xfId="1" applyFont="1" applyFill="1" applyBorder="1" applyAlignment="1">
      <alignment horizontal="center" vertical="center" wrapText="1"/>
    </xf>
    <xf numFmtId="164" fontId="5" fillId="0" borderId="7" xfId="1" applyNumberFormat="1" applyFont="1" applyFill="1" applyBorder="1" applyAlignment="1">
      <alignment horizontal="center" vertical="center" wrapText="1"/>
    </xf>
    <xf numFmtId="0" fontId="5" fillId="0" borderId="26" xfId="1" applyFont="1" applyFill="1" applyBorder="1" applyAlignment="1">
      <alignment horizontal="center" vertical="center" wrapText="1"/>
    </xf>
    <xf numFmtId="165" fontId="5" fillId="0" borderId="12" xfId="1" applyNumberFormat="1" applyFont="1" applyFill="1" applyBorder="1" applyAlignment="1">
      <alignment horizontal="center" vertical="center" wrapText="1"/>
    </xf>
    <xf numFmtId="164" fontId="5" fillId="0" borderId="27" xfId="1" applyNumberFormat="1" applyFont="1" applyFill="1" applyBorder="1" applyAlignment="1">
      <alignment horizontal="center" vertical="center" wrapText="1"/>
    </xf>
    <xf numFmtId="165" fontId="5" fillId="0" borderId="23" xfId="1" applyNumberFormat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54" xfId="1" applyFont="1" applyFill="1" applyBorder="1" applyAlignment="1">
      <alignment horizontal="center" vertical="center" wrapText="1"/>
    </xf>
    <xf numFmtId="164" fontId="3" fillId="0" borderId="55" xfId="1" applyNumberFormat="1" applyFont="1" applyFill="1" applyBorder="1" applyAlignment="1">
      <alignment horizontal="center" vertical="center" wrapText="1"/>
    </xf>
    <xf numFmtId="164" fontId="5" fillId="0" borderId="55" xfId="1" applyNumberFormat="1" applyFont="1" applyFill="1" applyBorder="1" applyAlignment="1">
      <alignment horizontal="center" vertical="center" wrapText="1"/>
    </xf>
    <xf numFmtId="0" fontId="11" fillId="3" borderId="55" xfId="0" applyFont="1" applyFill="1" applyBorder="1" applyAlignment="1">
      <alignment horizontal="center" vertical="center"/>
    </xf>
    <xf numFmtId="0" fontId="6" fillId="3" borderId="0" xfId="0" applyFont="1" applyFill="1" applyAlignment="1">
      <alignment vertical="center" wrapText="1"/>
    </xf>
    <xf numFmtId="0" fontId="6" fillId="3" borderId="0" xfId="0" applyFont="1" applyFill="1" applyAlignment="1">
      <alignment horizontal="center" vertical="center" wrapText="1"/>
    </xf>
    <xf numFmtId="0" fontId="11" fillId="3" borderId="15" xfId="0" applyFont="1" applyFill="1" applyBorder="1" applyAlignment="1">
      <alignment horizontal="center" vertical="center" wrapText="1"/>
    </xf>
    <xf numFmtId="0" fontId="11" fillId="3" borderId="56" xfId="0" applyFont="1" applyFill="1" applyBorder="1" applyAlignment="1">
      <alignment vertical="center" wrapText="1"/>
    </xf>
    <xf numFmtId="3" fontId="12" fillId="3" borderId="39" xfId="0" applyNumberFormat="1" applyFont="1" applyFill="1" applyBorder="1" applyAlignment="1">
      <alignment horizontal="right" vertical="center" wrapText="1"/>
    </xf>
    <xf numFmtId="0" fontId="12" fillId="3" borderId="39" xfId="0" applyFont="1" applyFill="1" applyBorder="1" applyAlignment="1">
      <alignment horizontal="right" vertical="center" wrapText="1"/>
    </xf>
    <xf numFmtId="165" fontId="5" fillId="0" borderId="51" xfId="1" applyNumberFormat="1" applyFont="1" applyFill="1" applyBorder="1" applyAlignment="1">
      <alignment horizontal="center" vertical="center" wrapText="1"/>
    </xf>
    <xf numFmtId="165" fontId="5" fillId="0" borderId="44" xfId="1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 wrapText="1"/>
    </xf>
    <xf numFmtId="164" fontId="5" fillId="0" borderId="23" xfId="1" applyNumberFormat="1" applyFont="1" applyFill="1" applyBorder="1" applyAlignment="1">
      <alignment horizontal="center" vertical="center" wrapText="1"/>
    </xf>
    <xf numFmtId="164" fontId="5" fillId="0" borderId="21" xfId="1" applyNumberFormat="1" applyFont="1" applyFill="1" applyBorder="1" applyAlignment="1">
      <alignment horizontal="center" vertical="center" wrapText="1"/>
    </xf>
    <xf numFmtId="164" fontId="5" fillId="0" borderId="24" xfId="1" applyNumberFormat="1" applyFont="1" applyFill="1" applyBorder="1" applyAlignment="1">
      <alignment horizontal="center" vertical="center" wrapText="1"/>
    </xf>
    <xf numFmtId="164" fontId="5" fillId="0" borderId="22" xfId="1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10" xfId="2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horizontal="center" vertical="center"/>
    </xf>
    <xf numFmtId="0" fontId="3" fillId="0" borderId="15" xfId="1" applyFont="1" applyFill="1" applyBorder="1" applyAlignment="1">
      <alignment horizontal="center" vertical="center"/>
    </xf>
    <xf numFmtId="0" fontId="5" fillId="0" borderId="16" xfId="1" applyFont="1" applyFill="1" applyBorder="1" applyAlignment="1">
      <alignment horizontal="center" vertical="center" wrapText="1"/>
    </xf>
    <xf numFmtId="0" fontId="5" fillId="0" borderId="18" xfId="1" applyFont="1" applyFill="1" applyBorder="1" applyAlignment="1">
      <alignment horizontal="center" vertical="center" wrapText="1"/>
    </xf>
    <xf numFmtId="0" fontId="5" fillId="0" borderId="33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5" fillId="0" borderId="26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20" xfId="1" applyFont="1" applyFill="1" applyBorder="1" applyAlignment="1">
      <alignment horizontal="center" vertical="center" wrapText="1"/>
    </xf>
    <xf numFmtId="0" fontId="5" fillId="0" borderId="21" xfId="1" applyFont="1" applyFill="1" applyBorder="1" applyAlignment="1">
      <alignment horizontal="center" vertical="center" wrapText="1"/>
    </xf>
    <xf numFmtId="164" fontId="5" fillId="0" borderId="5" xfId="1" applyNumberFormat="1" applyFont="1" applyFill="1" applyBorder="1" applyAlignment="1">
      <alignment horizontal="center" vertical="center" wrapText="1"/>
    </xf>
    <xf numFmtId="164" fontId="5" fillId="0" borderId="20" xfId="1" applyNumberFormat="1" applyFont="1" applyFill="1" applyBorder="1" applyAlignment="1">
      <alignment horizontal="center" vertical="center" wrapText="1"/>
    </xf>
    <xf numFmtId="164" fontId="5" fillId="0" borderId="17" xfId="1" applyNumberFormat="1" applyFont="1" applyFill="1" applyBorder="1" applyAlignment="1">
      <alignment horizontal="center" vertical="center" wrapText="1"/>
    </xf>
    <xf numFmtId="0" fontId="5" fillId="0" borderId="30" xfId="1" applyFont="1" applyFill="1" applyBorder="1" applyAlignment="1">
      <alignment horizontal="center" vertical="center" wrapText="1"/>
    </xf>
    <xf numFmtId="0" fontId="5" fillId="0" borderId="27" xfId="1" applyFont="1" applyFill="1" applyBorder="1" applyAlignment="1">
      <alignment horizontal="center" vertical="center" wrapText="1"/>
    </xf>
    <xf numFmtId="0" fontId="5" fillId="0" borderId="32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164" fontId="5" fillId="0" borderId="25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28" xfId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center" vertical="center" wrapText="1"/>
    </xf>
    <xf numFmtId="0" fontId="3" fillId="0" borderId="14" xfId="1" applyFont="1" applyFill="1" applyBorder="1" applyAlignment="1">
      <alignment horizontal="center" vertical="center" wrapText="1"/>
    </xf>
    <xf numFmtId="0" fontId="3" fillId="0" borderId="15" xfId="1" applyFont="1" applyFill="1" applyBorder="1" applyAlignment="1">
      <alignment horizontal="center" vertical="center" wrapText="1"/>
    </xf>
    <xf numFmtId="0" fontId="5" fillId="0" borderId="29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37" xfId="1" applyFont="1" applyFill="1" applyBorder="1" applyAlignment="1">
      <alignment horizontal="center" vertical="center" wrapText="1"/>
    </xf>
    <xf numFmtId="0" fontId="3" fillId="0" borderId="34" xfId="1" applyFont="1" applyFill="1" applyBorder="1" applyAlignment="1">
      <alignment horizontal="center" vertical="center" wrapText="1"/>
    </xf>
    <xf numFmtId="0" fontId="3" fillId="0" borderId="20" xfId="1" applyFont="1" applyFill="1" applyBorder="1" applyAlignment="1">
      <alignment horizontal="center" vertical="center" wrapText="1"/>
    </xf>
    <xf numFmtId="0" fontId="3" fillId="0" borderId="25" xfId="1" applyFont="1" applyFill="1" applyBorder="1" applyAlignment="1">
      <alignment horizontal="center" vertical="center" wrapText="1"/>
    </xf>
    <xf numFmtId="0" fontId="5" fillId="0" borderId="34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164" fontId="5" fillId="0" borderId="10" xfId="1" applyNumberFormat="1" applyFont="1" applyFill="1" applyBorder="1" applyAlignment="1">
      <alignment horizontal="center" vertical="center" wrapText="1"/>
    </xf>
    <xf numFmtId="0" fontId="3" fillId="0" borderId="33" xfId="1" applyFont="1" applyFill="1" applyBorder="1" applyAlignment="1">
      <alignment horizontal="center" vertical="center" wrapText="1"/>
    </xf>
    <xf numFmtId="0" fontId="3" fillId="0" borderId="38" xfId="1" applyFont="1" applyFill="1" applyBorder="1" applyAlignment="1">
      <alignment horizontal="center" vertical="center" wrapText="1"/>
    </xf>
    <xf numFmtId="0" fontId="3" fillId="0" borderId="39" xfId="1" applyFont="1" applyFill="1" applyBorder="1" applyAlignment="1">
      <alignment horizontal="center" vertical="center" wrapText="1"/>
    </xf>
    <xf numFmtId="0" fontId="5" fillId="0" borderId="4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44" xfId="1" applyFont="1" applyFill="1" applyBorder="1" applyAlignment="1">
      <alignment horizontal="center" vertical="center" wrapText="1"/>
    </xf>
    <xf numFmtId="0" fontId="5" fillId="0" borderId="46" xfId="1" applyFont="1" applyFill="1" applyBorder="1" applyAlignment="1">
      <alignment horizontal="center" vertical="center" wrapText="1"/>
    </xf>
    <xf numFmtId="0" fontId="5" fillId="0" borderId="40" xfId="1" applyFont="1" applyFill="1" applyBorder="1" applyAlignment="1">
      <alignment horizontal="center" vertical="center" wrapText="1"/>
    </xf>
    <xf numFmtId="0" fontId="5" fillId="0" borderId="45" xfId="1" applyFont="1" applyFill="1" applyBorder="1" applyAlignment="1">
      <alignment horizontal="center" vertical="center" wrapText="1"/>
    </xf>
    <xf numFmtId="0" fontId="5" fillId="0" borderId="38" xfId="1" applyFont="1" applyFill="1" applyBorder="1" applyAlignment="1">
      <alignment horizontal="center" vertical="center" wrapText="1"/>
    </xf>
    <xf numFmtId="0" fontId="5" fillId="0" borderId="39" xfId="1" applyFont="1" applyFill="1" applyBorder="1" applyAlignment="1">
      <alignment horizontal="center" vertical="center" wrapText="1"/>
    </xf>
    <xf numFmtId="0" fontId="5" fillId="0" borderId="50" xfId="1" applyFont="1" applyFill="1" applyBorder="1" applyAlignment="1">
      <alignment horizontal="center" vertical="center" wrapText="1"/>
    </xf>
    <xf numFmtId="0" fontId="5" fillId="0" borderId="51" xfId="1" applyFont="1" applyFill="1" applyBorder="1" applyAlignment="1">
      <alignment horizontal="center" vertical="center" wrapText="1"/>
    </xf>
    <xf numFmtId="0" fontId="5" fillId="0" borderId="23" xfId="1" applyFont="1" applyFill="1" applyBorder="1" applyAlignment="1">
      <alignment horizontal="center" vertical="center" wrapText="1"/>
    </xf>
    <xf numFmtId="164" fontId="5" fillId="0" borderId="27" xfId="1" applyNumberFormat="1" applyFont="1" applyFill="1" applyBorder="1" applyAlignment="1">
      <alignment horizontal="center" vertical="center" wrapText="1"/>
    </xf>
    <xf numFmtId="164" fontId="5" fillId="0" borderId="28" xfId="1" applyNumberFormat="1" applyFont="1" applyFill="1" applyBorder="1" applyAlignment="1">
      <alignment horizontal="center" vertical="center" wrapText="1"/>
    </xf>
    <xf numFmtId="164" fontId="5" fillId="0" borderId="29" xfId="1" applyNumberFormat="1" applyFont="1" applyFill="1" applyBorder="1" applyAlignment="1">
      <alignment horizontal="center" vertical="center" wrapText="1"/>
    </xf>
    <xf numFmtId="17" fontId="5" fillId="0" borderId="23" xfId="1" applyNumberFormat="1" applyFont="1" applyFill="1" applyBorder="1" applyAlignment="1">
      <alignment horizontal="center" vertical="center" wrapText="1"/>
    </xf>
    <xf numFmtId="17" fontId="5" fillId="0" borderId="20" xfId="1" applyNumberFormat="1" applyFont="1" applyFill="1" applyBorder="1" applyAlignment="1">
      <alignment horizontal="center" vertical="center" wrapText="1"/>
    </xf>
    <xf numFmtId="17" fontId="5" fillId="0" borderId="2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0" fontId="3" fillId="0" borderId="16" xfId="1" applyFont="1" applyFill="1" applyBorder="1" applyAlignment="1">
      <alignment horizontal="center" vertical="center" wrapText="1"/>
    </xf>
    <xf numFmtId="0" fontId="3" fillId="0" borderId="52" xfId="1" applyFont="1" applyFill="1" applyBorder="1" applyAlignment="1">
      <alignment horizontal="center" vertical="center" wrapText="1"/>
    </xf>
    <xf numFmtId="0" fontId="3" fillId="0" borderId="44" xfId="1" applyFont="1" applyFill="1" applyBorder="1" applyAlignment="1">
      <alignment horizontal="center" vertical="center" wrapText="1"/>
    </xf>
    <xf numFmtId="17" fontId="5" fillId="0" borderId="1" xfId="1" applyNumberFormat="1" applyFont="1" applyFill="1" applyBorder="1" applyAlignment="1">
      <alignment horizontal="center" vertical="center" wrapText="1"/>
    </xf>
    <xf numFmtId="0" fontId="6" fillId="0" borderId="13" xfId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horizontal="center" vertical="center" wrapText="1"/>
    </xf>
    <xf numFmtId="0" fontId="6" fillId="0" borderId="15" xfId="1" applyFont="1" applyFill="1" applyBorder="1" applyAlignment="1">
      <alignment horizontal="center" vertical="center" wrapText="1"/>
    </xf>
    <xf numFmtId="164" fontId="5" fillId="0" borderId="31" xfId="1" applyNumberFormat="1" applyFont="1" applyFill="1" applyBorder="1" applyAlignment="1">
      <alignment horizontal="center" vertical="center" wrapText="1"/>
    </xf>
    <xf numFmtId="0" fontId="5" fillId="0" borderId="53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3" fillId="0" borderId="55" xfId="1" applyFont="1" applyFill="1" applyBorder="1" applyAlignment="1">
      <alignment horizontal="center" vertical="center" wrapText="1"/>
    </xf>
    <xf numFmtId="0" fontId="13" fillId="0" borderId="0" xfId="1" applyFont="1"/>
  </cellXfs>
  <cellStyles count="7">
    <cellStyle name="Обычный" xfId="0" builtinId="0"/>
    <cellStyle name="Обычный 2" xfId="1"/>
    <cellStyle name="Обычный 2 10" xfId="4"/>
    <cellStyle name="Обычный 2 2" xfId="2"/>
    <cellStyle name="Обычный 3" xfId="5"/>
    <cellStyle name="Обычный 4" xfId="6"/>
    <cellStyle name="Финансов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85"/>
    <pageSetUpPr fitToPage="1"/>
  </sheetPr>
  <dimension ref="A1:O372"/>
  <sheetViews>
    <sheetView tabSelected="1" view="pageBreakPreview" topLeftCell="A336" zoomScale="60" zoomScaleNormal="65" workbookViewId="0">
      <selection activeCell="F365" sqref="F365"/>
    </sheetView>
  </sheetViews>
  <sheetFormatPr defaultRowHeight="15" x14ac:dyDescent="0.25"/>
  <cols>
    <col min="1" max="1" width="9.140625" style="2"/>
    <col min="2" max="2" width="48" style="2" customWidth="1"/>
    <col min="3" max="3" width="19.85546875" style="2" customWidth="1"/>
    <col min="4" max="4" width="14.28515625" style="2" customWidth="1"/>
    <col min="5" max="6" width="17.42578125" style="2" customWidth="1"/>
    <col min="7" max="7" width="13.42578125" style="2" customWidth="1"/>
    <col min="8" max="8" width="17" style="2" customWidth="1"/>
    <col min="9" max="9" width="19.85546875" style="2" customWidth="1"/>
    <col min="10" max="10" width="15.7109375" style="2" customWidth="1"/>
    <col min="11" max="11" width="16.85546875" style="2" customWidth="1"/>
    <col min="12" max="12" width="9.140625" style="2"/>
    <col min="13" max="13" width="23" style="2" customWidth="1"/>
    <col min="14" max="16384" width="9.140625" style="2"/>
  </cols>
  <sheetData>
    <row r="1" spans="1: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5" ht="15.75" x14ac:dyDescent="0.25">
      <c r="A2" s="1"/>
      <c r="B2" s="102" t="s">
        <v>0</v>
      </c>
      <c r="C2" s="102"/>
      <c r="D2" s="102"/>
      <c r="E2" s="102"/>
      <c r="F2" s="102"/>
      <c r="G2" s="102"/>
      <c r="H2" s="102"/>
      <c r="I2" s="102"/>
      <c r="J2" s="102"/>
      <c r="K2" s="102"/>
    </row>
    <row r="3" spans="1:15" ht="32.25" customHeight="1" x14ac:dyDescent="0.25">
      <c r="A3" s="1"/>
      <c r="B3" s="103" t="s">
        <v>374</v>
      </c>
      <c r="C3" s="103"/>
      <c r="D3" s="103"/>
      <c r="E3" s="103"/>
      <c r="F3" s="103"/>
      <c r="G3" s="103"/>
      <c r="H3" s="103"/>
      <c r="I3" s="103"/>
      <c r="J3" s="103"/>
      <c r="K3" s="103"/>
    </row>
    <row r="4" spans="1:15" ht="15.75" x14ac:dyDescent="0.25">
      <c r="A4" s="1"/>
      <c r="B4" s="104" t="s">
        <v>373</v>
      </c>
      <c r="C4" s="104"/>
      <c r="D4" s="104"/>
      <c r="E4" s="104"/>
      <c r="F4" s="104"/>
      <c r="G4" s="104"/>
      <c r="H4" s="104"/>
      <c r="I4" s="104"/>
      <c r="J4" s="104"/>
      <c r="K4" s="104"/>
    </row>
    <row r="5" spans="1:15" ht="16.5" thickBot="1" x14ac:dyDescent="0.3">
      <c r="A5" s="1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5" ht="27" customHeight="1" x14ac:dyDescent="0.25">
      <c r="A6" s="1"/>
      <c r="B6" s="105" t="s">
        <v>1</v>
      </c>
      <c r="C6" s="107" t="s">
        <v>2</v>
      </c>
      <c r="D6" s="108"/>
      <c r="E6" s="109" t="s">
        <v>3</v>
      </c>
      <c r="F6" s="109" t="s">
        <v>4</v>
      </c>
      <c r="G6" s="111" t="s">
        <v>5</v>
      </c>
      <c r="H6" s="112"/>
      <c r="I6" s="113" t="s">
        <v>6</v>
      </c>
      <c r="J6" s="115" t="s">
        <v>7</v>
      </c>
      <c r="K6" s="116"/>
    </row>
    <row r="7" spans="1:15" ht="57.75" customHeight="1" thickBot="1" x14ac:dyDescent="0.3">
      <c r="A7" s="1"/>
      <c r="B7" s="106"/>
      <c r="C7" s="4" t="s">
        <v>8</v>
      </c>
      <c r="D7" s="4" t="s">
        <v>9</v>
      </c>
      <c r="E7" s="110"/>
      <c r="F7" s="110"/>
      <c r="G7" s="5" t="s">
        <v>10</v>
      </c>
      <c r="H7" s="6" t="s">
        <v>11</v>
      </c>
      <c r="I7" s="114"/>
      <c r="J7" s="5" t="s">
        <v>10</v>
      </c>
      <c r="K7" s="7" t="s">
        <v>11</v>
      </c>
    </row>
    <row r="8" spans="1:15" ht="16.5" thickBot="1" x14ac:dyDescent="0.3">
      <c r="A8" s="1"/>
      <c r="B8" s="117" t="s">
        <v>12</v>
      </c>
      <c r="C8" s="118"/>
      <c r="D8" s="118"/>
      <c r="E8" s="118"/>
      <c r="F8" s="118"/>
      <c r="G8" s="118"/>
      <c r="H8" s="118"/>
      <c r="I8" s="118"/>
      <c r="J8" s="118"/>
      <c r="K8" s="119"/>
    </row>
    <row r="9" spans="1:15" ht="35.25" customHeight="1" x14ac:dyDescent="0.25">
      <c r="A9" s="1"/>
      <c r="B9" s="120" t="s">
        <v>13</v>
      </c>
      <c r="C9" s="123" t="s">
        <v>14</v>
      </c>
      <c r="D9" s="126" t="s">
        <v>15</v>
      </c>
      <c r="E9" s="129">
        <f>13830581/1000</f>
        <v>13830.581</v>
      </c>
      <c r="F9" s="129">
        <f>H9+H10+H11+H12+H13</f>
        <v>6624.1146499999995</v>
      </c>
      <c r="G9" s="8" t="s">
        <v>16</v>
      </c>
      <c r="H9" s="9">
        <v>2852.6123400000001</v>
      </c>
      <c r="I9" s="129">
        <f>K9+K11</f>
        <v>5354.3715400000001</v>
      </c>
      <c r="J9" s="129" t="s">
        <v>17</v>
      </c>
      <c r="K9" s="131">
        <v>4125.7319399999997</v>
      </c>
    </row>
    <row r="10" spans="1:15" ht="34.5" customHeight="1" x14ac:dyDescent="0.25">
      <c r="A10" s="1"/>
      <c r="B10" s="121"/>
      <c r="C10" s="124"/>
      <c r="D10" s="127"/>
      <c r="E10" s="130"/>
      <c r="F10" s="130"/>
      <c r="G10" s="13" t="s">
        <v>18</v>
      </c>
      <c r="H10" s="66">
        <v>500</v>
      </c>
      <c r="I10" s="130"/>
      <c r="J10" s="99"/>
      <c r="K10" s="101"/>
    </row>
    <row r="11" spans="1:15" ht="39" customHeight="1" x14ac:dyDescent="0.25">
      <c r="A11" s="1"/>
      <c r="B11" s="121"/>
      <c r="C11" s="124"/>
      <c r="D11" s="127"/>
      <c r="E11" s="130"/>
      <c r="F11" s="130"/>
      <c r="G11" s="12" t="s">
        <v>19</v>
      </c>
      <c r="H11" s="11">
        <v>500</v>
      </c>
      <c r="I11" s="130"/>
      <c r="J11" s="98" t="s">
        <v>20</v>
      </c>
      <c r="K11" s="100">
        <v>1228.6396</v>
      </c>
    </row>
    <row r="12" spans="1:15" ht="35.25" customHeight="1" x14ac:dyDescent="0.25">
      <c r="A12" s="1"/>
      <c r="B12" s="121"/>
      <c r="C12" s="124"/>
      <c r="D12" s="127"/>
      <c r="E12" s="130"/>
      <c r="F12" s="130"/>
      <c r="G12" s="12" t="s">
        <v>21</v>
      </c>
      <c r="H12" s="11">
        <v>228.6396</v>
      </c>
      <c r="I12" s="130"/>
      <c r="J12" s="130"/>
      <c r="K12" s="136"/>
    </row>
    <row r="13" spans="1:15" ht="35.25" customHeight="1" x14ac:dyDescent="0.25">
      <c r="A13" s="1"/>
      <c r="B13" s="121"/>
      <c r="C13" s="125"/>
      <c r="D13" s="128"/>
      <c r="E13" s="99"/>
      <c r="F13" s="99"/>
      <c r="G13" s="12" t="s">
        <v>22</v>
      </c>
      <c r="H13" s="11">
        <v>2542.8627099999999</v>
      </c>
      <c r="I13" s="99"/>
      <c r="J13" s="99"/>
      <c r="K13" s="101"/>
      <c r="L13" s="10"/>
      <c r="M13" s="10"/>
      <c r="N13" s="10"/>
      <c r="O13" s="10"/>
    </row>
    <row r="14" spans="1:15" ht="52.5" customHeight="1" x14ac:dyDescent="0.25">
      <c r="A14" s="1"/>
      <c r="B14" s="121"/>
      <c r="C14" s="137" t="s">
        <v>23</v>
      </c>
      <c r="D14" s="133"/>
      <c r="E14" s="98"/>
      <c r="F14" s="98">
        <f>H14+H15+H16+H17+H18</f>
        <v>2160.6854499999999</v>
      </c>
      <c r="G14" s="12" t="s">
        <v>24</v>
      </c>
      <c r="H14" s="11">
        <v>432.13709</v>
      </c>
      <c r="I14" s="98">
        <f>K14+K15+K16+K17+K18+K19</f>
        <v>2592.8225400000001</v>
      </c>
      <c r="J14" s="11" t="s">
        <v>25</v>
      </c>
      <c r="K14" s="14">
        <v>432.13709</v>
      </c>
      <c r="L14" s="10"/>
      <c r="M14" s="10"/>
    </row>
    <row r="15" spans="1:15" ht="50.25" customHeight="1" x14ac:dyDescent="0.25">
      <c r="A15" s="1"/>
      <c r="B15" s="121"/>
      <c r="C15" s="137"/>
      <c r="D15" s="138"/>
      <c r="E15" s="130"/>
      <c r="F15" s="130"/>
      <c r="G15" s="12" t="s">
        <v>26</v>
      </c>
      <c r="H15" s="11">
        <v>432.13709</v>
      </c>
      <c r="I15" s="130"/>
      <c r="J15" s="11" t="s">
        <v>27</v>
      </c>
      <c r="K15" s="14">
        <v>432.13709</v>
      </c>
      <c r="L15" s="10"/>
      <c r="M15" s="10"/>
    </row>
    <row r="16" spans="1:15" ht="50.25" customHeight="1" x14ac:dyDescent="0.25">
      <c r="A16" s="1"/>
      <c r="B16" s="121"/>
      <c r="C16" s="137"/>
      <c r="D16" s="138"/>
      <c r="E16" s="130"/>
      <c r="F16" s="130"/>
      <c r="G16" s="12" t="s">
        <v>28</v>
      </c>
      <c r="H16" s="11">
        <f>432137.09/1000</f>
        <v>432.13709</v>
      </c>
      <c r="I16" s="130"/>
      <c r="J16" s="11" t="s">
        <v>29</v>
      </c>
      <c r="K16" s="14">
        <v>432.13709</v>
      </c>
      <c r="L16" s="10"/>
      <c r="M16" s="10"/>
    </row>
    <row r="17" spans="1:13" ht="50.25" customHeight="1" x14ac:dyDescent="0.25">
      <c r="A17" s="1"/>
      <c r="B17" s="121"/>
      <c r="C17" s="137"/>
      <c r="D17" s="138"/>
      <c r="E17" s="130"/>
      <c r="F17" s="130"/>
      <c r="G17" s="12" t="s">
        <v>30</v>
      </c>
      <c r="H17" s="11">
        <f>432137.09/1000</f>
        <v>432.13709</v>
      </c>
      <c r="I17" s="130"/>
      <c r="J17" s="11" t="s">
        <v>31</v>
      </c>
      <c r="K17" s="14">
        <v>432.13709</v>
      </c>
      <c r="L17" s="10"/>
      <c r="M17" s="10"/>
    </row>
    <row r="18" spans="1:13" ht="50.25" customHeight="1" x14ac:dyDescent="0.25">
      <c r="A18" s="1"/>
      <c r="B18" s="121"/>
      <c r="C18" s="137"/>
      <c r="D18" s="138"/>
      <c r="E18" s="130"/>
      <c r="F18" s="130"/>
      <c r="G18" s="13" t="s">
        <v>32</v>
      </c>
      <c r="H18" s="13">
        <f>432137.09/1000</f>
        <v>432.13709</v>
      </c>
      <c r="I18" s="130"/>
      <c r="J18" s="11" t="s">
        <v>33</v>
      </c>
      <c r="K18" s="14">
        <v>432.13709</v>
      </c>
      <c r="L18" s="10"/>
      <c r="M18" s="10"/>
    </row>
    <row r="19" spans="1:13" ht="50.25" customHeight="1" x14ac:dyDescent="0.25">
      <c r="A19" s="1"/>
      <c r="B19" s="121"/>
      <c r="C19" s="137"/>
      <c r="D19" s="138"/>
      <c r="E19" s="130"/>
      <c r="F19" s="130"/>
      <c r="G19" s="13" t="s">
        <v>35</v>
      </c>
      <c r="H19" s="13" t="s">
        <v>35</v>
      </c>
      <c r="I19" s="130"/>
      <c r="J19" s="11" t="s">
        <v>404</v>
      </c>
      <c r="K19" s="14">
        <v>432.13709</v>
      </c>
      <c r="L19" s="10"/>
      <c r="M19" s="10"/>
    </row>
    <row r="20" spans="1:13" ht="32.25" customHeight="1" x14ac:dyDescent="0.25">
      <c r="A20" s="1"/>
      <c r="B20" s="121"/>
      <c r="C20" s="132" t="s">
        <v>34</v>
      </c>
      <c r="D20" s="133"/>
      <c r="E20" s="13" t="s">
        <v>35</v>
      </c>
      <c r="F20" s="66">
        <f t="shared" ref="F20:F22" si="0">H20</f>
        <v>17.418150000000001</v>
      </c>
      <c r="G20" s="13" t="s">
        <v>35</v>
      </c>
      <c r="H20" s="66">
        <v>17.418150000000001</v>
      </c>
      <c r="I20" s="66">
        <f t="shared" ref="I20:I33" si="1">K20</f>
        <v>62.795020000000001</v>
      </c>
      <c r="J20" s="13" t="s">
        <v>35</v>
      </c>
      <c r="K20" s="75">
        <v>62.795020000000001</v>
      </c>
    </row>
    <row r="21" spans="1:13" ht="33" customHeight="1" x14ac:dyDescent="0.25">
      <c r="A21" s="1"/>
      <c r="B21" s="121"/>
      <c r="C21" s="132" t="s">
        <v>36</v>
      </c>
      <c r="D21" s="133"/>
      <c r="E21" s="63" t="s">
        <v>35</v>
      </c>
      <c r="F21" s="66">
        <f t="shared" si="0"/>
        <v>77.194450000000003</v>
      </c>
      <c r="G21" s="13" t="s">
        <v>35</v>
      </c>
      <c r="H21" s="66">
        <v>77.194450000000003</v>
      </c>
      <c r="I21" s="66">
        <f t="shared" si="1"/>
        <v>87.906999999999996</v>
      </c>
      <c r="J21" s="13" t="s">
        <v>35</v>
      </c>
      <c r="K21" s="75">
        <v>87.906999999999996</v>
      </c>
    </row>
    <row r="22" spans="1:13" ht="34.5" customHeight="1" x14ac:dyDescent="0.25">
      <c r="A22" s="1"/>
      <c r="B22" s="121"/>
      <c r="C22" s="134" t="s">
        <v>37</v>
      </c>
      <c r="D22" s="135"/>
      <c r="E22" s="13" t="s">
        <v>35</v>
      </c>
      <c r="F22" s="66">
        <f t="shared" si="0"/>
        <v>91.354770000000002</v>
      </c>
      <c r="G22" s="13" t="s">
        <v>35</v>
      </c>
      <c r="H22" s="66">
        <f>91354.77/1000</f>
        <v>91.354770000000002</v>
      </c>
      <c r="I22" s="66">
        <f t="shared" si="1"/>
        <v>86.763940000000005</v>
      </c>
      <c r="J22" s="13" t="s">
        <v>35</v>
      </c>
      <c r="K22" s="75">
        <v>86.763940000000005</v>
      </c>
    </row>
    <row r="23" spans="1:13" ht="34.5" customHeight="1" x14ac:dyDescent="0.25">
      <c r="A23" s="1"/>
      <c r="B23" s="121"/>
      <c r="C23" s="132" t="s">
        <v>38</v>
      </c>
      <c r="D23" s="133"/>
      <c r="E23" s="13" t="s">
        <v>35</v>
      </c>
      <c r="F23" s="66">
        <f>H23</f>
        <v>94.766310000000004</v>
      </c>
      <c r="G23" s="13" t="s">
        <v>35</v>
      </c>
      <c r="H23" s="66">
        <v>94.766310000000004</v>
      </c>
      <c r="I23" s="66">
        <f t="shared" si="1"/>
        <v>85.605670000000003</v>
      </c>
      <c r="J23" s="13" t="s">
        <v>35</v>
      </c>
      <c r="K23" s="75">
        <v>85.605670000000003</v>
      </c>
    </row>
    <row r="24" spans="1:13" ht="34.5" customHeight="1" x14ac:dyDescent="0.25">
      <c r="A24" s="1"/>
      <c r="B24" s="121"/>
      <c r="C24" s="132" t="s">
        <v>39</v>
      </c>
      <c r="D24" s="133"/>
      <c r="E24" s="13" t="s">
        <v>35</v>
      </c>
      <c r="F24" s="66">
        <f>H24</f>
        <v>103.11338000000001</v>
      </c>
      <c r="G24" s="13" t="s">
        <v>35</v>
      </c>
      <c r="H24" s="66">
        <v>103.11338000000001</v>
      </c>
      <c r="I24" s="66">
        <f t="shared" si="1"/>
        <v>83.858639999999994</v>
      </c>
      <c r="J24" s="13" t="s">
        <v>35</v>
      </c>
      <c r="K24" s="75">
        <v>83.858639999999994</v>
      </c>
    </row>
    <row r="25" spans="1:13" ht="34.5" customHeight="1" x14ac:dyDescent="0.25">
      <c r="A25" s="1"/>
      <c r="B25" s="121"/>
      <c r="C25" s="132" t="s">
        <v>40</v>
      </c>
      <c r="D25" s="133"/>
      <c r="E25" s="13" t="s">
        <v>35</v>
      </c>
      <c r="F25" s="66">
        <f>H25</f>
        <v>66.751069999999999</v>
      </c>
      <c r="G25" s="13" t="s">
        <v>35</v>
      </c>
      <c r="H25" s="66">
        <v>66.751069999999999</v>
      </c>
      <c r="I25" s="66">
        <f t="shared" si="1"/>
        <v>82.650199999999998</v>
      </c>
      <c r="J25" s="13" t="s">
        <v>35</v>
      </c>
      <c r="K25" s="75">
        <v>82.650199999999998</v>
      </c>
    </row>
    <row r="26" spans="1:13" ht="43.5" customHeight="1" x14ac:dyDescent="0.25">
      <c r="A26" s="1"/>
      <c r="B26" s="121"/>
      <c r="C26" s="132" t="s">
        <v>41</v>
      </c>
      <c r="D26" s="133"/>
      <c r="E26" s="13" t="s">
        <v>35</v>
      </c>
      <c r="F26" s="66">
        <f>H26</f>
        <v>86.2084586</v>
      </c>
      <c r="G26" s="13" t="s">
        <v>35</v>
      </c>
      <c r="H26" s="66">
        <f>86208.4586/1000</f>
        <v>86.2084586</v>
      </c>
      <c r="I26" s="66">
        <f t="shared" si="1"/>
        <v>180.83748</v>
      </c>
      <c r="J26" s="13" t="s">
        <v>35</v>
      </c>
      <c r="K26" s="75">
        <f>109.1147+71.72278</f>
        <v>180.83748</v>
      </c>
    </row>
    <row r="27" spans="1:13" ht="49.5" customHeight="1" x14ac:dyDescent="0.25">
      <c r="A27" s="1"/>
      <c r="B27" s="121"/>
      <c r="C27" s="132" t="s">
        <v>42</v>
      </c>
      <c r="D27" s="133"/>
      <c r="E27" s="13" t="s">
        <v>35</v>
      </c>
      <c r="F27" s="66">
        <f t="shared" ref="F27:F33" si="2">H27</f>
        <v>110.3485</v>
      </c>
      <c r="G27" s="13" t="s">
        <v>35</v>
      </c>
      <c r="H27" s="66">
        <f>110348.5/1000</f>
        <v>110.3485</v>
      </c>
      <c r="I27" s="66">
        <f t="shared" si="1"/>
        <v>103.53840000000001</v>
      </c>
      <c r="J27" s="13" t="s">
        <v>35</v>
      </c>
      <c r="K27" s="75">
        <f>(95040.74+8497.66)/1000</f>
        <v>103.53840000000001</v>
      </c>
    </row>
    <row r="28" spans="1:13" ht="57.75" customHeight="1" x14ac:dyDescent="0.25">
      <c r="A28" s="1"/>
      <c r="B28" s="121"/>
      <c r="C28" s="132" t="s">
        <v>43</v>
      </c>
      <c r="D28" s="133"/>
      <c r="E28" s="13" t="s">
        <v>35</v>
      </c>
      <c r="F28" s="66">
        <f t="shared" si="2"/>
        <v>83.873530000000002</v>
      </c>
      <c r="G28" s="13" t="s">
        <v>35</v>
      </c>
      <c r="H28" s="66">
        <f>83873.53/1000</f>
        <v>83.873530000000002</v>
      </c>
      <c r="I28" s="66">
        <f t="shared" si="1"/>
        <v>73.297599999999989</v>
      </c>
      <c r="J28" s="13" t="s">
        <v>35</v>
      </c>
      <c r="K28" s="75">
        <f>(67796.26+5501.34)/1000</f>
        <v>73.297599999999989</v>
      </c>
    </row>
    <row r="29" spans="1:13" ht="34.5" customHeight="1" x14ac:dyDescent="0.25">
      <c r="A29" s="1"/>
      <c r="B29" s="121"/>
      <c r="C29" s="134" t="s">
        <v>44</v>
      </c>
      <c r="D29" s="135"/>
      <c r="E29" s="13" t="s">
        <v>35</v>
      </c>
      <c r="F29" s="66">
        <f t="shared" si="2"/>
        <v>74.950117328102905</v>
      </c>
      <c r="G29" s="13" t="s">
        <v>35</v>
      </c>
      <c r="H29" s="11">
        <v>74.950117328102905</v>
      </c>
      <c r="I29" s="66">
        <f t="shared" si="1"/>
        <v>74.950119999999998</v>
      </c>
      <c r="J29" s="13" t="s">
        <v>35</v>
      </c>
      <c r="K29" s="15">
        <v>74.950119999999998</v>
      </c>
    </row>
    <row r="30" spans="1:13" ht="34.5" customHeight="1" x14ac:dyDescent="0.25">
      <c r="A30" s="1"/>
      <c r="B30" s="121"/>
      <c r="C30" s="134" t="s">
        <v>45</v>
      </c>
      <c r="D30" s="135"/>
      <c r="E30" s="13" t="s">
        <v>35</v>
      </c>
      <c r="F30" s="66">
        <f t="shared" si="2"/>
        <v>75.203766999999999</v>
      </c>
      <c r="G30" s="13" t="s">
        <v>35</v>
      </c>
      <c r="H30" s="11">
        <v>75.203766999999999</v>
      </c>
      <c r="I30" s="66">
        <f t="shared" si="1"/>
        <v>75.203766999999999</v>
      </c>
      <c r="J30" s="13" t="s">
        <v>35</v>
      </c>
      <c r="K30" s="15">
        <v>75.203766999999999</v>
      </c>
    </row>
    <row r="31" spans="1:13" ht="34.5" customHeight="1" x14ac:dyDescent="0.25">
      <c r="A31" s="1"/>
      <c r="B31" s="121"/>
      <c r="C31" s="134" t="s">
        <v>46</v>
      </c>
      <c r="D31" s="135"/>
      <c r="E31" s="13" t="s">
        <v>35</v>
      </c>
      <c r="F31" s="66">
        <f t="shared" si="2"/>
        <v>37.930939250000002</v>
      </c>
      <c r="G31" s="13" t="s">
        <v>35</v>
      </c>
      <c r="H31" s="11">
        <v>37.930939250000002</v>
      </c>
      <c r="I31" s="66">
        <f t="shared" si="1"/>
        <v>37.930939250000002</v>
      </c>
      <c r="J31" s="13" t="s">
        <v>35</v>
      </c>
      <c r="K31" s="14">
        <v>37.930939250000002</v>
      </c>
    </row>
    <row r="32" spans="1:13" ht="34.5" customHeight="1" thickBot="1" x14ac:dyDescent="0.3">
      <c r="A32" s="1"/>
      <c r="B32" s="121"/>
      <c r="C32" s="134" t="s">
        <v>47</v>
      </c>
      <c r="D32" s="135"/>
      <c r="E32" s="13" t="s">
        <v>35</v>
      </c>
      <c r="F32" s="66">
        <f t="shared" si="2"/>
        <v>38.27901</v>
      </c>
      <c r="G32" s="13" t="s">
        <v>35</v>
      </c>
      <c r="H32" s="11">
        <f>38279.01/1000</f>
        <v>38.27901</v>
      </c>
      <c r="I32" s="66">
        <f t="shared" si="1"/>
        <v>38.27901</v>
      </c>
      <c r="J32" s="13" t="s">
        <v>35</v>
      </c>
      <c r="K32" s="14">
        <f>38279.01/1000</f>
        <v>38.27901</v>
      </c>
    </row>
    <row r="33" spans="1:11" ht="34.5" hidden="1" customHeight="1" thickBot="1" x14ac:dyDescent="0.3">
      <c r="A33" s="1"/>
      <c r="B33" s="122"/>
      <c r="C33" s="134" t="s">
        <v>48</v>
      </c>
      <c r="D33" s="135"/>
      <c r="E33" s="13" t="s">
        <v>35</v>
      </c>
      <c r="F33" s="66">
        <f t="shared" si="2"/>
        <v>0</v>
      </c>
      <c r="G33" s="13" t="s">
        <v>35</v>
      </c>
      <c r="H33" s="11"/>
      <c r="I33" s="66">
        <f t="shared" si="1"/>
        <v>0</v>
      </c>
      <c r="J33" s="13" t="s">
        <v>35</v>
      </c>
      <c r="K33" s="14"/>
    </row>
    <row r="34" spans="1:11" ht="16.5" thickBot="1" x14ac:dyDescent="0.3">
      <c r="A34" s="1"/>
      <c r="B34" s="139"/>
      <c r="C34" s="140"/>
      <c r="D34" s="140"/>
      <c r="E34" s="140"/>
      <c r="F34" s="140"/>
      <c r="G34" s="140"/>
      <c r="H34" s="140"/>
      <c r="I34" s="140"/>
      <c r="J34" s="140"/>
      <c r="K34" s="141"/>
    </row>
    <row r="35" spans="1:11" ht="67.5" customHeight="1" thickBot="1" x14ac:dyDescent="0.3">
      <c r="A35" s="1"/>
      <c r="B35" s="32" t="s">
        <v>49</v>
      </c>
      <c r="C35" s="125" t="s">
        <v>50</v>
      </c>
      <c r="D35" s="142"/>
      <c r="E35" s="11" t="s">
        <v>35</v>
      </c>
      <c r="F35" s="11">
        <f>H35</f>
        <v>-17.603740000000002</v>
      </c>
      <c r="G35" s="11" t="s">
        <v>35</v>
      </c>
      <c r="H35" s="11">
        <v>-17.603740000000002</v>
      </c>
      <c r="I35" s="11" t="s">
        <v>35</v>
      </c>
      <c r="J35" s="11" t="s">
        <v>35</v>
      </c>
      <c r="K35" s="14" t="s">
        <v>35</v>
      </c>
    </row>
    <row r="36" spans="1:11" ht="16.5" thickBot="1" x14ac:dyDescent="0.3">
      <c r="A36" s="1"/>
      <c r="B36" s="139"/>
      <c r="C36" s="140"/>
      <c r="D36" s="140"/>
      <c r="E36" s="140"/>
      <c r="F36" s="140"/>
      <c r="G36" s="140"/>
      <c r="H36" s="140"/>
      <c r="I36" s="140"/>
      <c r="J36" s="140"/>
      <c r="K36" s="141"/>
    </row>
    <row r="37" spans="1:11" ht="45" x14ac:dyDescent="0.25">
      <c r="A37" s="1"/>
      <c r="B37" s="143" t="s">
        <v>51</v>
      </c>
      <c r="C37" s="17" t="s">
        <v>52</v>
      </c>
      <c r="D37" s="17" t="s">
        <v>53</v>
      </c>
      <c r="E37" s="18">
        <v>483.904</v>
      </c>
      <c r="F37" s="18" t="s">
        <v>35</v>
      </c>
      <c r="G37" s="17" t="s">
        <v>35</v>
      </c>
      <c r="H37" s="18" t="s">
        <v>35</v>
      </c>
      <c r="I37" s="18">
        <f>K37</f>
        <v>483.904</v>
      </c>
      <c r="J37" s="18" t="s">
        <v>54</v>
      </c>
      <c r="K37" s="19">
        <v>483.904</v>
      </c>
    </row>
    <row r="38" spans="1:11" ht="35.25" customHeight="1" thickBot="1" x14ac:dyDescent="0.3">
      <c r="A38" s="1"/>
      <c r="B38" s="144"/>
      <c r="C38" s="145" t="s">
        <v>34</v>
      </c>
      <c r="D38" s="146"/>
      <c r="E38" s="20" t="s">
        <v>35</v>
      </c>
      <c r="F38" s="11">
        <f>H38</f>
        <v>130.19999000000001</v>
      </c>
      <c r="G38" s="12" t="s">
        <v>35</v>
      </c>
      <c r="H38" s="11">
        <v>130.19999000000001</v>
      </c>
      <c r="I38" s="11" t="s">
        <v>35</v>
      </c>
      <c r="J38" s="11" t="s">
        <v>35</v>
      </c>
      <c r="K38" s="14" t="s">
        <v>35</v>
      </c>
    </row>
    <row r="39" spans="1:11" ht="45" x14ac:dyDescent="0.25">
      <c r="A39" s="1"/>
      <c r="B39" s="143" t="s">
        <v>55</v>
      </c>
      <c r="C39" s="8" t="s">
        <v>52</v>
      </c>
      <c r="D39" s="8" t="s">
        <v>56</v>
      </c>
      <c r="E39" s="9">
        <v>13288.174000000001</v>
      </c>
      <c r="F39" s="9">
        <f t="shared" ref="F39" si="3">H39</f>
        <v>3986.4522000000002</v>
      </c>
      <c r="G39" s="8" t="s">
        <v>57</v>
      </c>
      <c r="H39" s="9">
        <v>3986.4522000000002</v>
      </c>
      <c r="I39" s="18">
        <f>K39</f>
        <v>13288.174003799999</v>
      </c>
      <c r="J39" s="18" t="s">
        <v>58</v>
      </c>
      <c r="K39" s="19">
        <v>13288.174003799999</v>
      </c>
    </row>
    <row r="40" spans="1:11" ht="45.75" thickBot="1" x14ac:dyDescent="0.3">
      <c r="A40" s="1"/>
      <c r="B40" s="144"/>
      <c r="C40" s="84" t="s">
        <v>59</v>
      </c>
      <c r="D40" s="84" t="s">
        <v>60</v>
      </c>
      <c r="E40" s="21" t="s">
        <v>35</v>
      </c>
      <c r="F40" s="21" t="s">
        <v>35</v>
      </c>
      <c r="G40" s="21" t="s">
        <v>35</v>
      </c>
      <c r="H40" s="21" t="s">
        <v>35</v>
      </c>
      <c r="I40" s="21">
        <f>K40</f>
        <v>1428.478736</v>
      </c>
      <c r="J40" s="21" t="s">
        <v>61</v>
      </c>
      <c r="K40" s="22">
        <v>1428.478736</v>
      </c>
    </row>
    <row r="41" spans="1:11" ht="16.5" thickBot="1" x14ac:dyDescent="0.3">
      <c r="A41" s="1"/>
      <c r="B41" s="153"/>
      <c r="C41" s="154"/>
      <c r="D41" s="154"/>
      <c r="E41" s="154"/>
      <c r="F41" s="154"/>
      <c r="G41" s="154"/>
      <c r="H41" s="154"/>
      <c r="I41" s="154"/>
      <c r="J41" s="154"/>
      <c r="K41" s="155"/>
    </row>
    <row r="42" spans="1:11" ht="125.25" customHeight="1" thickBot="1" x14ac:dyDescent="0.3">
      <c r="A42" s="1"/>
      <c r="B42" s="32" t="s">
        <v>416</v>
      </c>
      <c r="C42" s="145" t="s">
        <v>34</v>
      </c>
      <c r="D42" s="146"/>
      <c r="E42" s="20" t="s">
        <v>35</v>
      </c>
      <c r="F42" s="11">
        <f t="shared" ref="F42:F48" si="4">H42</f>
        <v>133.96199999999999</v>
      </c>
      <c r="G42" s="12" t="s">
        <v>35</v>
      </c>
      <c r="H42" s="11">
        <v>133.96199999999999</v>
      </c>
      <c r="I42" s="11" t="s">
        <v>35</v>
      </c>
      <c r="J42" s="11" t="s">
        <v>35</v>
      </c>
      <c r="K42" s="14" t="s">
        <v>35</v>
      </c>
    </row>
    <row r="43" spans="1:11" ht="30" x14ac:dyDescent="0.25">
      <c r="A43" s="1"/>
      <c r="B43" s="143" t="s">
        <v>62</v>
      </c>
      <c r="C43" s="8" t="s">
        <v>63</v>
      </c>
      <c r="D43" s="8" t="s">
        <v>64</v>
      </c>
      <c r="E43" s="18">
        <v>6335</v>
      </c>
      <c r="F43" s="18">
        <f t="shared" si="4"/>
        <v>6535</v>
      </c>
      <c r="G43" s="18" t="s">
        <v>65</v>
      </c>
      <c r="H43" s="18">
        <v>6535</v>
      </c>
      <c r="I43" s="23" t="s">
        <v>35</v>
      </c>
      <c r="J43" s="18" t="s">
        <v>35</v>
      </c>
      <c r="K43" s="24" t="s">
        <v>35</v>
      </c>
    </row>
    <row r="44" spans="1:11" ht="39" customHeight="1" thickBot="1" x14ac:dyDescent="0.3">
      <c r="A44" s="1"/>
      <c r="B44" s="144"/>
      <c r="C44" s="132" t="s">
        <v>66</v>
      </c>
      <c r="D44" s="133"/>
      <c r="E44" s="63" t="s">
        <v>35</v>
      </c>
      <c r="F44" s="25">
        <f t="shared" si="4"/>
        <v>125.657</v>
      </c>
      <c r="G44" s="25" t="s">
        <v>35</v>
      </c>
      <c r="H44" s="25">
        <v>125.657</v>
      </c>
      <c r="I44" s="25" t="s">
        <v>35</v>
      </c>
      <c r="J44" s="25" t="s">
        <v>35</v>
      </c>
      <c r="K44" s="26" t="s">
        <v>35</v>
      </c>
    </row>
    <row r="45" spans="1:11" ht="90" x14ac:dyDescent="0.25">
      <c r="A45" s="1"/>
      <c r="B45" s="27" t="s">
        <v>67</v>
      </c>
      <c r="C45" s="8" t="s">
        <v>68</v>
      </c>
      <c r="D45" s="8" t="s">
        <v>69</v>
      </c>
      <c r="E45" s="9">
        <v>249.49</v>
      </c>
      <c r="F45" s="9">
        <f t="shared" si="4"/>
        <v>249.49</v>
      </c>
      <c r="G45" s="9" t="s">
        <v>70</v>
      </c>
      <c r="H45" s="9">
        <v>249.49</v>
      </c>
      <c r="I45" s="9" t="s">
        <v>35</v>
      </c>
      <c r="J45" s="9" t="s">
        <v>35</v>
      </c>
      <c r="K45" s="28" t="s">
        <v>35</v>
      </c>
    </row>
    <row r="46" spans="1:11" ht="44.25" customHeight="1" x14ac:dyDescent="0.25">
      <c r="A46" s="1"/>
      <c r="B46" s="29" t="s">
        <v>71</v>
      </c>
      <c r="C46" s="13" t="s">
        <v>68</v>
      </c>
      <c r="D46" s="13" t="s">
        <v>72</v>
      </c>
      <c r="E46" s="66">
        <v>299.39999999999998</v>
      </c>
      <c r="F46" s="66">
        <f t="shared" si="4"/>
        <v>299.39999999999998</v>
      </c>
      <c r="G46" s="66" t="s">
        <v>73</v>
      </c>
      <c r="H46" s="66">
        <v>299.39999999999998</v>
      </c>
      <c r="I46" s="66" t="s">
        <v>35</v>
      </c>
      <c r="J46" s="66" t="s">
        <v>35</v>
      </c>
      <c r="K46" s="15" t="s">
        <v>35</v>
      </c>
    </row>
    <row r="47" spans="1:11" ht="44.25" customHeight="1" x14ac:dyDescent="0.25">
      <c r="A47" s="1"/>
      <c r="B47" s="156" t="s">
        <v>74</v>
      </c>
      <c r="C47" s="13" t="s">
        <v>59</v>
      </c>
      <c r="D47" s="13" t="s">
        <v>60</v>
      </c>
      <c r="E47" s="66"/>
      <c r="F47" s="30" t="str">
        <f t="shared" si="4"/>
        <v>__</v>
      </c>
      <c r="G47" s="66" t="s">
        <v>35</v>
      </c>
      <c r="H47" s="66" t="s">
        <v>35</v>
      </c>
      <c r="I47" s="66">
        <f>K47</f>
        <v>66.102800000000002</v>
      </c>
      <c r="J47" s="66" t="s">
        <v>35</v>
      </c>
      <c r="K47" s="15">
        <v>66.102800000000002</v>
      </c>
    </row>
    <row r="48" spans="1:11" ht="44.25" customHeight="1" thickBot="1" x14ac:dyDescent="0.3">
      <c r="A48" s="1"/>
      <c r="B48" s="144"/>
      <c r="C48" s="145" t="s">
        <v>45</v>
      </c>
      <c r="D48" s="146"/>
      <c r="E48" s="33"/>
      <c r="F48" s="21">
        <f t="shared" si="4"/>
        <v>5.7519999999999998</v>
      </c>
      <c r="G48" s="21" t="s">
        <v>35</v>
      </c>
      <c r="H48" s="33">
        <v>5.7519999999999998</v>
      </c>
      <c r="I48" s="21">
        <f>K48</f>
        <v>5.7519999999999998</v>
      </c>
      <c r="J48" s="21" t="s">
        <v>35</v>
      </c>
      <c r="K48" s="31">
        <v>5.7519999999999998</v>
      </c>
    </row>
    <row r="49" spans="1:11" ht="16.5" thickBot="1" x14ac:dyDescent="0.3">
      <c r="A49" s="1"/>
      <c r="B49" s="147"/>
      <c r="C49" s="148"/>
      <c r="D49" s="148"/>
      <c r="E49" s="148"/>
      <c r="F49" s="148"/>
      <c r="G49" s="148"/>
      <c r="H49" s="148"/>
      <c r="I49" s="148"/>
      <c r="J49" s="148"/>
      <c r="K49" s="149"/>
    </row>
    <row r="50" spans="1:11" ht="42" customHeight="1" x14ac:dyDescent="0.25">
      <c r="A50" s="1"/>
      <c r="B50" s="143" t="s">
        <v>75</v>
      </c>
      <c r="C50" s="126" t="s">
        <v>76</v>
      </c>
      <c r="D50" s="126" t="s">
        <v>77</v>
      </c>
      <c r="E50" s="129">
        <f>43069797.89/1000</f>
        <v>43069.797890000002</v>
      </c>
      <c r="F50" s="129">
        <f>H50+H51+H52+H53+H54+H55+H56+H57+H58</f>
        <v>18900</v>
      </c>
      <c r="G50" s="17" t="s">
        <v>78</v>
      </c>
      <c r="H50" s="18">
        <v>2100</v>
      </c>
      <c r="I50" s="18" t="s">
        <v>35</v>
      </c>
      <c r="J50" s="18" t="s">
        <v>35</v>
      </c>
      <c r="K50" s="19" t="s">
        <v>35</v>
      </c>
    </row>
    <row r="51" spans="1:11" ht="40.5" customHeight="1" x14ac:dyDescent="0.25">
      <c r="A51" s="1"/>
      <c r="B51" s="150"/>
      <c r="C51" s="127"/>
      <c r="D51" s="127"/>
      <c r="E51" s="130"/>
      <c r="F51" s="130"/>
      <c r="G51" s="13" t="s">
        <v>79</v>
      </c>
      <c r="H51" s="66">
        <v>2100</v>
      </c>
      <c r="I51" s="66" t="s">
        <v>35</v>
      </c>
      <c r="J51" s="66" t="s">
        <v>35</v>
      </c>
      <c r="K51" s="75" t="s">
        <v>35</v>
      </c>
    </row>
    <row r="52" spans="1:11" ht="42" customHeight="1" x14ac:dyDescent="0.25">
      <c r="A52" s="1"/>
      <c r="B52" s="150"/>
      <c r="C52" s="127"/>
      <c r="D52" s="127"/>
      <c r="E52" s="130"/>
      <c r="F52" s="130"/>
      <c r="G52" s="13" t="s">
        <v>80</v>
      </c>
      <c r="H52" s="66">
        <v>2100</v>
      </c>
      <c r="I52" s="66" t="s">
        <v>35</v>
      </c>
      <c r="J52" s="66" t="s">
        <v>35</v>
      </c>
      <c r="K52" s="75" t="s">
        <v>35</v>
      </c>
    </row>
    <row r="53" spans="1:11" ht="42" customHeight="1" x14ac:dyDescent="0.25">
      <c r="A53" s="1"/>
      <c r="B53" s="150"/>
      <c r="C53" s="127"/>
      <c r="D53" s="127"/>
      <c r="E53" s="130"/>
      <c r="F53" s="130"/>
      <c r="G53" s="66" t="s">
        <v>81</v>
      </c>
      <c r="H53" s="66">
        <v>2100</v>
      </c>
      <c r="I53" s="66" t="s">
        <v>35</v>
      </c>
      <c r="J53" s="66" t="s">
        <v>35</v>
      </c>
      <c r="K53" s="75" t="s">
        <v>35</v>
      </c>
    </row>
    <row r="54" spans="1:11" ht="42" customHeight="1" x14ac:dyDescent="0.25">
      <c r="A54" s="1"/>
      <c r="B54" s="150"/>
      <c r="C54" s="127"/>
      <c r="D54" s="127"/>
      <c r="E54" s="130"/>
      <c r="F54" s="130"/>
      <c r="G54" s="66" t="s">
        <v>82</v>
      </c>
      <c r="H54" s="66">
        <v>2100</v>
      </c>
      <c r="I54" s="66" t="s">
        <v>35</v>
      </c>
      <c r="J54" s="66" t="s">
        <v>35</v>
      </c>
      <c r="K54" s="75" t="s">
        <v>35</v>
      </c>
    </row>
    <row r="55" spans="1:11" ht="42" customHeight="1" x14ac:dyDescent="0.25">
      <c r="A55" s="1"/>
      <c r="B55" s="150"/>
      <c r="C55" s="127"/>
      <c r="D55" s="127"/>
      <c r="E55" s="130"/>
      <c r="F55" s="130"/>
      <c r="G55" s="66" t="s">
        <v>83</v>
      </c>
      <c r="H55" s="66">
        <v>2100</v>
      </c>
      <c r="I55" s="66" t="s">
        <v>35</v>
      </c>
      <c r="J55" s="66" t="s">
        <v>35</v>
      </c>
      <c r="K55" s="75" t="s">
        <v>35</v>
      </c>
    </row>
    <row r="56" spans="1:11" ht="42" customHeight="1" x14ac:dyDescent="0.25">
      <c r="A56" s="1"/>
      <c r="B56" s="150"/>
      <c r="C56" s="127"/>
      <c r="D56" s="127"/>
      <c r="E56" s="130"/>
      <c r="F56" s="130"/>
      <c r="G56" s="66" t="s">
        <v>84</v>
      </c>
      <c r="H56" s="66">
        <v>2100</v>
      </c>
      <c r="I56" s="66" t="s">
        <v>35</v>
      </c>
      <c r="J56" s="66" t="s">
        <v>35</v>
      </c>
      <c r="K56" s="75" t="s">
        <v>35</v>
      </c>
    </row>
    <row r="57" spans="1:11" ht="42" customHeight="1" x14ac:dyDescent="0.25">
      <c r="A57" s="1"/>
      <c r="B57" s="150"/>
      <c r="C57" s="127"/>
      <c r="D57" s="127"/>
      <c r="E57" s="130"/>
      <c r="F57" s="130"/>
      <c r="G57" s="66" t="s">
        <v>85</v>
      </c>
      <c r="H57" s="66">
        <f>2100000/1000</f>
        <v>2100</v>
      </c>
      <c r="I57" s="66" t="s">
        <v>35</v>
      </c>
      <c r="J57" s="66" t="s">
        <v>35</v>
      </c>
      <c r="K57" s="75" t="s">
        <v>35</v>
      </c>
    </row>
    <row r="58" spans="1:11" ht="43.5" customHeight="1" thickBot="1" x14ac:dyDescent="0.3">
      <c r="A58" s="1"/>
      <c r="B58" s="150"/>
      <c r="C58" s="127"/>
      <c r="D58" s="127"/>
      <c r="E58" s="130"/>
      <c r="F58" s="130"/>
      <c r="G58" s="25" t="s">
        <v>86</v>
      </c>
      <c r="H58" s="25">
        <f>2100000/1000</f>
        <v>2100</v>
      </c>
      <c r="I58" s="66" t="s">
        <v>35</v>
      </c>
      <c r="J58" s="66" t="s">
        <v>35</v>
      </c>
      <c r="K58" s="75" t="s">
        <v>35</v>
      </c>
    </row>
    <row r="59" spans="1:11" ht="42" hidden="1" customHeight="1" thickBot="1" x14ac:dyDescent="0.3">
      <c r="A59" s="1"/>
      <c r="B59" s="144"/>
      <c r="C59" s="151"/>
      <c r="D59" s="151"/>
      <c r="E59" s="152"/>
      <c r="F59" s="152"/>
      <c r="G59" s="21"/>
      <c r="H59" s="21"/>
      <c r="I59" s="21"/>
      <c r="J59" s="21"/>
      <c r="K59" s="22"/>
    </row>
    <row r="60" spans="1:11" ht="37.5" customHeight="1" x14ac:dyDescent="0.25">
      <c r="A60" s="1"/>
      <c r="B60" s="143" t="s">
        <v>87</v>
      </c>
      <c r="C60" s="126" t="s">
        <v>76</v>
      </c>
      <c r="D60" s="126" t="s">
        <v>88</v>
      </c>
      <c r="E60" s="129">
        <f>57760510.17/1000</f>
        <v>57760.510170000001</v>
      </c>
      <c r="F60" s="129">
        <f>H60+H61+H62+H63+H64+H65+H66+H67+H68</f>
        <v>25200</v>
      </c>
      <c r="G60" s="17" t="s">
        <v>89</v>
      </c>
      <c r="H60" s="18">
        <v>2800</v>
      </c>
      <c r="I60" s="18" t="s">
        <v>35</v>
      </c>
      <c r="J60" s="18" t="s">
        <v>35</v>
      </c>
      <c r="K60" s="19" t="s">
        <v>35</v>
      </c>
    </row>
    <row r="61" spans="1:11" ht="34.5" customHeight="1" x14ac:dyDescent="0.25">
      <c r="A61" s="1"/>
      <c r="B61" s="150"/>
      <c r="C61" s="127"/>
      <c r="D61" s="127"/>
      <c r="E61" s="130"/>
      <c r="F61" s="130"/>
      <c r="G61" s="12" t="s">
        <v>90</v>
      </c>
      <c r="H61" s="11">
        <v>2800</v>
      </c>
      <c r="I61" s="66" t="s">
        <v>35</v>
      </c>
      <c r="J61" s="66" t="s">
        <v>35</v>
      </c>
      <c r="K61" s="75" t="s">
        <v>35</v>
      </c>
    </row>
    <row r="62" spans="1:11" ht="36" customHeight="1" x14ac:dyDescent="0.25">
      <c r="A62" s="1"/>
      <c r="B62" s="150"/>
      <c r="C62" s="127"/>
      <c r="D62" s="127"/>
      <c r="E62" s="130"/>
      <c r="F62" s="130"/>
      <c r="G62" s="66" t="s">
        <v>91</v>
      </c>
      <c r="H62" s="66">
        <v>2800</v>
      </c>
      <c r="I62" s="66" t="s">
        <v>35</v>
      </c>
      <c r="J62" s="66" t="s">
        <v>35</v>
      </c>
      <c r="K62" s="75" t="s">
        <v>35</v>
      </c>
    </row>
    <row r="63" spans="1:11" ht="33.75" customHeight="1" x14ac:dyDescent="0.25">
      <c r="A63" s="1"/>
      <c r="B63" s="150"/>
      <c r="C63" s="127"/>
      <c r="D63" s="127"/>
      <c r="E63" s="130"/>
      <c r="F63" s="130"/>
      <c r="G63" s="66" t="s">
        <v>92</v>
      </c>
      <c r="H63" s="66">
        <v>2800</v>
      </c>
      <c r="I63" s="66" t="s">
        <v>35</v>
      </c>
      <c r="J63" s="66" t="s">
        <v>35</v>
      </c>
      <c r="K63" s="75" t="s">
        <v>35</v>
      </c>
    </row>
    <row r="64" spans="1:11" ht="34.5" customHeight="1" x14ac:dyDescent="0.25">
      <c r="A64" s="1"/>
      <c r="B64" s="150"/>
      <c r="C64" s="127"/>
      <c r="D64" s="127"/>
      <c r="E64" s="130"/>
      <c r="F64" s="130"/>
      <c r="G64" s="66" t="s">
        <v>93</v>
      </c>
      <c r="H64" s="66">
        <v>2800</v>
      </c>
      <c r="I64" s="66" t="s">
        <v>35</v>
      </c>
      <c r="J64" s="66" t="s">
        <v>35</v>
      </c>
      <c r="K64" s="75" t="s">
        <v>35</v>
      </c>
    </row>
    <row r="65" spans="1:11" ht="32.25" customHeight="1" x14ac:dyDescent="0.25">
      <c r="A65" s="1"/>
      <c r="B65" s="150"/>
      <c r="C65" s="127"/>
      <c r="D65" s="127"/>
      <c r="E65" s="130"/>
      <c r="F65" s="130"/>
      <c r="G65" s="66" t="s">
        <v>94</v>
      </c>
      <c r="H65" s="66">
        <v>2800</v>
      </c>
      <c r="I65" s="66" t="s">
        <v>35</v>
      </c>
      <c r="J65" s="66" t="s">
        <v>35</v>
      </c>
      <c r="K65" s="75" t="s">
        <v>35</v>
      </c>
    </row>
    <row r="66" spans="1:11" ht="32.25" customHeight="1" x14ac:dyDescent="0.25">
      <c r="A66" s="1"/>
      <c r="B66" s="150"/>
      <c r="C66" s="127"/>
      <c r="D66" s="127"/>
      <c r="E66" s="130"/>
      <c r="F66" s="130"/>
      <c r="G66" s="66" t="s">
        <v>95</v>
      </c>
      <c r="H66" s="66">
        <v>2800</v>
      </c>
      <c r="I66" s="66" t="s">
        <v>35</v>
      </c>
      <c r="J66" s="66" t="s">
        <v>35</v>
      </c>
      <c r="K66" s="75" t="s">
        <v>35</v>
      </c>
    </row>
    <row r="67" spans="1:11" ht="32.25" customHeight="1" x14ac:dyDescent="0.25">
      <c r="A67" s="1"/>
      <c r="B67" s="150"/>
      <c r="C67" s="127"/>
      <c r="D67" s="127"/>
      <c r="E67" s="130"/>
      <c r="F67" s="130"/>
      <c r="G67" s="66" t="s">
        <v>96</v>
      </c>
      <c r="H67" s="66">
        <v>2800</v>
      </c>
      <c r="I67" s="66" t="s">
        <v>35</v>
      </c>
      <c r="J67" s="66" t="s">
        <v>35</v>
      </c>
      <c r="K67" s="75" t="s">
        <v>35</v>
      </c>
    </row>
    <row r="68" spans="1:11" ht="32.25" customHeight="1" x14ac:dyDescent="0.25">
      <c r="A68" s="1"/>
      <c r="B68" s="150"/>
      <c r="C68" s="127"/>
      <c r="D68" s="127"/>
      <c r="E68" s="130"/>
      <c r="F68" s="130"/>
      <c r="G68" s="66" t="s">
        <v>97</v>
      </c>
      <c r="H68" s="66">
        <f>2800000/1000</f>
        <v>2800</v>
      </c>
      <c r="I68" s="66"/>
      <c r="J68" s="66"/>
      <c r="K68" s="75"/>
    </row>
    <row r="69" spans="1:11" ht="32.25" hidden="1" customHeight="1" x14ac:dyDescent="0.25">
      <c r="A69" s="1"/>
      <c r="B69" s="150"/>
      <c r="C69" s="128"/>
      <c r="D69" s="128"/>
      <c r="E69" s="99"/>
      <c r="F69" s="99"/>
      <c r="G69" s="66"/>
      <c r="H69" s="66"/>
      <c r="I69" s="66"/>
      <c r="J69" s="66"/>
      <c r="K69" s="75"/>
    </row>
    <row r="70" spans="1:11" ht="30" x14ac:dyDescent="0.25">
      <c r="A70" s="1"/>
      <c r="B70" s="150"/>
      <c r="C70" s="13" t="s">
        <v>98</v>
      </c>
      <c r="D70" s="13" t="s">
        <v>99</v>
      </c>
      <c r="E70" s="66">
        <v>1693</v>
      </c>
      <c r="F70" s="66">
        <f>H70</f>
        <v>1693</v>
      </c>
      <c r="G70" s="66" t="s">
        <v>100</v>
      </c>
      <c r="H70" s="66">
        <v>1693</v>
      </c>
      <c r="I70" s="66" t="s">
        <v>35</v>
      </c>
      <c r="J70" s="13" t="s">
        <v>35</v>
      </c>
      <c r="K70" s="75" t="s">
        <v>35</v>
      </c>
    </row>
    <row r="71" spans="1:11" ht="45.75" thickBot="1" x14ac:dyDescent="0.3">
      <c r="A71" s="1"/>
      <c r="B71" s="144"/>
      <c r="C71" s="34" t="s">
        <v>23</v>
      </c>
      <c r="D71" s="34" t="s">
        <v>101</v>
      </c>
      <c r="E71" s="34" t="s">
        <v>102</v>
      </c>
      <c r="F71" s="33">
        <v>450.60700119999996</v>
      </c>
      <c r="G71" s="34" t="s">
        <v>103</v>
      </c>
      <c r="H71" s="35">
        <v>450.60700119999996</v>
      </c>
      <c r="I71" s="33" t="s">
        <v>35</v>
      </c>
      <c r="J71" s="34" t="s">
        <v>35</v>
      </c>
      <c r="K71" s="22" t="s">
        <v>35</v>
      </c>
    </row>
    <row r="72" spans="1:11" ht="44.25" customHeight="1" x14ac:dyDescent="0.25">
      <c r="A72" s="1"/>
      <c r="B72" s="143" t="s">
        <v>104</v>
      </c>
      <c r="C72" s="126" t="s">
        <v>76</v>
      </c>
      <c r="D72" s="126" t="s">
        <v>105</v>
      </c>
      <c r="E72" s="129">
        <f>61898866.22/1000</f>
        <v>61898.866219999996</v>
      </c>
      <c r="F72" s="129">
        <f>H72+H73+H74+H75+H76+H77+H78+H79+H80</f>
        <v>27000</v>
      </c>
      <c r="G72" s="17" t="s">
        <v>106</v>
      </c>
      <c r="H72" s="18">
        <v>3000</v>
      </c>
      <c r="I72" s="18" t="s">
        <v>35</v>
      </c>
      <c r="J72" s="18" t="s">
        <v>35</v>
      </c>
      <c r="K72" s="19" t="s">
        <v>35</v>
      </c>
    </row>
    <row r="73" spans="1:11" ht="47.25" customHeight="1" x14ac:dyDescent="0.25">
      <c r="A73" s="1"/>
      <c r="B73" s="150"/>
      <c r="C73" s="127"/>
      <c r="D73" s="127"/>
      <c r="E73" s="130"/>
      <c r="F73" s="130"/>
      <c r="G73" s="13" t="s">
        <v>107</v>
      </c>
      <c r="H73" s="11">
        <v>3000</v>
      </c>
      <c r="I73" s="66" t="s">
        <v>35</v>
      </c>
      <c r="J73" s="66" t="s">
        <v>35</v>
      </c>
      <c r="K73" s="75" t="s">
        <v>35</v>
      </c>
    </row>
    <row r="74" spans="1:11" ht="47.25" customHeight="1" x14ac:dyDescent="0.25">
      <c r="A74" s="1"/>
      <c r="B74" s="150"/>
      <c r="C74" s="127"/>
      <c r="D74" s="127"/>
      <c r="E74" s="130"/>
      <c r="F74" s="130"/>
      <c r="G74" s="13" t="s">
        <v>108</v>
      </c>
      <c r="H74" s="11">
        <v>3000</v>
      </c>
      <c r="I74" s="66" t="s">
        <v>35</v>
      </c>
      <c r="J74" s="66" t="s">
        <v>35</v>
      </c>
      <c r="K74" s="75" t="s">
        <v>35</v>
      </c>
    </row>
    <row r="75" spans="1:11" ht="41.25" customHeight="1" x14ac:dyDescent="0.25">
      <c r="A75" s="1"/>
      <c r="B75" s="150"/>
      <c r="C75" s="127"/>
      <c r="D75" s="127"/>
      <c r="E75" s="130"/>
      <c r="F75" s="130"/>
      <c r="G75" s="66" t="s">
        <v>109</v>
      </c>
      <c r="H75" s="11">
        <v>3000</v>
      </c>
      <c r="I75" s="66" t="s">
        <v>35</v>
      </c>
      <c r="J75" s="11" t="s">
        <v>35</v>
      </c>
      <c r="K75" s="14" t="s">
        <v>35</v>
      </c>
    </row>
    <row r="76" spans="1:11" ht="42" customHeight="1" x14ac:dyDescent="0.25">
      <c r="A76" s="1"/>
      <c r="B76" s="150"/>
      <c r="C76" s="127"/>
      <c r="D76" s="127"/>
      <c r="E76" s="130"/>
      <c r="F76" s="130"/>
      <c r="G76" s="66" t="s">
        <v>110</v>
      </c>
      <c r="H76" s="11">
        <v>3000</v>
      </c>
      <c r="I76" s="20" t="s">
        <v>35</v>
      </c>
      <c r="J76" s="11" t="s">
        <v>35</v>
      </c>
      <c r="K76" s="14" t="s">
        <v>35</v>
      </c>
    </row>
    <row r="77" spans="1:11" ht="42" customHeight="1" x14ac:dyDescent="0.25">
      <c r="A77" s="1"/>
      <c r="B77" s="150"/>
      <c r="C77" s="127"/>
      <c r="D77" s="127"/>
      <c r="E77" s="130"/>
      <c r="F77" s="130"/>
      <c r="G77" s="11" t="s">
        <v>111</v>
      </c>
      <c r="H77" s="11">
        <v>3000</v>
      </c>
      <c r="I77" s="66" t="s">
        <v>35</v>
      </c>
      <c r="J77" s="11" t="s">
        <v>35</v>
      </c>
      <c r="K77" s="14" t="s">
        <v>35</v>
      </c>
    </row>
    <row r="78" spans="1:11" ht="42" customHeight="1" x14ac:dyDescent="0.25">
      <c r="A78" s="1"/>
      <c r="B78" s="150"/>
      <c r="C78" s="127"/>
      <c r="D78" s="127"/>
      <c r="E78" s="130"/>
      <c r="F78" s="130"/>
      <c r="G78" s="66" t="s">
        <v>112</v>
      </c>
      <c r="H78" s="66">
        <v>3000</v>
      </c>
      <c r="I78" s="66" t="s">
        <v>35</v>
      </c>
      <c r="J78" s="66" t="s">
        <v>35</v>
      </c>
      <c r="K78" s="75" t="s">
        <v>35</v>
      </c>
    </row>
    <row r="79" spans="1:11" ht="42" customHeight="1" x14ac:dyDescent="0.25">
      <c r="A79" s="1"/>
      <c r="B79" s="150"/>
      <c r="C79" s="127"/>
      <c r="D79" s="127"/>
      <c r="E79" s="130"/>
      <c r="F79" s="130"/>
      <c r="G79" s="11" t="s">
        <v>113</v>
      </c>
      <c r="H79" s="36">
        <f>3000000/1000</f>
        <v>3000</v>
      </c>
      <c r="I79" s="11" t="s">
        <v>35</v>
      </c>
      <c r="J79" s="11" t="s">
        <v>35</v>
      </c>
      <c r="K79" s="14" t="s">
        <v>35</v>
      </c>
    </row>
    <row r="80" spans="1:11" ht="42" customHeight="1" thickBot="1" x14ac:dyDescent="0.3">
      <c r="A80" s="1"/>
      <c r="B80" s="150"/>
      <c r="C80" s="127"/>
      <c r="D80" s="127"/>
      <c r="E80" s="130"/>
      <c r="F80" s="130"/>
      <c r="G80" s="66" t="s">
        <v>114</v>
      </c>
      <c r="H80" s="36">
        <f>3000000/1000</f>
        <v>3000</v>
      </c>
      <c r="I80" s="11" t="s">
        <v>35</v>
      </c>
      <c r="J80" s="11" t="s">
        <v>35</v>
      </c>
      <c r="K80" s="14" t="s">
        <v>35</v>
      </c>
    </row>
    <row r="81" spans="1:11" ht="42" hidden="1" customHeight="1" thickBot="1" x14ac:dyDescent="0.3">
      <c r="A81" s="1"/>
      <c r="B81" s="144"/>
      <c r="C81" s="151"/>
      <c r="D81" s="151"/>
      <c r="E81" s="152"/>
      <c r="F81" s="152"/>
      <c r="G81" s="33"/>
      <c r="H81" s="37"/>
      <c r="I81" s="33" t="s">
        <v>35</v>
      </c>
      <c r="J81" s="33" t="s">
        <v>35</v>
      </c>
      <c r="K81" s="38" t="s">
        <v>35</v>
      </c>
    </row>
    <row r="82" spans="1:11" ht="34.5" customHeight="1" x14ac:dyDescent="0.25">
      <c r="A82" s="1"/>
      <c r="B82" s="143" t="s">
        <v>115</v>
      </c>
      <c r="C82" s="126" t="s">
        <v>76</v>
      </c>
      <c r="D82" s="157" t="s">
        <v>116</v>
      </c>
      <c r="E82" s="129">
        <v>59628.235540000001</v>
      </c>
      <c r="F82" s="129">
        <f>H85+H84+H83+H82+H86+H87+H88+H89</f>
        <v>14628.23552</v>
      </c>
      <c r="G82" s="17" t="s">
        <v>117</v>
      </c>
      <c r="H82" s="39">
        <f>2000000/1000</f>
        <v>2000</v>
      </c>
      <c r="I82" s="18" t="s">
        <v>35</v>
      </c>
      <c r="J82" s="18" t="s">
        <v>35</v>
      </c>
      <c r="K82" s="19" t="s">
        <v>35</v>
      </c>
    </row>
    <row r="83" spans="1:11" ht="36.75" customHeight="1" x14ac:dyDescent="0.25">
      <c r="A83" s="1"/>
      <c r="B83" s="150"/>
      <c r="C83" s="127"/>
      <c r="D83" s="138"/>
      <c r="E83" s="130"/>
      <c r="F83" s="130"/>
      <c r="G83" s="13" t="s">
        <v>118</v>
      </c>
      <c r="H83" s="40">
        <f t="shared" ref="H83:H85" si="5">2000000/1000</f>
        <v>2000</v>
      </c>
      <c r="I83" s="66" t="s">
        <v>35</v>
      </c>
      <c r="J83" s="66" t="s">
        <v>35</v>
      </c>
      <c r="K83" s="75" t="s">
        <v>35</v>
      </c>
    </row>
    <row r="84" spans="1:11" ht="33.75" customHeight="1" x14ac:dyDescent="0.25">
      <c r="A84" s="1"/>
      <c r="B84" s="150"/>
      <c r="C84" s="127"/>
      <c r="D84" s="138"/>
      <c r="E84" s="130"/>
      <c r="F84" s="130"/>
      <c r="G84" s="13" t="s">
        <v>119</v>
      </c>
      <c r="H84" s="40">
        <f t="shared" si="5"/>
        <v>2000</v>
      </c>
      <c r="I84" s="66" t="s">
        <v>35</v>
      </c>
      <c r="J84" s="66" t="s">
        <v>35</v>
      </c>
      <c r="K84" s="75" t="s">
        <v>35</v>
      </c>
    </row>
    <row r="85" spans="1:11" ht="33.75" customHeight="1" x14ac:dyDescent="0.25">
      <c r="A85" s="1"/>
      <c r="B85" s="150"/>
      <c r="C85" s="127"/>
      <c r="D85" s="138"/>
      <c r="E85" s="130"/>
      <c r="F85" s="130"/>
      <c r="G85" s="25" t="s">
        <v>120</v>
      </c>
      <c r="H85" s="41">
        <f t="shared" si="5"/>
        <v>2000</v>
      </c>
      <c r="I85" s="66" t="s">
        <v>35</v>
      </c>
      <c r="J85" s="25" t="s">
        <v>35</v>
      </c>
      <c r="K85" s="42" t="s">
        <v>35</v>
      </c>
    </row>
    <row r="86" spans="1:11" ht="33.75" customHeight="1" x14ac:dyDescent="0.25">
      <c r="A86" s="1"/>
      <c r="B86" s="150"/>
      <c r="C86" s="127"/>
      <c r="D86" s="138"/>
      <c r="E86" s="130"/>
      <c r="F86" s="130"/>
      <c r="G86" s="66" t="s">
        <v>121</v>
      </c>
      <c r="H86" s="40">
        <v>2000</v>
      </c>
      <c r="I86" s="66" t="s">
        <v>35</v>
      </c>
      <c r="J86" s="25" t="s">
        <v>35</v>
      </c>
      <c r="K86" s="42" t="s">
        <v>35</v>
      </c>
    </row>
    <row r="87" spans="1:11" ht="33.75" customHeight="1" x14ac:dyDescent="0.25">
      <c r="A87" s="1"/>
      <c r="B87" s="150"/>
      <c r="C87" s="127"/>
      <c r="D87" s="138"/>
      <c r="E87" s="130"/>
      <c r="F87" s="130"/>
      <c r="G87" s="66" t="s">
        <v>122</v>
      </c>
      <c r="H87" s="66">
        <v>2000</v>
      </c>
      <c r="I87" s="66" t="s">
        <v>35</v>
      </c>
      <c r="J87" s="25" t="s">
        <v>35</v>
      </c>
      <c r="K87" s="42" t="s">
        <v>35</v>
      </c>
    </row>
    <row r="88" spans="1:11" ht="33.75" customHeight="1" x14ac:dyDescent="0.25">
      <c r="A88" s="1"/>
      <c r="B88" s="150"/>
      <c r="C88" s="127"/>
      <c r="D88" s="138"/>
      <c r="E88" s="130"/>
      <c r="F88" s="130"/>
      <c r="G88" s="66" t="s">
        <v>123</v>
      </c>
      <c r="H88" s="66">
        <v>2000</v>
      </c>
      <c r="I88" s="66" t="s">
        <v>35</v>
      </c>
      <c r="J88" s="66" t="s">
        <v>35</v>
      </c>
      <c r="K88" s="75" t="s">
        <v>35</v>
      </c>
    </row>
    <row r="89" spans="1:11" ht="33.75" customHeight="1" thickBot="1" x14ac:dyDescent="0.3">
      <c r="A89" s="1"/>
      <c r="B89" s="144"/>
      <c r="C89" s="151"/>
      <c r="D89" s="158"/>
      <c r="E89" s="152"/>
      <c r="F89" s="152"/>
      <c r="G89" s="21" t="s">
        <v>124</v>
      </c>
      <c r="H89" s="37">
        <v>628.23551999999995</v>
      </c>
      <c r="I89" s="21" t="s">
        <v>35</v>
      </c>
      <c r="J89" s="33" t="s">
        <v>35</v>
      </c>
      <c r="K89" s="38" t="s">
        <v>35</v>
      </c>
    </row>
    <row r="90" spans="1:11" ht="30" customHeight="1" x14ac:dyDescent="0.25">
      <c r="A90" s="1"/>
      <c r="B90" s="143" t="s">
        <v>125</v>
      </c>
      <c r="C90" s="124" t="s">
        <v>34</v>
      </c>
      <c r="D90" s="138"/>
      <c r="E90" s="12" t="s">
        <v>35</v>
      </c>
      <c r="F90" s="11">
        <f t="shared" ref="F90:F107" si="6">H90</f>
        <v>18.88054</v>
      </c>
      <c r="G90" s="12" t="s">
        <v>35</v>
      </c>
      <c r="H90" s="11">
        <v>18.88054</v>
      </c>
      <c r="I90" s="11">
        <f t="shared" ref="I90:I103" si="7">K90</f>
        <v>70.291899999999998</v>
      </c>
      <c r="J90" s="12" t="s">
        <v>35</v>
      </c>
      <c r="K90" s="14">
        <v>70.291899999999998</v>
      </c>
    </row>
    <row r="91" spans="1:11" ht="30.75" customHeight="1" x14ac:dyDescent="0.25">
      <c r="A91" s="1"/>
      <c r="B91" s="150"/>
      <c r="C91" s="132" t="s">
        <v>36</v>
      </c>
      <c r="D91" s="133"/>
      <c r="E91" s="63" t="s">
        <v>35</v>
      </c>
      <c r="F91" s="66">
        <f t="shared" si="6"/>
        <v>74.780929999999998</v>
      </c>
      <c r="G91" s="13" t="s">
        <v>35</v>
      </c>
      <c r="H91" s="66">
        <v>74.780929999999998</v>
      </c>
      <c r="I91" s="66">
        <f t="shared" si="7"/>
        <v>62.729939999999999</v>
      </c>
      <c r="J91" s="13" t="s">
        <v>35</v>
      </c>
      <c r="K91" s="75">
        <v>62.729939999999999</v>
      </c>
    </row>
    <row r="92" spans="1:11" ht="36.75" customHeight="1" x14ac:dyDescent="0.25">
      <c r="A92" s="1"/>
      <c r="B92" s="150"/>
      <c r="C92" s="134" t="s">
        <v>37</v>
      </c>
      <c r="D92" s="135"/>
      <c r="E92" s="13" t="s">
        <v>35</v>
      </c>
      <c r="F92" s="66">
        <f t="shared" si="6"/>
        <v>39.360366999999997</v>
      </c>
      <c r="G92" s="13" t="s">
        <v>35</v>
      </c>
      <c r="H92" s="66">
        <v>39.360366999999997</v>
      </c>
      <c r="I92" s="13" t="s">
        <v>35</v>
      </c>
      <c r="J92" s="13" t="s">
        <v>35</v>
      </c>
      <c r="K92" s="43" t="s">
        <v>35</v>
      </c>
    </row>
    <row r="93" spans="1:11" ht="45.75" customHeight="1" x14ac:dyDescent="0.25">
      <c r="A93" s="1"/>
      <c r="B93" s="150"/>
      <c r="C93" s="134" t="s">
        <v>41</v>
      </c>
      <c r="D93" s="135"/>
      <c r="E93" s="13" t="s">
        <v>35</v>
      </c>
      <c r="F93" s="66">
        <f t="shared" si="6"/>
        <v>27.0126970883227</v>
      </c>
      <c r="G93" s="13" t="s">
        <v>35</v>
      </c>
      <c r="H93" s="66">
        <f>27012.6970883227/1000</f>
        <v>27.0126970883227</v>
      </c>
      <c r="I93" s="44">
        <f>K93</f>
        <v>130.11346</v>
      </c>
      <c r="J93" s="13" t="s">
        <v>35</v>
      </c>
      <c r="K93" s="15">
        <f>106294.46/1000+23.819</f>
        <v>130.11346</v>
      </c>
    </row>
    <row r="94" spans="1:11" ht="45.75" customHeight="1" x14ac:dyDescent="0.25">
      <c r="A94" s="1"/>
      <c r="B94" s="150"/>
      <c r="C94" s="134" t="s">
        <v>42</v>
      </c>
      <c r="D94" s="135"/>
      <c r="E94" s="13" t="s">
        <v>35</v>
      </c>
      <c r="F94" s="66">
        <f t="shared" si="6"/>
        <v>114.40482</v>
      </c>
      <c r="G94" s="13" t="s">
        <v>35</v>
      </c>
      <c r="H94" s="66">
        <f>114404.82/1000</f>
        <v>114.40482</v>
      </c>
      <c r="I94" s="44">
        <f t="shared" ref="I94:I95" si="8">K94</f>
        <v>115.14254999999999</v>
      </c>
      <c r="J94" s="13" t="s">
        <v>35</v>
      </c>
      <c r="K94" s="15">
        <f>(105879.9+9262.65)/1000</f>
        <v>115.14254999999999</v>
      </c>
    </row>
    <row r="95" spans="1:11" ht="57" customHeight="1" thickBot="1" x14ac:dyDescent="0.3">
      <c r="A95" s="1"/>
      <c r="B95" s="144"/>
      <c r="C95" s="134" t="s">
        <v>43</v>
      </c>
      <c r="D95" s="135"/>
      <c r="E95" s="13" t="s">
        <v>35</v>
      </c>
      <c r="F95" s="66">
        <f t="shared" si="6"/>
        <v>95.651300000000006</v>
      </c>
      <c r="G95" s="13" t="s">
        <v>35</v>
      </c>
      <c r="H95" s="66">
        <f>95651.3/1000</f>
        <v>95.651300000000006</v>
      </c>
      <c r="I95" s="44">
        <f t="shared" si="8"/>
        <v>89.7761</v>
      </c>
      <c r="J95" s="13" t="s">
        <v>35</v>
      </c>
      <c r="K95" s="15">
        <f>(83002.55+6773.55)/1000</f>
        <v>89.7761</v>
      </c>
    </row>
    <row r="96" spans="1:11" ht="31.5" customHeight="1" x14ac:dyDescent="0.25">
      <c r="A96" s="1"/>
      <c r="B96" s="143" t="s">
        <v>126</v>
      </c>
      <c r="C96" s="123" t="s">
        <v>34</v>
      </c>
      <c r="D96" s="157"/>
      <c r="E96" s="17" t="s">
        <v>35</v>
      </c>
      <c r="F96" s="18">
        <f t="shared" si="6"/>
        <v>17.783840000000001</v>
      </c>
      <c r="G96" s="17" t="s">
        <v>35</v>
      </c>
      <c r="H96" s="18">
        <v>17.783840000000001</v>
      </c>
      <c r="I96" s="18">
        <f t="shared" si="7"/>
        <v>64.594759999999994</v>
      </c>
      <c r="J96" s="17" t="s">
        <v>35</v>
      </c>
      <c r="K96" s="19">
        <v>64.594759999999994</v>
      </c>
    </row>
    <row r="97" spans="1:11" ht="29.25" customHeight="1" x14ac:dyDescent="0.25">
      <c r="A97" s="1"/>
      <c r="B97" s="150"/>
      <c r="C97" s="132" t="s">
        <v>36</v>
      </c>
      <c r="D97" s="133"/>
      <c r="E97" s="63" t="s">
        <v>35</v>
      </c>
      <c r="F97" s="66">
        <f t="shared" si="6"/>
        <v>60.504339999999999</v>
      </c>
      <c r="G97" s="13" t="s">
        <v>35</v>
      </c>
      <c r="H97" s="66">
        <v>60.504339999999999</v>
      </c>
      <c r="I97" s="66">
        <f t="shared" si="7"/>
        <v>37.398479999999999</v>
      </c>
      <c r="J97" s="13" t="s">
        <v>35</v>
      </c>
      <c r="K97" s="75">
        <v>37.398479999999999</v>
      </c>
    </row>
    <row r="98" spans="1:11" ht="31.5" customHeight="1" x14ac:dyDescent="0.25">
      <c r="A98" s="1"/>
      <c r="B98" s="150"/>
      <c r="C98" s="134" t="s">
        <v>37</v>
      </c>
      <c r="D98" s="135"/>
      <c r="E98" s="13" t="s">
        <v>35</v>
      </c>
      <c r="F98" s="66">
        <f t="shared" si="6"/>
        <v>23.704999999999998</v>
      </c>
      <c r="G98" s="13" t="s">
        <v>35</v>
      </c>
      <c r="H98" s="66">
        <v>23.704999999999998</v>
      </c>
      <c r="I98" s="13" t="s">
        <v>35</v>
      </c>
      <c r="J98" s="13" t="s">
        <v>35</v>
      </c>
      <c r="K98" s="43" t="s">
        <v>35</v>
      </c>
    </row>
    <row r="99" spans="1:11" ht="50.25" customHeight="1" x14ac:dyDescent="0.25">
      <c r="A99" s="1"/>
      <c r="B99" s="150"/>
      <c r="C99" s="134" t="s">
        <v>41</v>
      </c>
      <c r="D99" s="135"/>
      <c r="E99" s="13" t="s">
        <v>35</v>
      </c>
      <c r="F99" s="66">
        <f t="shared" si="6"/>
        <v>22.3391250991764</v>
      </c>
      <c r="G99" s="13" t="s">
        <v>35</v>
      </c>
      <c r="H99" s="66">
        <f>22339.1250991764/1000</f>
        <v>22.3391250991764</v>
      </c>
      <c r="I99" s="44">
        <f>K99</f>
        <v>104.5342</v>
      </c>
      <c r="J99" s="13" t="s">
        <v>35</v>
      </c>
      <c r="K99" s="15">
        <f>85.92871+18.60549</f>
        <v>104.5342</v>
      </c>
    </row>
    <row r="100" spans="1:11" ht="50.25" customHeight="1" x14ac:dyDescent="0.25">
      <c r="A100" s="1"/>
      <c r="B100" s="150"/>
      <c r="C100" s="134" t="s">
        <v>42</v>
      </c>
      <c r="D100" s="135"/>
      <c r="E100" s="13" t="s">
        <v>35</v>
      </c>
      <c r="F100" s="66">
        <f t="shared" si="6"/>
        <v>97.824039999999997</v>
      </c>
      <c r="G100" s="13" t="s">
        <v>35</v>
      </c>
      <c r="H100" s="66">
        <f>97824.04/1000</f>
        <v>97.824039999999997</v>
      </c>
      <c r="I100" s="44">
        <f t="shared" ref="I100:I101" si="9">K100</f>
        <v>111.35549</v>
      </c>
      <c r="J100" s="13" t="s">
        <v>35</v>
      </c>
      <c r="K100" s="15">
        <f>(102395.52+8959.97)/1000</f>
        <v>111.35549</v>
      </c>
    </row>
    <row r="101" spans="1:11" ht="58.5" customHeight="1" thickBot="1" x14ac:dyDescent="0.3">
      <c r="A101" s="1"/>
      <c r="B101" s="144"/>
      <c r="C101" s="161" t="s">
        <v>43</v>
      </c>
      <c r="D101" s="158"/>
      <c r="E101" s="34" t="s">
        <v>35</v>
      </c>
      <c r="F101" s="33">
        <f t="shared" si="6"/>
        <v>90.734610000000004</v>
      </c>
      <c r="G101" s="34" t="s">
        <v>35</v>
      </c>
      <c r="H101" s="33">
        <f>90734.61/1000</f>
        <v>90.734610000000004</v>
      </c>
      <c r="I101" s="45">
        <f t="shared" si="9"/>
        <v>80.573740000000001</v>
      </c>
      <c r="J101" s="34" t="s">
        <v>35</v>
      </c>
      <c r="K101" s="31">
        <f>(74438.39+6135.35)/1000</f>
        <v>80.573740000000001</v>
      </c>
    </row>
    <row r="102" spans="1:11" ht="33" customHeight="1" x14ac:dyDescent="0.25">
      <c r="A102" s="1"/>
      <c r="B102" s="120" t="s">
        <v>127</v>
      </c>
      <c r="C102" s="159" t="s">
        <v>34</v>
      </c>
      <c r="D102" s="160"/>
      <c r="E102" s="17" t="s">
        <v>35</v>
      </c>
      <c r="F102" s="18">
        <f t="shared" si="6"/>
        <v>16.29823</v>
      </c>
      <c r="G102" s="17" t="s">
        <v>35</v>
      </c>
      <c r="H102" s="18">
        <v>16.29823</v>
      </c>
      <c r="I102" s="18">
        <f t="shared" si="7"/>
        <v>59.387619999999998</v>
      </c>
      <c r="J102" s="17" t="s">
        <v>35</v>
      </c>
      <c r="K102" s="19">
        <v>59.387619999999998</v>
      </c>
    </row>
    <row r="103" spans="1:11" ht="32.25" customHeight="1" x14ac:dyDescent="0.25">
      <c r="A103" s="1"/>
      <c r="B103" s="121"/>
      <c r="C103" s="134" t="s">
        <v>36</v>
      </c>
      <c r="D103" s="135"/>
      <c r="E103" s="63" t="s">
        <v>35</v>
      </c>
      <c r="F103" s="66">
        <f t="shared" si="6"/>
        <v>63.782319999999999</v>
      </c>
      <c r="G103" s="13" t="s">
        <v>35</v>
      </c>
      <c r="H103" s="66">
        <v>63.782319999999999</v>
      </c>
      <c r="I103" s="66">
        <f t="shared" si="7"/>
        <v>55.921729999999997</v>
      </c>
      <c r="J103" s="13" t="s">
        <v>35</v>
      </c>
      <c r="K103" s="75">
        <v>55.921729999999997</v>
      </c>
    </row>
    <row r="104" spans="1:11" ht="33.75" customHeight="1" x14ac:dyDescent="0.25">
      <c r="A104" s="1"/>
      <c r="B104" s="121"/>
      <c r="C104" s="134" t="s">
        <v>37</v>
      </c>
      <c r="D104" s="135"/>
      <c r="E104" s="13" t="s">
        <v>35</v>
      </c>
      <c r="F104" s="66">
        <f t="shared" si="6"/>
        <v>35.2288</v>
      </c>
      <c r="G104" s="13" t="s">
        <v>35</v>
      </c>
      <c r="H104" s="66">
        <v>35.2288</v>
      </c>
      <c r="I104" s="13" t="s">
        <v>35</v>
      </c>
      <c r="J104" s="13" t="s">
        <v>35</v>
      </c>
      <c r="K104" s="43" t="s">
        <v>35</v>
      </c>
    </row>
    <row r="105" spans="1:11" ht="47.25" customHeight="1" x14ac:dyDescent="0.25">
      <c r="A105" s="1"/>
      <c r="B105" s="121"/>
      <c r="C105" s="134" t="s">
        <v>41</v>
      </c>
      <c r="D105" s="135"/>
      <c r="E105" s="13" t="s">
        <v>35</v>
      </c>
      <c r="F105" s="66">
        <f t="shared" si="6"/>
        <v>18.12172</v>
      </c>
      <c r="G105" s="13" t="s">
        <v>35</v>
      </c>
      <c r="H105" s="66">
        <f>18121.72/1000</f>
        <v>18.12172</v>
      </c>
      <c r="I105" s="44">
        <f>K105</f>
        <v>82.025049999999993</v>
      </c>
      <c r="J105" s="13" t="s">
        <v>35</v>
      </c>
      <c r="K105" s="15">
        <f>64.20599+17.81906</f>
        <v>82.025049999999993</v>
      </c>
    </row>
    <row r="106" spans="1:11" ht="47.25" customHeight="1" x14ac:dyDescent="0.25">
      <c r="A106" s="1"/>
      <c r="B106" s="121"/>
      <c r="C106" s="134" t="s">
        <v>42</v>
      </c>
      <c r="D106" s="135"/>
      <c r="E106" s="13" t="s">
        <v>35</v>
      </c>
      <c r="F106" s="66">
        <f t="shared" si="6"/>
        <v>78.878299999999996</v>
      </c>
      <c r="G106" s="13" t="s">
        <v>35</v>
      </c>
      <c r="H106" s="66">
        <f>78878.3/1000</f>
        <v>78.878299999999996</v>
      </c>
      <c r="I106" s="44">
        <f t="shared" ref="I106:I109" si="10">K106</f>
        <v>106.03588999999999</v>
      </c>
      <c r="J106" s="13" t="s">
        <v>35</v>
      </c>
      <c r="K106" s="15">
        <f>(97598.59+8437.3)/1000</f>
        <v>106.03588999999999</v>
      </c>
    </row>
    <row r="107" spans="1:11" ht="53.25" customHeight="1" thickBot="1" x14ac:dyDescent="0.3">
      <c r="A107" s="1"/>
      <c r="B107" s="122"/>
      <c r="C107" s="161" t="s">
        <v>43</v>
      </c>
      <c r="D107" s="158"/>
      <c r="E107" s="34" t="s">
        <v>35</v>
      </c>
      <c r="F107" s="33">
        <f t="shared" si="6"/>
        <v>88.997600000000006</v>
      </c>
      <c r="G107" s="34" t="s">
        <v>35</v>
      </c>
      <c r="H107" s="33">
        <f>88997.6/1000</f>
        <v>88.997600000000006</v>
      </c>
      <c r="I107" s="45">
        <f t="shared" si="10"/>
        <v>88.52046</v>
      </c>
      <c r="J107" s="34" t="s">
        <v>35</v>
      </c>
      <c r="K107" s="31">
        <f>(81741.97+6778.49)/1000</f>
        <v>88.52046</v>
      </c>
    </row>
    <row r="108" spans="1:11" ht="15" customHeight="1" thickBot="1" x14ac:dyDescent="0.3">
      <c r="A108" s="1"/>
      <c r="B108" s="46"/>
      <c r="C108" s="47"/>
      <c r="D108" s="48"/>
      <c r="E108" s="49"/>
      <c r="F108" s="20"/>
      <c r="G108" s="49"/>
      <c r="H108" s="20"/>
      <c r="I108" s="50"/>
      <c r="J108" s="49"/>
      <c r="K108" s="51"/>
    </row>
    <row r="109" spans="1:11" ht="53.25" customHeight="1" thickBot="1" x14ac:dyDescent="0.3">
      <c r="A109" s="1"/>
      <c r="B109" s="52" t="s">
        <v>128</v>
      </c>
      <c r="C109" s="53" t="s">
        <v>129</v>
      </c>
      <c r="D109" s="53" t="s">
        <v>130</v>
      </c>
      <c r="E109" s="54">
        <f>807014.98/1000</f>
        <v>807.01498000000004</v>
      </c>
      <c r="F109" s="55" t="s">
        <v>35</v>
      </c>
      <c r="G109" s="55" t="s">
        <v>35</v>
      </c>
      <c r="H109" s="55" t="s">
        <v>35</v>
      </c>
      <c r="I109" s="95">
        <f t="shared" si="10"/>
        <v>807.01498000000004</v>
      </c>
      <c r="J109" s="53" t="s">
        <v>399</v>
      </c>
      <c r="K109" s="56">
        <f>807014.98/1000</f>
        <v>807.01498000000004</v>
      </c>
    </row>
    <row r="110" spans="1:11" s="1" customFormat="1" ht="15" customHeight="1" thickBot="1" x14ac:dyDescent="0.3">
      <c r="B110" s="122"/>
      <c r="C110" s="162"/>
      <c r="D110" s="162"/>
      <c r="E110" s="162"/>
      <c r="F110" s="162"/>
      <c r="G110" s="162"/>
      <c r="H110" s="162"/>
      <c r="I110" s="162"/>
      <c r="J110" s="162"/>
      <c r="K110" s="163"/>
    </row>
    <row r="111" spans="1:11" ht="47.25" customHeight="1" thickBot="1" x14ac:dyDescent="0.3">
      <c r="A111" s="1"/>
      <c r="B111" s="57" t="s">
        <v>131</v>
      </c>
      <c r="C111" s="164" t="s">
        <v>132</v>
      </c>
      <c r="D111" s="165"/>
      <c r="E111" s="58" t="s">
        <v>35</v>
      </c>
      <c r="F111" s="55">
        <f>H111</f>
        <v>9.5</v>
      </c>
      <c r="G111" s="53" t="s">
        <v>133</v>
      </c>
      <c r="H111" s="55">
        <v>9.5</v>
      </c>
      <c r="I111" s="55" t="s">
        <v>35</v>
      </c>
      <c r="J111" s="55" t="s">
        <v>35</v>
      </c>
      <c r="K111" s="59" t="s">
        <v>35</v>
      </c>
    </row>
    <row r="112" spans="1:11" ht="16.5" thickBot="1" x14ac:dyDescent="0.3">
      <c r="A112" s="1"/>
      <c r="B112" s="60"/>
      <c r="C112" s="61"/>
      <c r="D112" s="61"/>
      <c r="E112" s="61"/>
      <c r="F112" s="61"/>
      <c r="G112" s="61"/>
      <c r="H112" s="61"/>
      <c r="I112" s="61"/>
      <c r="J112" s="61"/>
      <c r="K112" s="62"/>
    </row>
    <row r="113" spans="1:11" ht="30" x14ac:dyDescent="0.25">
      <c r="A113" s="1"/>
      <c r="B113" s="120" t="s">
        <v>134</v>
      </c>
      <c r="C113" s="13" t="s">
        <v>135</v>
      </c>
      <c r="D113" s="13" t="s">
        <v>136</v>
      </c>
      <c r="E113" s="44">
        <v>531.99120000000005</v>
      </c>
      <c r="F113" s="25">
        <f>H113</f>
        <v>531.99120000000005</v>
      </c>
      <c r="G113" s="67" t="s">
        <v>137</v>
      </c>
      <c r="H113" s="66">
        <v>531.99120000000005</v>
      </c>
      <c r="I113" s="25" t="s">
        <v>35</v>
      </c>
      <c r="J113" s="66" t="s">
        <v>35</v>
      </c>
      <c r="K113" s="75" t="s">
        <v>35</v>
      </c>
    </row>
    <row r="114" spans="1:11" ht="30" x14ac:dyDescent="0.25">
      <c r="A114" s="1"/>
      <c r="B114" s="121"/>
      <c r="C114" s="132" t="s">
        <v>138</v>
      </c>
      <c r="D114" s="166" t="s">
        <v>139</v>
      </c>
      <c r="E114" s="98">
        <v>1637.6</v>
      </c>
      <c r="F114" s="98">
        <f>H114+H115</f>
        <v>1637.6</v>
      </c>
      <c r="G114" s="67" t="s">
        <v>140</v>
      </c>
      <c r="H114" s="66">
        <v>818.8</v>
      </c>
      <c r="I114" s="25" t="s">
        <v>35</v>
      </c>
      <c r="J114" s="66" t="s">
        <v>35</v>
      </c>
      <c r="K114" s="75" t="s">
        <v>35</v>
      </c>
    </row>
    <row r="115" spans="1:11" ht="30" x14ac:dyDescent="0.25">
      <c r="A115" s="1"/>
      <c r="B115" s="121"/>
      <c r="C115" s="125"/>
      <c r="D115" s="128"/>
      <c r="E115" s="99"/>
      <c r="F115" s="99"/>
      <c r="G115" s="67" t="s">
        <v>141</v>
      </c>
      <c r="H115" s="66">
        <v>818.8</v>
      </c>
      <c r="I115" s="25" t="s">
        <v>35</v>
      </c>
      <c r="J115" s="66" t="s">
        <v>35</v>
      </c>
      <c r="K115" s="75" t="s">
        <v>35</v>
      </c>
    </row>
    <row r="116" spans="1:11" ht="30" x14ac:dyDescent="0.25">
      <c r="A116" s="1"/>
      <c r="B116" s="121"/>
      <c r="C116" s="13" t="s">
        <v>142</v>
      </c>
      <c r="D116" s="13" t="s">
        <v>143</v>
      </c>
      <c r="E116" s="66">
        <v>3685</v>
      </c>
      <c r="F116" s="25">
        <f>H116</f>
        <v>3685</v>
      </c>
      <c r="G116" s="67" t="s">
        <v>144</v>
      </c>
      <c r="H116" s="66">
        <v>3685</v>
      </c>
      <c r="I116" s="66" t="s">
        <v>35</v>
      </c>
      <c r="J116" s="66" t="s">
        <v>35</v>
      </c>
      <c r="K116" s="75" t="s">
        <v>35</v>
      </c>
    </row>
    <row r="117" spans="1:11" ht="30" customHeight="1" x14ac:dyDescent="0.25">
      <c r="A117" s="1"/>
      <c r="B117" s="121"/>
      <c r="C117" s="132" t="s">
        <v>138</v>
      </c>
      <c r="D117" s="166" t="s">
        <v>145</v>
      </c>
      <c r="E117" s="98">
        <v>4849.92</v>
      </c>
      <c r="F117" s="98">
        <f>H117+H118+H119+H120+H121+H122</f>
        <v>4849.92</v>
      </c>
      <c r="G117" s="66" t="s">
        <v>146</v>
      </c>
      <c r="H117" s="66">
        <v>808.32</v>
      </c>
      <c r="I117" s="98">
        <f>K117+K120</f>
        <v>1616.64</v>
      </c>
      <c r="J117" s="98" t="s">
        <v>147</v>
      </c>
      <c r="K117" s="100">
        <v>808.32</v>
      </c>
    </row>
    <row r="118" spans="1:11" ht="30" x14ac:dyDescent="0.25">
      <c r="A118" s="1"/>
      <c r="B118" s="121"/>
      <c r="C118" s="124"/>
      <c r="D118" s="127"/>
      <c r="E118" s="130"/>
      <c r="F118" s="130"/>
      <c r="G118" s="66" t="s">
        <v>148</v>
      </c>
      <c r="H118" s="66">
        <v>808.32</v>
      </c>
      <c r="I118" s="130"/>
      <c r="J118" s="130"/>
      <c r="K118" s="136"/>
    </row>
    <row r="119" spans="1:11" ht="30" x14ac:dyDescent="0.25">
      <c r="A119" s="1"/>
      <c r="B119" s="121"/>
      <c r="C119" s="124"/>
      <c r="D119" s="127"/>
      <c r="E119" s="130"/>
      <c r="F119" s="130"/>
      <c r="G119" s="66" t="s">
        <v>149</v>
      </c>
      <c r="H119" s="66">
        <v>808.32</v>
      </c>
      <c r="I119" s="130"/>
      <c r="J119" s="99"/>
      <c r="K119" s="101"/>
    </row>
    <row r="120" spans="1:11" ht="30" customHeight="1" x14ac:dyDescent="0.25">
      <c r="A120" s="1"/>
      <c r="B120" s="121"/>
      <c r="C120" s="124"/>
      <c r="D120" s="127"/>
      <c r="E120" s="130"/>
      <c r="F120" s="130"/>
      <c r="G120" s="67" t="s">
        <v>150</v>
      </c>
      <c r="H120" s="66">
        <v>808.32</v>
      </c>
      <c r="I120" s="130"/>
      <c r="J120" s="98" t="s">
        <v>151</v>
      </c>
      <c r="K120" s="100">
        <v>808.32</v>
      </c>
    </row>
    <row r="121" spans="1:11" ht="30" x14ac:dyDescent="0.25">
      <c r="A121" s="1"/>
      <c r="B121" s="121"/>
      <c r="C121" s="124"/>
      <c r="D121" s="127"/>
      <c r="E121" s="130"/>
      <c r="F121" s="130"/>
      <c r="G121" s="67" t="s">
        <v>152</v>
      </c>
      <c r="H121" s="66">
        <v>808.32</v>
      </c>
      <c r="I121" s="130"/>
      <c r="J121" s="130"/>
      <c r="K121" s="136"/>
    </row>
    <row r="122" spans="1:11" ht="32.25" customHeight="1" x14ac:dyDescent="0.25">
      <c r="A122" s="1"/>
      <c r="B122" s="121"/>
      <c r="C122" s="125"/>
      <c r="D122" s="128"/>
      <c r="E122" s="99"/>
      <c r="F122" s="99"/>
      <c r="G122" s="67" t="s">
        <v>153</v>
      </c>
      <c r="H122" s="66">
        <v>808.32</v>
      </c>
      <c r="I122" s="99"/>
      <c r="J122" s="99"/>
      <c r="K122" s="101"/>
    </row>
    <row r="123" spans="1:11" ht="30" x14ac:dyDescent="0.25">
      <c r="A123" s="1"/>
      <c r="B123" s="121"/>
      <c r="C123" s="134" t="s">
        <v>154</v>
      </c>
      <c r="D123" s="135"/>
      <c r="E123" s="11" t="s">
        <v>35</v>
      </c>
      <c r="F123" s="11">
        <f>H123</f>
        <v>2.85</v>
      </c>
      <c r="G123" s="11" t="s">
        <v>155</v>
      </c>
      <c r="H123" s="11">
        <v>2.85</v>
      </c>
      <c r="I123" s="11">
        <f>K123</f>
        <v>2.85</v>
      </c>
      <c r="J123" s="11" t="s">
        <v>35</v>
      </c>
      <c r="K123" s="14">
        <v>2.85</v>
      </c>
    </row>
    <row r="124" spans="1:11" ht="45" x14ac:dyDescent="0.25">
      <c r="A124" s="1"/>
      <c r="B124" s="121"/>
      <c r="C124" s="13" t="s">
        <v>59</v>
      </c>
      <c r="D124" s="13" t="s">
        <v>60</v>
      </c>
      <c r="E124" s="66" t="s">
        <v>35</v>
      </c>
      <c r="F124" s="66" t="s">
        <v>35</v>
      </c>
      <c r="G124" s="66" t="s">
        <v>35</v>
      </c>
      <c r="H124" s="66" t="s">
        <v>35</v>
      </c>
      <c r="I124" s="66">
        <f>K124</f>
        <v>10.831490000000001</v>
      </c>
      <c r="J124" s="11" t="s">
        <v>61</v>
      </c>
      <c r="K124" s="75">
        <v>10.831490000000001</v>
      </c>
    </row>
    <row r="125" spans="1:11" ht="45" x14ac:dyDescent="0.25">
      <c r="A125" s="1"/>
      <c r="B125" s="121"/>
      <c r="C125" s="49" t="s">
        <v>59</v>
      </c>
      <c r="D125" s="49" t="s">
        <v>60</v>
      </c>
      <c r="E125" s="20" t="s">
        <v>35</v>
      </c>
      <c r="F125" s="20" t="s">
        <v>35</v>
      </c>
      <c r="G125" s="20" t="s">
        <v>35</v>
      </c>
      <c r="H125" s="11" t="s">
        <v>35</v>
      </c>
      <c r="I125" s="20">
        <v>10.831490000000001</v>
      </c>
      <c r="J125" s="11" t="s">
        <v>156</v>
      </c>
      <c r="K125" s="14">
        <v>10.831490000000001</v>
      </c>
    </row>
    <row r="126" spans="1:11" ht="60" x14ac:dyDescent="0.25">
      <c r="A126" s="1"/>
      <c r="B126" s="121"/>
      <c r="C126" s="13" t="s">
        <v>157</v>
      </c>
      <c r="D126" s="13" t="s">
        <v>158</v>
      </c>
      <c r="E126" s="66">
        <v>4994</v>
      </c>
      <c r="F126" s="66">
        <f>H126</f>
        <v>4994</v>
      </c>
      <c r="G126" s="67" t="s">
        <v>159</v>
      </c>
      <c r="H126" s="66">
        <v>4994</v>
      </c>
      <c r="I126" s="66" t="s">
        <v>35</v>
      </c>
      <c r="J126" s="66" t="s">
        <v>35</v>
      </c>
      <c r="K126" s="75" t="s">
        <v>35</v>
      </c>
    </row>
    <row r="127" spans="1:11" ht="45" x14ac:dyDescent="0.25">
      <c r="A127" s="1"/>
      <c r="B127" s="121"/>
      <c r="C127" s="12" t="s">
        <v>142</v>
      </c>
      <c r="D127" s="64" t="s">
        <v>160</v>
      </c>
      <c r="E127" s="11">
        <v>2524</v>
      </c>
      <c r="F127" s="11">
        <f t="shared" ref="F127:F142" si="11">H127</f>
        <v>2524</v>
      </c>
      <c r="G127" s="65" t="s">
        <v>161</v>
      </c>
      <c r="H127" s="11">
        <v>2524</v>
      </c>
      <c r="I127" s="11" t="s">
        <v>35</v>
      </c>
      <c r="J127" s="11" t="s">
        <v>35</v>
      </c>
      <c r="K127" s="14" t="s">
        <v>35</v>
      </c>
    </row>
    <row r="128" spans="1:11" ht="60" x14ac:dyDescent="0.25">
      <c r="A128" s="1"/>
      <c r="B128" s="121"/>
      <c r="C128" s="12" t="s">
        <v>142</v>
      </c>
      <c r="D128" s="64" t="s">
        <v>162</v>
      </c>
      <c r="E128" s="11">
        <v>17100</v>
      </c>
      <c r="F128" s="11">
        <f t="shared" si="11"/>
        <v>11400</v>
      </c>
      <c r="G128" s="67" t="s">
        <v>163</v>
      </c>
      <c r="H128" s="11">
        <v>11400</v>
      </c>
      <c r="I128" s="11">
        <f>K128</f>
        <v>11400</v>
      </c>
      <c r="J128" s="11" t="s">
        <v>164</v>
      </c>
      <c r="K128" s="14">
        <v>11400</v>
      </c>
    </row>
    <row r="129" spans="1:11" ht="45" x14ac:dyDescent="0.25">
      <c r="A129" s="1"/>
      <c r="B129" s="121"/>
      <c r="C129" s="166" t="s">
        <v>138</v>
      </c>
      <c r="D129" s="166" t="s">
        <v>165</v>
      </c>
      <c r="E129" s="98">
        <v>2068</v>
      </c>
      <c r="F129" s="98">
        <f>H129+H130</f>
        <v>2068</v>
      </c>
      <c r="G129" s="67" t="s">
        <v>166</v>
      </c>
      <c r="H129" s="66">
        <v>1034</v>
      </c>
      <c r="I129" s="98">
        <f>K129+K130</f>
        <v>2068</v>
      </c>
      <c r="J129" s="11" t="s">
        <v>167</v>
      </c>
      <c r="K129" s="14">
        <v>1034</v>
      </c>
    </row>
    <row r="130" spans="1:11" ht="45" x14ac:dyDescent="0.25">
      <c r="A130" s="1"/>
      <c r="B130" s="121"/>
      <c r="C130" s="128"/>
      <c r="D130" s="128"/>
      <c r="E130" s="99"/>
      <c r="F130" s="99"/>
      <c r="G130" s="67" t="s">
        <v>168</v>
      </c>
      <c r="H130" s="11">
        <v>1034</v>
      </c>
      <c r="I130" s="99"/>
      <c r="J130" s="11" t="s">
        <v>169</v>
      </c>
      <c r="K130" s="14">
        <v>1034</v>
      </c>
    </row>
    <row r="131" spans="1:11" ht="45" x14ac:dyDescent="0.25">
      <c r="A131" s="1"/>
      <c r="B131" s="121"/>
      <c r="C131" s="13" t="s">
        <v>59</v>
      </c>
      <c r="D131" s="13" t="s">
        <v>60</v>
      </c>
      <c r="E131" s="11" t="s">
        <v>35</v>
      </c>
      <c r="F131" s="11" t="s">
        <v>35</v>
      </c>
      <c r="G131" s="25" t="s">
        <v>35</v>
      </c>
      <c r="H131" s="11" t="s">
        <v>35</v>
      </c>
      <c r="I131" s="11">
        <f>K131</f>
        <v>65.969200000000001</v>
      </c>
      <c r="J131" s="11" t="s">
        <v>61</v>
      </c>
      <c r="K131" s="14">
        <v>65.969200000000001</v>
      </c>
    </row>
    <row r="132" spans="1:11" ht="45" x14ac:dyDescent="0.25">
      <c r="A132" s="1"/>
      <c r="B132" s="121"/>
      <c r="C132" s="166" t="s">
        <v>142</v>
      </c>
      <c r="D132" s="166" t="s">
        <v>170</v>
      </c>
      <c r="E132" s="98">
        <v>12210</v>
      </c>
      <c r="F132" s="98">
        <f>H132+H133+H134+H135</f>
        <v>12210</v>
      </c>
      <c r="G132" s="170" t="s">
        <v>171</v>
      </c>
      <c r="H132" s="98">
        <v>12210</v>
      </c>
      <c r="I132" s="167">
        <f>K132+K133+K134+K135</f>
        <v>12210</v>
      </c>
      <c r="J132" s="11" t="s">
        <v>172</v>
      </c>
      <c r="K132" s="14">
        <v>3850</v>
      </c>
    </row>
    <row r="133" spans="1:11" ht="45" x14ac:dyDescent="0.25">
      <c r="A133" s="1"/>
      <c r="B133" s="121"/>
      <c r="C133" s="127"/>
      <c r="D133" s="127"/>
      <c r="E133" s="130"/>
      <c r="F133" s="130"/>
      <c r="G133" s="171"/>
      <c r="H133" s="130"/>
      <c r="I133" s="168"/>
      <c r="J133" s="11" t="s">
        <v>173</v>
      </c>
      <c r="K133" s="14">
        <v>3850</v>
      </c>
    </row>
    <row r="134" spans="1:11" ht="45" x14ac:dyDescent="0.25">
      <c r="A134" s="1"/>
      <c r="B134" s="121"/>
      <c r="C134" s="127"/>
      <c r="D134" s="127"/>
      <c r="E134" s="130"/>
      <c r="F134" s="130"/>
      <c r="G134" s="171"/>
      <c r="H134" s="130"/>
      <c r="I134" s="168"/>
      <c r="J134" s="11" t="s">
        <v>174</v>
      </c>
      <c r="K134" s="14">
        <v>3850</v>
      </c>
    </row>
    <row r="135" spans="1:11" ht="45" x14ac:dyDescent="0.25">
      <c r="A135" s="1"/>
      <c r="B135" s="121"/>
      <c r="C135" s="128"/>
      <c r="D135" s="128"/>
      <c r="E135" s="99"/>
      <c r="F135" s="99"/>
      <c r="G135" s="172"/>
      <c r="H135" s="99"/>
      <c r="I135" s="169"/>
      <c r="J135" s="11" t="s">
        <v>175</v>
      </c>
      <c r="K135" s="14">
        <v>660</v>
      </c>
    </row>
    <row r="136" spans="1:11" ht="45" x14ac:dyDescent="0.25">
      <c r="A136" s="1"/>
      <c r="B136" s="121"/>
      <c r="C136" s="13" t="s">
        <v>154</v>
      </c>
      <c r="D136" s="13"/>
      <c r="E136" s="66" t="s">
        <v>35</v>
      </c>
      <c r="F136" s="66">
        <f>H136</f>
        <v>8.25</v>
      </c>
      <c r="G136" s="66" t="s">
        <v>176</v>
      </c>
      <c r="H136" s="66">
        <f>2.75*3</f>
        <v>8.25</v>
      </c>
      <c r="I136" s="66">
        <f>K136</f>
        <v>8.25</v>
      </c>
      <c r="J136" s="66" t="s">
        <v>35</v>
      </c>
      <c r="K136" s="14">
        <f>2.75*3</f>
        <v>8.25</v>
      </c>
    </row>
    <row r="137" spans="1:11" ht="45" x14ac:dyDescent="0.25">
      <c r="A137" s="1"/>
      <c r="B137" s="121"/>
      <c r="C137" s="12" t="s">
        <v>59</v>
      </c>
      <c r="D137" s="12" t="s">
        <v>60</v>
      </c>
      <c r="E137" s="11" t="s">
        <v>35</v>
      </c>
      <c r="F137" s="11" t="s">
        <v>35</v>
      </c>
      <c r="G137" s="20" t="s">
        <v>35</v>
      </c>
      <c r="H137" s="11" t="s">
        <v>35</v>
      </c>
      <c r="I137" s="11">
        <f>K137</f>
        <v>374.84700000000004</v>
      </c>
      <c r="J137" s="11" t="s">
        <v>61</v>
      </c>
      <c r="K137" s="14">
        <f>20.262+(590.975/5)*3</f>
        <v>374.84700000000004</v>
      </c>
    </row>
    <row r="138" spans="1:11" ht="30" x14ac:dyDescent="0.25">
      <c r="A138" s="1"/>
      <c r="B138" s="121"/>
      <c r="C138" s="166" t="s">
        <v>138</v>
      </c>
      <c r="D138" s="166" t="s">
        <v>177</v>
      </c>
      <c r="E138" s="98">
        <v>1330</v>
      </c>
      <c r="F138" s="11">
        <f t="shared" si="11"/>
        <v>665</v>
      </c>
      <c r="G138" s="67" t="s">
        <v>178</v>
      </c>
      <c r="H138" s="11">
        <v>665</v>
      </c>
      <c r="I138" s="98">
        <v>1330</v>
      </c>
      <c r="J138" s="11" t="s">
        <v>179</v>
      </c>
      <c r="K138" s="75">
        <v>665</v>
      </c>
    </row>
    <row r="139" spans="1:11" ht="30" x14ac:dyDescent="0.25">
      <c r="A139" s="1"/>
      <c r="B139" s="121"/>
      <c r="C139" s="128"/>
      <c r="D139" s="128"/>
      <c r="E139" s="99"/>
      <c r="F139" s="11">
        <f t="shared" si="11"/>
        <v>665</v>
      </c>
      <c r="G139" s="67" t="s">
        <v>180</v>
      </c>
      <c r="H139" s="11">
        <v>665</v>
      </c>
      <c r="I139" s="99"/>
      <c r="J139" s="11" t="s">
        <v>181</v>
      </c>
      <c r="K139" s="14">
        <v>665</v>
      </c>
    </row>
    <row r="140" spans="1:11" ht="45" x14ac:dyDescent="0.25">
      <c r="A140" s="1"/>
      <c r="B140" s="121"/>
      <c r="C140" s="13" t="s">
        <v>59</v>
      </c>
      <c r="D140" s="13" t="s">
        <v>60</v>
      </c>
      <c r="E140" s="11" t="s">
        <v>35</v>
      </c>
      <c r="F140" s="11" t="s">
        <v>35</v>
      </c>
      <c r="G140" s="66" t="s">
        <v>35</v>
      </c>
      <c r="H140" s="11" t="s">
        <v>35</v>
      </c>
      <c r="I140" s="11">
        <f>K140</f>
        <v>5.0540000000000003</v>
      </c>
      <c r="J140" s="11" t="s">
        <v>156</v>
      </c>
      <c r="K140" s="14">
        <v>5.0540000000000003</v>
      </c>
    </row>
    <row r="141" spans="1:11" ht="45" x14ac:dyDescent="0.25">
      <c r="A141" s="1"/>
      <c r="B141" s="121"/>
      <c r="C141" s="134" t="s">
        <v>154</v>
      </c>
      <c r="D141" s="135"/>
      <c r="E141" s="66" t="s">
        <v>35</v>
      </c>
      <c r="F141" s="66">
        <f>H141</f>
        <v>5.7</v>
      </c>
      <c r="G141" s="67" t="s">
        <v>182</v>
      </c>
      <c r="H141" s="66">
        <f>2.85*2</f>
        <v>5.7</v>
      </c>
      <c r="I141" s="66">
        <f>K141</f>
        <v>5.7</v>
      </c>
      <c r="J141" s="66" t="s">
        <v>35</v>
      </c>
      <c r="K141" s="75">
        <v>5.7</v>
      </c>
    </row>
    <row r="142" spans="1:11" ht="45" x14ac:dyDescent="0.25">
      <c r="A142" s="1"/>
      <c r="B142" s="121"/>
      <c r="C142" s="137" t="s">
        <v>157</v>
      </c>
      <c r="D142" s="137" t="s">
        <v>183</v>
      </c>
      <c r="E142" s="173">
        <v>35960</v>
      </c>
      <c r="F142" s="173">
        <f t="shared" si="11"/>
        <v>21576</v>
      </c>
      <c r="G142" s="177" t="s">
        <v>184</v>
      </c>
      <c r="H142" s="173">
        <v>21576</v>
      </c>
      <c r="I142" s="173">
        <f>K142+K143+K144</f>
        <v>21576</v>
      </c>
      <c r="J142" s="11" t="s">
        <v>185</v>
      </c>
      <c r="K142" s="14">
        <v>7192</v>
      </c>
    </row>
    <row r="143" spans="1:11" ht="45" x14ac:dyDescent="0.25">
      <c r="A143" s="1"/>
      <c r="B143" s="121"/>
      <c r="C143" s="137"/>
      <c r="D143" s="137"/>
      <c r="E143" s="173"/>
      <c r="F143" s="173"/>
      <c r="G143" s="177"/>
      <c r="H143" s="173"/>
      <c r="I143" s="173"/>
      <c r="J143" s="11" t="s">
        <v>186</v>
      </c>
      <c r="K143" s="14">
        <v>10788</v>
      </c>
    </row>
    <row r="144" spans="1:11" ht="60" x14ac:dyDescent="0.25">
      <c r="A144" s="1"/>
      <c r="B144" s="121"/>
      <c r="C144" s="137"/>
      <c r="D144" s="137"/>
      <c r="E144" s="173"/>
      <c r="F144" s="173"/>
      <c r="G144" s="177"/>
      <c r="H144" s="173"/>
      <c r="I144" s="173"/>
      <c r="J144" s="11" t="s">
        <v>187</v>
      </c>
      <c r="K144" s="14">
        <f>1798*2</f>
        <v>3596</v>
      </c>
    </row>
    <row r="145" spans="1:13" ht="75" x14ac:dyDescent="0.25">
      <c r="A145" s="1"/>
      <c r="B145" s="121"/>
      <c r="C145" s="125" t="s">
        <v>154</v>
      </c>
      <c r="D145" s="142"/>
      <c r="E145" s="11" t="s">
        <v>35</v>
      </c>
      <c r="F145" s="20">
        <f>H145</f>
        <v>17.100000000000001</v>
      </c>
      <c r="G145" s="68" t="s">
        <v>188</v>
      </c>
      <c r="H145" s="20">
        <f>2.85*6</f>
        <v>17.100000000000001</v>
      </c>
      <c r="I145" s="20">
        <f t="shared" ref="I145:I152" si="12">K145</f>
        <v>17.100000000000001</v>
      </c>
      <c r="J145" s="11" t="s">
        <v>35</v>
      </c>
      <c r="K145" s="75">
        <v>17.100000000000001</v>
      </c>
    </row>
    <row r="146" spans="1:13" ht="45" x14ac:dyDescent="0.25">
      <c r="A146" s="1"/>
      <c r="B146" s="121"/>
      <c r="C146" s="13" t="s">
        <v>59</v>
      </c>
      <c r="D146" s="69" t="s">
        <v>60</v>
      </c>
      <c r="E146" s="66" t="s">
        <v>35</v>
      </c>
      <c r="F146" s="66" t="s">
        <v>35</v>
      </c>
      <c r="G146" s="66" t="s">
        <v>35</v>
      </c>
      <c r="H146" s="66" t="s">
        <v>35</v>
      </c>
      <c r="I146" s="66">
        <f t="shared" si="12"/>
        <v>1812.384</v>
      </c>
      <c r="J146" s="11" t="s">
        <v>156</v>
      </c>
      <c r="K146" s="75">
        <f>151.032*12</f>
        <v>1812.384</v>
      </c>
    </row>
    <row r="147" spans="1:13" ht="45" x14ac:dyDescent="0.25">
      <c r="A147" s="1"/>
      <c r="B147" s="121"/>
      <c r="C147" s="13" t="s">
        <v>189</v>
      </c>
      <c r="D147" s="69" t="s">
        <v>190</v>
      </c>
      <c r="E147" s="66">
        <v>1313.30756</v>
      </c>
      <c r="F147" s="66">
        <f>H147</f>
        <v>1313.30756</v>
      </c>
      <c r="G147" s="66" t="s">
        <v>191</v>
      </c>
      <c r="H147" s="66">
        <v>1313.30756</v>
      </c>
      <c r="I147" s="66">
        <f t="shared" si="12"/>
        <v>1313.30756</v>
      </c>
      <c r="J147" s="11" t="s">
        <v>192</v>
      </c>
      <c r="K147" s="75">
        <v>1313.30756</v>
      </c>
    </row>
    <row r="148" spans="1:13" ht="45" x14ac:dyDescent="0.25">
      <c r="A148" s="1"/>
      <c r="B148" s="121"/>
      <c r="C148" s="13" t="s">
        <v>59</v>
      </c>
      <c r="D148" s="69" t="s">
        <v>60</v>
      </c>
      <c r="E148" s="66" t="s">
        <v>35</v>
      </c>
      <c r="F148" s="66" t="s">
        <v>35</v>
      </c>
      <c r="G148" s="66" t="s">
        <v>35</v>
      </c>
      <c r="H148" s="66" t="s">
        <v>35</v>
      </c>
      <c r="I148" s="66">
        <f t="shared" si="12"/>
        <v>63.30142</v>
      </c>
      <c r="J148" s="66" t="s">
        <v>193</v>
      </c>
      <c r="K148" s="75">
        <v>63.30142</v>
      </c>
    </row>
    <row r="149" spans="1:13" ht="54.75" customHeight="1" x14ac:dyDescent="0.25">
      <c r="A149" s="1"/>
      <c r="B149" s="121"/>
      <c r="C149" s="12" t="s">
        <v>194</v>
      </c>
      <c r="D149" s="64" t="s">
        <v>195</v>
      </c>
      <c r="E149" s="11">
        <v>3979.806</v>
      </c>
      <c r="F149" s="11">
        <f>H149</f>
        <v>3979.806</v>
      </c>
      <c r="G149" s="11" t="s">
        <v>196</v>
      </c>
      <c r="H149" s="11">
        <v>3979.806</v>
      </c>
      <c r="I149" s="11">
        <f t="shared" si="12"/>
        <v>3979.806</v>
      </c>
      <c r="J149" s="11" t="s">
        <v>197</v>
      </c>
      <c r="K149" s="14">
        <v>3979.806</v>
      </c>
    </row>
    <row r="150" spans="1:13" ht="51" customHeight="1" x14ac:dyDescent="0.25">
      <c r="A150" s="1"/>
      <c r="B150" s="121"/>
      <c r="C150" s="13" t="s">
        <v>59</v>
      </c>
      <c r="D150" s="69" t="s">
        <v>60</v>
      </c>
      <c r="E150" s="66" t="s">
        <v>35</v>
      </c>
      <c r="F150" s="66" t="s">
        <v>35</v>
      </c>
      <c r="G150" s="66" t="s">
        <v>35</v>
      </c>
      <c r="H150" s="66" t="s">
        <v>35</v>
      </c>
      <c r="I150" s="66">
        <f t="shared" si="12"/>
        <v>79.994110000000006</v>
      </c>
      <c r="J150" s="66" t="s">
        <v>198</v>
      </c>
      <c r="K150" s="75">
        <v>79.994110000000006</v>
      </c>
    </row>
    <row r="151" spans="1:13" ht="54.75" customHeight="1" x14ac:dyDescent="0.25">
      <c r="A151" s="1"/>
      <c r="B151" s="121"/>
      <c r="C151" s="12" t="s">
        <v>199</v>
      </c>
      <c r="D151" s="64" t="s">
        <v>200</v>
      </c>
      <c r="E151" s="11">
        <v>5668.9831000000004</v>
      </c>
      <c r="F151" s="11">
        <f>H151</f>
        <v>5668.9831000000004</v>
      </c>
      <c r="G151" s="11" t="s">
        <v>201</v>
      </c>
      <c r="H151" s="11">
        <v>5668.9831000000004</v>
      </c>
      <c r="I151" s="11">
        <f t="shared" si="12"/>
        <v>5668.9831000000004</v>
      </c>
      <c r="J151" s="11" t="s">
        <v>202</v>
      </c>
      <c r="K151" s="14">
        <v>5668.9831000000004</v>
      </c>
    </row>
    <row r="152" spans="1:13" ht="49.5" customHeight="1" x14ac:dyDescent="0.25">
      <c r="A152" s="1"/>
      <c r="B152" s="121"/>
      <c r="C152" s="13" t="s">
        <v>59</v>
      </c>
      <c r="D152" s="69" t="s">
        <v>60</v>
      </c>
      <c r="E152" s="66" t="s">
        <v>35</v>
      </c>
      <c r="F152" s="66" t="s">
        <v>35</v>
      </c>
      <c r="G152" s="66" t="s">
        <v>35</v>
      </c>
      <c r="H152" s="66" t="s">
        <v>35</v>
      </c>
      <c r="I152" s="66">
        <f t="shared" si="12"/>
        <v>118.0258</v>
      </c>
      <c r="J152" s="66" t="s">
        <v>198</v>
      </c>
      <c r="K152" s="75">
        <v>118.0258</v>
      </c>
    </row>
    <row r="153" spans="1:13" ht="52.5" customHeight="1" x14ac:dyDescent="0.25">
      <c r="A153" s="1"/>
      <c r="B153" s="121"/>
      <c r="C153" s="13" t="s">
        <v>203</v>
      </c>
      <c r="D153" s="69" t="s">
        <v>204</v>
      </c>
      <c r="E153" s="66">
        <v>1593</v>
      </c>
      <c r="F153" s="66">
        <f>H153</f>
        <v>1593</v>
      </c>
      <c r="G153" s="11" t="s">
        <v>205</v>
      </c>
      <c r="H153" s="66">
        <v>1593</v>
      </c>
      <c r="I153" s="66">
        <f>K153</f>
        <v>1593</v>
      </c>
      <c r="J153" s="11" t="s">
        <v>206</v>
      </c>
      <c r="K153" s="75">
        <v>1593</v>
      </c>
    </row>
    <row r="154" spans="1:13" ht="54.75" customHeight="1" thickBot="1" x14ac:dyDescent="0.3">
      <c r="A154" s="1"/>
      <c r="B154" s="122"/>
      <c r="C154" s="13" t="s">
        <v>59</v>
      </c>
      <c r="D154" s="69" t="s">
        <v>60</v>
      </c>
      <c r="E154" s="66" t="s">
        <v>35</v>
      </c>
      <c r="F154" s="66" t="s">
        <v>35</v>
      </c>
      <c r="G154" s="66" t="s">
        <v>35</v>
      </c>
      <c r="H154" s="66" t="s">
        <v>35</v>
      </c>
      <c r="I154" s="66">
        <f>K154</f>
        <v>13.54</v>
      </c>
      <c r="J154" s="66" t="s">
        <v>207</v>
      </c>
      <c r="K154" s="75">
        <v>13.54</v>
      </c>
    </row>
    <row r="155" spans="1:13" ht="16.5" thickBot="1" x14ac:dyDescent="0.3">
      <c r="A155" s="1"/>
      <c r="B155" s="174"/>
      <c r="C155" s="175"/>
      <c r="D155" s="175"/>
      <c r="E155" s="175"/>
      <c r="F155" s="175"/>
      <c r="G155" s="175"/>
      <c r="H155" s="175"/>
      <c r="I155" s="175"/>
      <c r="J155" s="175"/>
      <c r="K155" s="116"/>
    </row>
    <row r="156" spans="1:13" ht="52.5" customHeight="1" x14ac:dyDescent="0.25">
      <c r="A156" s="1"/>
      <c r="B156" s="120" t="s">
        <v>208</v>
      </c>
      <c r="C156" s="17" t="s">
        <v>209</v>
      </c>
      <c r="D156" s="18" t="s">
        <v>210</v>
      </c>
      <c r="E156" s="18">
        <f>19000000/1000</f>
        <v>19000</v>
      </c>
      <c r="F156" s="18">
        <f>H156</f>
        <v>2008.0414000000001</v>
      </c>
      <c r="G156" s="18" t="s">
        <v>211</v>
      </c>
      <c r="H156" s="18">
        <v>2008.0414000000001</v>
      </c>
      <c r="I156" s="18" t="s">
        <v>35</v>
      </c>
      <c r="J156" s="18" t="s">
        <v>35</v>
      </c>
      <c r="K156" s="19" t="s">
        <v>35</v>
      </c>
    </row>
    <row r="157" spans="1:13" ht="69" customHeight="1" thickBot="1" x14ac:dyDescent="0.3">
      <c r="A157" s="1"/>
      <c r="B157" s="122"/>
      <c r="C157" s="161" t="s">
        <v>50</v>
      </c>
      <c r="D157" s="158"/>
      <c r="E157" s="21" t="s">
        <v>35</v>
      </c>
      <c r="F157" s="21">
        <f>H157</f>
        <v>-68.183229999999995</v>
      </c>
      <c r="G157" s="21" t="s">
        <v>35</v>
      </c>
      <c r="H157" s="21">
        <f>-68183.23/1000</f>
        <v>-68.183229999999995</v>
      </c>
      <c r="I157" s="21" t="s">
        <v>35</v>
      </c>
      <c r="J157" s="21" t="s">
        <v>35</v>
      </c>
      <c r="K157" s="22" t="s">
        <v>35</v>
      </c>
      <c r="M157" s="16"/>
    </row>
    <row r="158" spans="1:13" ht="16.5" thickBot="1" x14ac:dyDescent="0.3">
      <c r="A158" s="1"/>
      <c r="B158" s="153" t="s">
        <v>212</v>
      </c>
      <c r="C158" s="154"/>
      <c r="D158" s="154"/>
      <c r="E158" s="176"/>
      <c r="F158" s="70">
        <f>SUM(F9:F157)</f>
        <v>191391.49913256563</v>
      </c>
      <c r="G158" s="71"/>
      <c r="H158" s="72">
        <f>SUM(H9:H157)</f>
        <v>191391.49913256566</v>
      </c>
      <c r="I158" s="70">
        <f>SUM(I9:I157)</f>
        <v>91703.054926049997</v>
      </c>
      <c r="J158" s="35"/>
      <c r="K158" s="73">
        <f>SUM(K9:K157)</f>
        <v>91703.054926049997</v>
      </c>
    </row>
    <row r="159" spans="1:13" ht="16.5" thickBot="1" x14ac:dyDescent="0.3">
      <c r="A159" s="1"/>
      <c r="B159" s="178" t="s">
        <v>213</v>
      </c>
      <c r="C159" s="179"/>
      <c r="D159" s="179"/>
      <c r="E159" s="179"/>
      <c r="F159" s="179"/>
      <c r="G159" s="179"/>
      <c r="H159" s="179"/>
      <c r="I159" s="179"/>
      <c r="J159" s="179"/>
      <c r="K159" s="180"/>
    </row>
    <row r="160" spans="1:13" ht="45" customHeight="1" x14ac:dyDescent="0.25">
      <c r="A160" s="1"/>
      <c r="B160" s="143" t="s">
        <v>214</v>
      </c>
      <c r="C160" s="17" t="s">
        <v>23</v>
      </c>
      <c r="D160" s="17" t="s">
        <v>101</v>
      </c>
      <c r="E160" s="17" t="s">
        <v>102</v>
      </c>
      <c r="F160" s="18">
        <f>H160</f>
        <v>450.60700119999996</v>
      </c>
      <c r="G160" s="18" t="s">
        <v>103</v>
      </c>
      <c r="H160" s="18">
        <v>450.60700119999996</v>
      </c>
      <c r="I160" s="18" t="s">
        <v>35</v>
      </c>
      <c r="J160" s="18" t="s">
        <v>35</v>
      </c>
      <c r="K160" s="19" t="s">
        <v>35</v>
      </c>
    </row>
    <row r="161" spans="1:11" ht="45" x14ac:dyDescent="0.25">
      <c r="A161" s="1"/>
      <c r="B161" s="150"/>
      <c r="C161" s="13" t="s">
        <v>59</v>
      </c>
      <c r="D161" s="13" t="s">
        <v>60</v>
      </c>
      <c r="E161" s="11" t="s">
        <v>35</v>
      </c>
      <c r="F161" s="11" t="s">
        <v>35</v>
      </c>
      <c r="G161" s="11" t="s">
        <v>35</v>
      </c>
      <c r="H161" s="11" t="s">
        <v>35</v>
      </c>
      <c r="I161" s="11">
        <f>K161</f>
        <v>388.12790000000001</v>
      </c>
      <c r="J161" s="11" t="s">
        <v>215</v>
      </c>
      <c r="K161" s="14">
        <v>388.12790000000001</v>
      </c>
    </row>
    <row r="162" spans="1:11" ht="37.5" customHeight="1" x14ac:dyDescent="0.25">
      <c r="A162" s="1"/>
      <c r="B162" s="150"/>
      <c r="C162" s="125" t="s">
        <v>216</v>
      </c>
      <c r="D162" s="142"/>
      <c r="E162" s="11" t="s">
        <v>35</v>
      </c>
      <c r="F162" s="11" t="s">
        <v>35</v>
      </c>
      <c r="G162" s="11" t="s">
        <v>35</v>
      </c>
      <c r="H162" s="11" t="s">
        <v>35</v>
      </c>
      <c r="I162" s="20">
        <f>K162</f>
        <v>-168.07436999999999</v>
      </c>
      <c r="J162" s="20" t="s">
        <v>35</v>
      </c>
      <c r="K162" s="74">
        <v>-168.07436999999999</v>
      </c>
    </row>
    <row r="163" spans="1:11" ht="55.5" customHeight="1" x14ac:dyDescent="0.25">
      <c r="A163" s="1"/>
      <c r="B163" s="150"/>
      <c r="C163" s="166" t="s">
        <v>217</v>
      </c>
      <c r="D163" s="166" t="s">
        <v>218</v>
      </c>
      <c r="E163" s="98">
        <v>82000</v>
      </c>
      <c r="F163" s="98">
        <f>H163+H164+H165+H166+H167+H168+H169+H170+H171+H172+H173+H174+H176+H177+H178+H181+H179+H180+H182</f>
        <v>26721.904109999999</v>
      </c>
      <c r="G163" s="66" t="s">
        <v>219</v>
      </c>
      <c r="H163" s="66">
        <v>1348.49884</v>
      </c>
      <c r="I163" s="98">
        <f>K163+K165+K164+K166+K168+K170+K172+K174+K176+K177+K178+K179+K180+K181</f>
        <v>32056.099180000001</v>
      </c>
      <c r="J163" s="25" t="s">
        <v>220</v>
      </c>
      <c r="K163" s="42">
        <v>1915.1067800000001</v>
      </c>
    </row>
    <row r="164" spans="1:11" ht="45" x14ac:dyDescent="0.25">
      <c r="A164" s="1"/>
      <c r="B164" s="150"/>
      <c r="C164" s="127"/>
      <c r="D164" s="127"/>
      <c r="E164" s="130"/>
      <c r="F164" s="130"/>
      <c r="G164" s="11" t="s">
        <v>221</v>
      </c>
      <c r="H164" s="11">
        <v>439.57299999999998</v>
      </c>
      <c r="I164" s="130"/>
      <c r="J164" s="25" t="s">
        <v>222</v>
      </c>
      <c r="K164" s="42">
        <v>1654.2477100000001</v>
      </c>
    </row>
    <row r="165" spans="1:11" ht="48.75" customHeight="1" x14ac:dyDescent="0.25">
      <c r="A165" s="1"/>
      <c r="B165" s="150"/>
      <c r="C165" s="127"/>
      <c r="D165" s="127"/>
      <c r="E165" s="130"/>
      <c r="F165" s="130"/>
      <c r="G165" s="11" t="s">
        <v>223</v>
      </c>
      <c r="H165" s="11">
        <v>181.851</v>
      </c>
      <c r="I165" s="130"/>
      <c r="J165" s="66" t="s">
        <v>224</v>
      </c>
      <c r="K165" s="75">
        <v>565.19503999999995</v>
      </c>
    </row>
    <row r="166" spans="1:11" ht="30" customHeight="1" x14ac:dyDescent="0.25">
      <c r="A166" s="1"/>
      <c r="B166" s="150"/>
      <c r="C166" s="127"/>
      <c r="D166" s="127"/>
      <c r="E166" s="130"/>
      <c r="F166" s="130"/>
      <c r="G166" s="11" t="s">
        <v>225</v>
      </c>
      <c r="H166" s="11">
        <v>5.1839300000000001</v>
      </c>
      <c r="I166" s="130"/>
      <c r="J166" s="173" t="s">
        <v>226</v>
      </c>
      <c r="K166" s="181">
        <v>1863.78503</v>
      </c>
    </row>
    <row r="167" spans="1:11" ht="30" customHeight="1" x14ac:dyDescent="0.25">
      <c r="A167" s="1"/>
      <c r="B167" s="150"/>
      <c r="C167" s="127"/>
      <c r="D167" s="127"/>
      <c r="E167" s="130"/>
      <c r="F167" s="130"/>
      <c r="G167" s="11" t="s">
        <v>227</v>
      </c>
      <c r="H167" s="11">
        <v>1909.9228499999999</v>
      </c>
      <c r="I167" s="130"/>
      <c r="J167" s="173"/>
      <c r="K167" s="181"/>
    </row>
    <row r="168" spans="1:11" ht="34.5" customHeight="1" x14ac:dyDescent="0.25">
      <c r="A168" s="1"/>
      <c r="B168" s="150"/>
      <c r="C168" s="127"/>
      <c r="D168" s="127"/>
      <c r="E168" s="130"/>
      <c r="F168" s="130"/>
      <c r="G168" s="11" t="s">
        <v>228</v>
      </c>
      <c r="H168" s="11">
        <v>1000</v>
      </c>
      <c r="I168" s="130"/>
      <c r="J168" s="173" t="s">
        <v>229</v>
      </c>
      <c r="K168" s="181">
        <v>77.799570000000003</v>
      </c>
    </row>
    <row r="169" spans="1:11" ht="30" x14ac:dyDescent="0.25">
      <c r="A169" s="1"/>
      <c r="B169" s="150"/>
      <c r="C169" s="127"/>
      <c r="D169" s="127"/>
      <c r="E169" s="130"/>
      <c r="F169" s="130"/>
      <c r="G169" s="11" t="s">
        <v>230</v>
      </c>
      <c r="H169" s="11">
        <v>654.24770999999998</v>
      </c>
      <c r="I169" s="130"/>
      <c r="J169" s="173"/>
      <c r="K169" s="181"/>
    </row>
    <row r="170" spans="1:11" ht="30.75" customHeight="1" x14ac:dyDescent="0.25">
      <c r="A170" s="1"/>
      <c r="B170" s="150"/>
      <c r="C170" s="127"/>
      <c r="D170" s="127"/>
      <c r="E170" s="130"/>
      <c r="F170" s="130"/>
      <c r="G170" s="11" t="s">
        <v>231</v>
      </c>
      <c r="H170" s="11">
        <v>565.19503999999995</v>
      </c>
      <c r="I170" s="130"/>
      <c r="J170" s="173" t="s">
        <v>232</v>
      </c>
      <c r="K170" s="181">
        <v>656.71627000000001</v>
      </c>
    </row>
    <row r="171" spans="1:11" ht="30.75" customHeight="1" x14ac:dyDescent="0.25">
      <c r="A171" s="1"/>
      <c r="B171" s="150"/>
      <c r="C171" s="127"/>
      <c r="D171" s="127"/>
      <c r="E171" s="130"/>
      <c r="F171" s="130"/>
      <c r="G171" s="11" t="s">
        <v>233</v>
      </c>
      <c r="H171" s="11">
        <v>1863.78503</v>
      </c>
      <c r="I171" s="130"/>
      <c r="J171" s="173"/>
      <c r="K171" s="181"/>
    </row>
    <row r="172" spans="1:11" ht="30.75" customHeight="1" x14ac:dyDescent="0.25">
      <c r="A172" s="1"/>
      <c r="B172" s="150"/>
      <c r="C172" s="127"/>
      <c r="D172" s="127"/>
      <c r="E172" s="130"/>
      <c r="F172" s="130"/>
      <c r="G172" s="11" t="s">
        <v>234</v>
      </c>
      <c r="H172" s="11">
        <v>656.71627000000001</v>
      </c>
      <c r="I172" s="130"/>
      <c r="J172" s="173" t="s">
        <v>235</v>
      </c>
      <c r="K172" s="181">
        <v>167.49793</v>
      </c>
    </row>
    <row r="173" spans="1:11" ht="30.75" customHeight="1" x14ac:dyDescent="0.25">
      <c r="A173" s="1"/>
      <c r="B173" s="150"/>
      <c r="C173" s="127"/>
      <c r="D173" s="127"/>
      <c r="E173" s="130"/>
      <c r="F173" s="130"/>
      <c r="G173" s="11" t="s">
        <v>236</v>
      </c>
      <c r="H173" s="11">
        <v>167.49793</v>
      </c>
      <c r="I173" s="130"/>
      <c r="J173" s="173"/>
      <c r="K173" s="181"/>
    </row>
    <row r="174" spans="1:11" ht="30.75" customHeight="1" x14ac:dyDescent="0.25">
      <c r="A174" s="1"/>
      <c r="B174" s="150"/>
      <c r="C174" s="127"/>
      <c r="D174" s="127"/>
      <c r="E174" s="130"/>
      <c r="F174" s="130"/>
      <c r="G174" s="98" t="s">
        <v>237</v>
      </c>
      <c r="H174" s="98">
        <v>77.799570000000003</v>
      </c>
      <c r="I174" s="130"/>
      <c r="J174" s="173" t="s">
        <v>238</v>
      </c>
      <c r="K174" s="181">
        <v>2194.6619999999998</v>
      </c>
    </row>
    <row r="175" spans="1:11" ht="30.75" customHeight="1" x14ac:dyDescent="0.25">
      <c r="A175" s="1"/>
      <c r="B175" s="150"/>
      <c r="C175" s="127"/>
      <c r="D175" s="127"/>
      <c r="E175" s="130"/>
      <c r="F175" s="130"/>
      <c r="G175" s="99"/>
      <c r="H175" s="99"/>
      <c r="I175" s="130"/>
      <c r="J175" s="173"/>
      <c r="K175" s="181"/>
    </row>
    <row r="176" spans="1:11" ht="46.5" customHeight="1" x14ac:dyDescent="0.25">
      <c r="A176" s="1"/>
      <c r="B176" s="150"/>
      <c r="C176" s="127"/>
      <c r="D176" s="127"/>
      <c r="E176" s="130"/>
      <c r="F176" s="130"/>
      <c r="G176" s="11" t="s">
        <v>239</v>
      </c>
      <c r="H176" s="11">
        <v>2194.6619999999998</v>
      </c>
      <c r="I176" s="130"/>
      <c r="J176" s="66" t="s">
        <v>407</v>
      </c>
      <c r="K176" s="75">
        <v>7196.6325299999999</v>
      </c>
    </row>
    <row r="177" spans="1:11" ht="43.5" customHeight="1" x14ac:dyDescent="0.25">
      <c r="A177" s="1"/>
      <c r="B177" s="150"/>
      <c r="C177" s="127"/>
      <c r="D177" s="127"/>
      <c r="E177" s="130"/>
      <c r="F177" s="130"/>
      <c r="G177" s="11" t="s">
        <v>240</v>
      </c>
      <c r="H177" s="11">
        <v>1000</v>
      </c>
      <c r="I177" s="130"/>
      <c r="J177" s="66" t="s">
        <v>406</v>
      </c>
      <c r="K177" s="75">
        <v>143.59798000000001</v>
      </c>
    </row>
    <row r="178" spans="1:11" ht="43.5" customHeight="1" x14ac:dyDescent="0.25">
      <c r="A178" s="1"/>
      <c r="B178" s="150"/>
      <c r="C178" s="127"/>
      <c r="D178" s="127"/>
      <c r="E178" s="130"/>
      <c r="F178" s="130"/>
      <c r="G178" s="11" t="s">
        <v>241</v>
      </c>
      <c r="H178" s="11">
        <v>143.59798000000001</v>
      </c>
      <c r="I178" s="130"/>
      <c r="J178" s="66" t="s">
        <v>405</v>
      </c>
      <c r="K178" s="75">
        <v>1975.1956499999999</v>
      </c>
    </row>
    <row r="179" spans="1:11" ht="43.5" customHeight="1" x14ac:dyDescent="0.25">
      <c r="A179" s="1"/>
      <c r="B179" s="150"/>
      <c r="C179" s="127"/>
      <c r="D179" s="127"/>
      <c r="E179" s="130"/>
      <c r="F179" s="130"/>
      <c r="G179" s="11" t="s">
        <v>242</v>
      </c>
      <c r="H179" s="11">
        <f>4919777.53/1000</f>
        <v>4919.7775300000003</v>
      </c>
      <c r="I179" s="130"/>
      <c r="J179" s="66" t="s">
        <v>412</v>
      </c>
      <c r="K179" s="75">
        <f>6341544.78/1000</f>
        <v>6341.5447800000002</v>
      </c>
    </row>
    <row r="180" spans="1:11" ht="44.25" customHeight="1" x14ac:dyDescent="0.25">
      <c r="A180" s="1"/>
      <c r="B180" s="150"/>
      <c r="C180" s="127"/>
      <c r="D180" s="127"/>
      <c r="E180" s="130"/>
      <c r="F180" s="130"/>
      <c r="G180" s="11" t="s">
        <v>243</v>
      </c>
      <c r="H180" s="11">
        <f>1276855/1000</f>
        <v>1276.855</v>
      </c>
      <c r="I180" s="130"/>
      <c r="J180" s="66" t="s">
        <v>409</v>
      </c>
      <c r="K180" s="75">
        <f>7304117.91/1000</f>
        <v>7304.1179099999999</v>
      </c>
    </row>
    <row r="181" spans="1:11" ht="30.75" customHeight="1" x14ac:dyDescent="0.25">
      <c r="A181" s="1"/>
      <c r="B181" s="150"/>
      <c r="C181" s="127"/>
      <c r="D181" s="127"/>
      <c r="E181" s="130"/>
      <c r="F181" s="130"/>
      <c r="G181" s="11" t="s">
        <v>244</v>
      </c>
      <c r="H181" s="11">
        <f>1975195.65/1000</f>
        <v>1975.1956499999999</v>
      </c>
      <c r="I181" s="130"/>
      <c r="J181" s="66"/>
      <c r="K181" s="75"/>
    </row>
    <row r="182" spans="1:11" ht="30.75" customHeight="1" x14ac:dyDescent="0.25">
      <c r="A182" s="1"/>
      <c r="B182" s="150"/>
      <c r="C182" s="128"/>
      <c r="D182" s="128"/>
      <c r="E182" s="99"/>
      <c r="F182" s="99"/>
      <c r="G182" s="11" t="s">
        <v>245</v>
      </c>
      <c r="H182" s="66">
        <f>6341544.78/1000</f>
        <v>6341.5447800000002</v>
      </c>
      <c r="I182" s="169"/>
      <c r="J182" s="66"/>
      <c r="K182" s="75"/>
    </row>
    <row r="183" spans="1:11" ht="47.25" customHeight="1" x14ac:dyDescent="0.25">
      <c r="A183" s="1"/>
      <c r="B183" s="150"/>
      <c r="C183" s="166" t="s">
        <v>217</v>
      </c>
      <c r="D183" s="166" t="s">
        <v>246</v>
      </c>
      <c r="E183" s="98">
        <f>7700000/1000</f>
        <v>7700</v>
      </c>
      <c r="F183" s="98"/>
      <c r="G183" s="11"/>
      <c r="H183" s="11"/>
      <c r="I183" s="98">
        <f>K183</f>
        <v>145.11653000000001</v>
      </c>
      <c r="J183" s="66" t="s">
        <v>410</v>
      </c>
      <c r="K183" s="75">
        <f>145116.53/1000</f>
        <v>145.11653000000001</v>
      </c>
    </row>
    <row r="184" spans="1:11" ht="30.75" hidden="1" customHeight="1" x14ac:dyDescent="0.25">
      <c r="A184" s="1"/>
      <c r="B184" s="150"/>
      <c r="C184" s="128"/>
      <c r="D184" s="128"/>
      <c r="E184" s="99"/>
      <c r="F184" s="99"/>
      <c r="G184" s="11"/>
      <c r="H184" s="11"/>
      <c r="I184" s="99"/>
      <c r="J184" s="66"/>
      <c r="K184" s="75"/>
    </row>
    <row r="185" spans="1:11" ht="45.75" customHeight="1" x14ac:dyDescent="0.25">
      <c r="A185" s="1"/>
      <c r="B185" s="150"/>
      <c r="C185" s="137" t="s">
        <v>23</v>
      </c>
      <c r="D185" s="137"/>
      <c r="E185" s="173"/>
      <c r="F185" s="173">
        <f>H185+H186+H187+H188+H189+H190+H191</f>
        <v>6796.6173099999996</v>
      </c>
      <c r="G185" s="13" t="s">
        <v>24</v>
      </c>
      <c r="H185" s="66">
        <v>911.58042999999998</v>
      </c>
      <c r="I185" s="173">
        <f>K185+K186+K187+K188+K189+K190+K191+K192</f>
        <v>7708.1977399999996</v>
      </c>
      <c r="J185" s="66" t="s">
        <v>247</v>
      </c>
      <c r="K185" s="75">
        <v>911.58042999999998</v>
      </c>
    </row>
    <row r="186" spans="1:11" ht="48.75" customHeight="1" x14ac:dyDescent="0.25">
      <c r="A186" s="1"/>
      <c r="B186" s="150"/>
      <c r="C186" s="137"/>
      <c r="D186" s="137"/>
      <c r="E186" s="173"/>
      <c r="F186" s="173"/>
      <c r="G186" s="13" t="s">
        <v>248</v>
      </c>
      <c r="H186" s="66">
        <v>1108.8896999999999</v>
      </c>
      <c r="I186" s="173"/>
      <c r="J186" s="66" t="s">
        <v>249</v>
      </c>
      <c r="K186" s="75">
        <v>1108.8896999999999</v>
      </c>
    </row>
    <row r="187" spans="1:11" ht="45.75" customHeight="1" x14ac:dyDescent="0.25">
      <c r="A187" s="1"/>
      <c r="B187" s="150"/>
      <c r="C187" s="137"/>
      <c r="D187" s="137"/>
      <c r="E187" s="173"/>
      <c r="F187" s="173"/>
      <c r="G187" s="13" t="s">
        <v>250</v>
      </c>
      <c r="H187" s="66">
        <v>1129.82546</v>
      </c>
      <c r="I187" s="173"/>
      <c r="J187" s="66" t="s">
        <v>25</v>
      </c>
      <c r="K187" s="75">
        <v>1129.82546</v>
      </c>
    </row>
    <row r="188" spans="1:11" ht="48" customHeight="1" x14ac:dyDescent="0.25">
      <c r="A188" s="1"/>
      <c r="B188" s="150"/>
      <c r="C188" s="137"/>
      <c r="D188" s="137"/>
      <c r="E188" s="173"/>
      <c r="F188" s="173"/>
      <c r="G188" s="13" t="s">
        <v>26</v>
      </c>
      <c r="H188" s="66">
        <v>911.58042999999998</v>
      </c>
      <c r="I188" s="173"/>
      <c r="J188" s="66" t="s">
        <v>27</v>
      </c>
      <c r="K188" s="75">
        <v>911.58042999999998</v>
      </c>
    </row>
    <row r="189" spans="1:11" ht="48" customHeight="1" x14ac:dyDescent="0.25">
      <c r="A189" s="1"/>
      <c r="B189" s="150"/>
      <c r="C189" s="137"/>
      <c r="D189" s="137"/>
      <c r="E189" s="173"/>
      <c r="F189" s="173"/>
      <c r="G189" s="13" t="s">
        <v>251</v>
      </c>
      <c r="H189" s="66">
        <v>911.58042999999998</v>
      </c>
      <c r="I189" s="173"/>
      <c r="J189" s="66" t="s">
        <v>29</v>
      </c>
      <c r="K189" s="75">
        <v>911.58042999999998</v>
      </c>
    </row>
    <row r="190" spans="1:11" ht="48" customHeight="1" x14ac:dyDescent="0.25">
      <c r="A190" s="1"/>
      <c r="B190" s="150"/>
      <c r="C190" s="137"/>
      <c r="D190" s="137"/>
      <c r="E190" s="173"/>
      <c r="F190" s="173"/>
      <c r="G190" s="13" t="s">
        <v>252</v>
      </c>
      <c r="H190" s="66">
        <v>911.58042999999998</v>
      </c>
      <c r="I190" s="173"/>
      <c r="J190" s="66" t="s">
        <v>31</v>
      </c>
      <c r="K190" s="75">
        <v>911.58042999999998</v>
      </c>
    </row>
    <row r="191" spans="1:11" ht="48" customHeight="1" x14ac:dyDescent="0.25">
      <c r="A191" s="1"/>
      <c r="B191" s="150"/>
      <c r="C191" s="137"/>
      <c r="D191" s="137"/>
      <c r="E191" s="173"/>
      <c r="F191" s="173"/>
      <c r="G191" s="13" t="s">
        <v>253</v>
      </c>
      <c r="H191" s="66">
        <f>911580.43/1000</f>
        <v>911.58043000000009</v>
      </c>
      <c r="I191" s="173"/>
      <c r="J191" s="66" t="s">
        <v>33</v>
      </c>
      <c r="K191" s="75">
        <v>911.58042999999998</v>
      </c>
    </row>
    <row r="192" spans="1:11" ht="48" customHeight="1" x14ac:dyDescent="0.25">
      <c r="A192" s="1"/>
      <c r="B192" s="150"/>
      <c r="C192" s="137"/>
      <c r="D192" s="137"/>
      <c r="E192" s="173"/>
      <c r="F192" s="173"/>
      <c r="G192" s="13"/>
      <c r="H192" s="66"/>
      <c r="I192" s="173"/>
      <c r="J192" s="66" t="s">
        <v>404</v>
      </c>
      <c r="K192" s="75">
        <f>911580.43/1000</f>
        <v>911.58043000000009</v>
      </c>
    </row>
    <row r="193" spans="1:11" ht="48" hidden="1" customHeight="1" x14ac:dyDescent="0.25">
      <c r="A193" s="1"/>
      <c r="B193" s="150"/>
      <c r="C193" s="137"/>
      <c r="D193" s="137"/>
      <c r="E193" s="173"/>
      <c r="F193" s="173"/>
      <c r="G193" s="13"/>
      <c r="H193" s="66"/>
      <c r="I193" s="173"/>
      <c r="J193" s="66"/>
      <c r="K193" s="75"/>
    </row>
    <row r="194" spans="1:11" ht="48" hidden="1" customHeight="1" x14ac:dyDescent="0.25">
      <c r="A194" s="1"/>
      <c r="B194" s="150"/>
      <c r="C194" s="137"/>
      <c r="D194" s="137"/>
      <c r="E194" s="173"/>
      <c r="F194" s="173"/>
      <c r="G194" s="13"/>
      <c r="H194" s="66"/>
      <c r="I194" s="173"/>
      <c r="J194" s="66"/>
      <c r="K194" s="75"/>
    </row>
    <row r="195" spans="1:11" ht="27" customHeight="1" x14ac:dyDescent="0.25">
      <c r="A195" s="1"/>
      <c r="B195" s="150"/>
      <c r="C195" s="137" t="s">
        <v>254</v>
      </c>
      <c r="D195" s="137"/>
      <c r="E195" s="66" t="s">
        <v>35</v>
      </c>
      <c r="F195" s="66">
        <v>30.43319</v>
      </c>
      <c r="G195" s="66" t="s">
        <v>35</v>
      </c>
      <c r="H195" s="66">
        <v>30.43319</v>
      </c>
      <c r="I195" s="66">
        <f t="shared" ref="I195:I212" si="13">K195</f>
        <v>30.43319</v>
      </c>
      <c r="J195" s="66" t="s">
        <v>35</v>
      </c>
      <c r="K195" s="14">
        <v>30.43319</v>
      </c>
    </row>
    <row r="196" spans="1:11" ht="36.75" customHeight="1" x14ac:dyDescent="0.25">
      <c r="A196" s="1"/>
      <c r="B196" s="150"/>
      <c r="C196" s="182" t="s">
        <v>255</v>
      </c>
      <c r="D196" s="135"/>
      <c r="E196" s="66" t="s">
        <v>35</v>
      </c>
      <c r="F196" s="66">
        <f t="shared" ref="F196:F221" si="14">H196</f>
        <v>31.482610000000001</v>
      </c>
      <c r="G196" s="66" t="s">
        <v>35</v>
      </c>
      <c r="H196" s="11">
        <v>31.482610000000001</v>
      </c>
      <c r="I196" s="11">
        <f t="shared" si="13"/>
        <v>31.482610000000001</v>
      </c>
      <c r="J196" s="11" t="s">
        <v>35</v>
      </c>
      <c r="K196" s="77">
        <v>31.482610000000001</v>
      </c>
    </row>
    <row r="197" spans="1:11" ht="27" customHeight="1" x14ac:dyDescent="0.25">
      <c r="A197" s="1"/>
      <c r="B197" s="150"/>
      <c r="C197" s="182" t="s">
        <v>256</v>
      </c>
      <c r="D197" s="135"/>
      <c r="E197" s="66" t="s">
        <v>35</v>
      </c>
      <c r="F197" s="66">
        <f t="shared" si="14"/>
        <v>37.866860000000003</v>
      </c>
      <c r="G197" s="66" t="s">
        <v>35</v>
      </c>
      <c r="H197" s="11">
        <v>37.866860000000003</v>
      </c>
      <c r="I197" s="66">
        <f t="shared" si="13"/>
        <v>37.866860000000003</v>
      </c>
      <c r="J197" s="66" t="s">
        <v>35</v>
      </c>
      <c r="K197" s="77">
        <v>37.866860000000003</v>
      </c>
    </row>
    <row r="198" spans="1:11" ht="27" customHeight="1" x14ac:dyDescent="0.25">
      <c r="A198" s="1"/>
      <c r="B198" s="150"/>
      <c r="C198" s="182" t="s">
        <v>257</v>
      </c>
      <c r="D198" s="135"/>
      <c r="E198" s="66" t="s">
        <v>35</v>
      </c>
      <c r="F198" s="66">
        <f t="shared" si="14"/>
        <v>71.491720000000001</v>
      </c>
      <c r="G198" s="66" t="s">
        <v>35</v>
      </c>
      <c r="H198" s="11">
        <v>71.491720000000001</v>
      </c>
      <c r="I198" s="66">
        <f t="shared" si="13"/>
        <v>71.491720000000001</v>
      </c>
      <c r="J198" s="66" t="s">
        <v>35</v>
      </c>
      <c r="K198" s="77">
        <v>71.491720000000001</v>
      </c>
    </row>
    <row r="199" spans="1:11" ht="27" customHeight="1" x14ac:dyDescent="0.25">
      <c r="A199" s="1"/>
      <c r="B199" s="150"/>
      <c r="C199" s="182" t="s">
        <v>258</v>
      </c>
      <c r="D199" s="135"/>
      <c r="E199" s="66" t="s">
        <v>35</v>
      </c>
      <c r="F199" s="66">
        <f t="shared" si="14"/>
        <v>134.44314</v>
      </c>
      <c r="G199" s="66" t="s">
        <v>35</v>
      </c>
      <c r="H199" s="11">
        <v>134.44314</v>
      </c>
      <c r="I199" s="66">
        <f t="shared" si="13"/>
        <v>134.44314</v>
      </c>
      <c r="J199" s="66" t="s">
        <v>35</v>
      </c>
      <c r="K199" s="14">
        <v>134.44314</v>
      </c>
    </row>
    <row r="200" spans="1:11" ht="27" customHeight="1" x14ac:dyDescent="0.25">
      <c r="A200" s="1"/>
      <c r="B200" s="150"/>
      <c r="C200" s="182" t="s">
        <v>259</v>
      </c>
      <c r="D200" s="135"/>
      <c r="E200" s="66" t="s">
        <v>35</v>
      </c>
      <c r="F200" s="66">
        <f t="shared" si="14"/>
        <v>102.93594999999999</v>
      </c>
      <c r="G200" s="66" t="s">
        <v>35</v>
      </c>
      <c r="H200" s="11">
        <f>102935.95/1000</f>
        <v>102.93594999999999</v>
      </c>
      <c r="I200" s="66">
        <f t="shared" si="13"/>
        <v>102.93594999999999</v>
      </c>
      <c r="J200" s="66" t="s">
        <v>35</v>
      </c>
      <c r="K200" s="14">
        <f>102935.95/1000</f>
        <v>102.93594999999999</v>
      </c>
    </row>
    <row r="201" spans="1:11" ht="27" customHeight="1" x14ac:dyDescent="0.25">
      <c r="A201" s="1"/>
      <c r="B201" s="150"/>
      <c r="C201" s="182" t="s">
        <v>260</v>
      </c>
      <c r="D201" s="135"/>
      <c r="E201" s="66" t="s">
        <v>35</v>
      </c>
      <c r="F201" s="66">
        <f t="shared" si="14"/>
        <v>162.27289000000002</v>
      </c>
      <c r="G201" s="66" t="s">
        <v>35</v>
      </c>
      <c r="H201" s="66">
        <f>162272.89/1000</f>
        <v>162.27289000000002</v>
      </c>
      <c r="I201" s="79">
        <f t="shared" si="13"/>
        <v>162.27289000000002</v>
      </c>
      <c r="J201" s="66" t="s">
        <v>35</v>
      </c>
      <c r="K201" s="14">
        <f>162272.89/1000</f>
        <v>162.27289000000002</v>
      </c>
    </row>
    <row r="202" spans="1:11" ht="30.75" customHeight="1" x14ac:dyDescent="0.25">
      <c r="A202" s="1"/>
      <c r="B202" s="150"/>
      <c r="C202" s="132" t="s">
        <v>34</v>
      </c>
      <c r="D202" s="133"/>
      <c r="E202" s="13" t="s">
        <v>35</v>
      </c>
      <c r="F202" s="66">
        <f t="shared" si="14"/>
        <v>32.233720739247801</v>
      </c>
      <c r="G202" s="13" t="s">
        <v>35</v>
      </c>
      <c r="H202" s="66">
        <v>32.233720739247801</v>
      </c>
      <c r="I202" s="66">
        <f t="shared" si="13"/>
        <v>154.02080000000001</v>
      </c>
      <c r="J202" s="13" t="s">
        <v>35</v>
      </c>
      <c r="K202" s="75">
        <v>154.02080000000001</v>
      </c>
    </row>
    <row r="203" spans="1:11" ht="33" customHeight="1" x14ac:dyDescent="0.25">
      <c r="A203" s="1"/>
      <c r="B203" s="150"/>
      <c r="C203" s="132" t="s">
        <v>36</v>
      </c>
      <c r="D203" s="133"/>
      <c r="E203" s="63" t="s">
        <v>35</v>
      </c>
      <c r="F203" s="66">
        <f t="shared" si="14"/>
        <v>208.41188919483398</v>
      </c>
      <c r="G203" s="13" t="s">
        <v>35</v>
      </c>
      <c r="H203" s="66">
        <f>208411.889194834/1000</f>
        <v>208.41188919483398</v>
      </c>
      <c r="I203" s="66">
        <f t="shared" si="13"/>
        <v>227.58690000000001</v>
      </c>
      <c r="J203" s="13" t="s">
        <v>35</v>
      </c>
      <c r="K203" s="75">
        <v>227.58690000000001</v>
      </c>
    </row>
    <row r="204" spans="1:11" ht="32.25" customHeight="1" x14ac:dyDescent="0.25">
      <c r="A204" s="1"/>
      <c r="B204" s="150"/>
      <c r="C204" s="132" t="s">
        <v>37</v>
      </c>
      <c r="D204" s="133"/>
      <c r="E204" s="63" t="s">
        <v>35</v>
      </c>
      <c r="F204" s="25">
        <f t="shared" si="14"/>
        <v>236.88233734509097</v>
      </c>
      <c r="G204" s="63" t="s">
        <v>35</v>
      </c>
      <c r="H204" s="25">
        <f>236882.337345091/1000</f>
        <v>236.88233734509097</v>
      </c>
      <c r="I204" s="25">
        <f t="shared" si="13"/>
        <v>315.65271999999999</v>
      </c>
      <c r="J204" s="63" t="s">
        <v>35</v>
      </c>
      <c r="K204" s="42">
        <v>315.65271999999999</v>
      </c>
    </row>
    <row r="205" spans="1:11" ht="32.25" customHeight="1" x14ac:dyDescent="0.25">
      <c r="A205" s="1"/>
      <c r="B205" s="150"/>
      <c r="C205" s="132" t="s">
        <v>38</v>
      </c>
      <c r="D205" s="133"/>
      <c r="E205" s="63" t="s">
        <v>35</v>
      </c>
      <c r="F205" s="25">
        <f t="shared" si="14"/>
        <v>319.92644000000001</v>
      </c>
      <c r="G205" s="63" t="s">
        <v>35</v>
      </c>
      <c r="H205" s="25">
        <v>319.92644000000001</v>
      </c>
      <c r="I205" s="25">
        <f t="shared" si="13"/>
        <v>354.02409999999998</v>
      </c>
      <c r="J205" s="63" t="s">
        <v>35</v>
      </c>
      <c r="K205" s="42">
        <v>354.02409999999998</v>
      </c>
    </row>
    <row r="206" spans="1:11" ht="32.25" customHeight="1" x14ac:dyDescent="0.25">
      <c r="A206" s="1"/>
      <c r="B206" s="150"/>
      <c r="C206" s="132" t="s">
        <v>39</v>
      </c>
      <c r="D206" s="133"/>
      <c r="E206" s="63" t="s">
        <v>35</v>
      </c>
      <c r="F206" s="25">
        <f t="shared" si="14"/>
        <v>383.79507000000001</v>
      </c>
      <c r="G206" s="63" t="s">
        <v>35</v>
      </c>
      <c r="H206" s="25">
        <v>383.79507000000001</v>
      </c>
      <c r="I206" s="25">
        <f t="shared" si="13"/>
        <v>276.87968999999998</v>
      </c>
      <c r="J206" s="63" t="s">
        <v>35</v>
      </c>
      <c r="K206" s="42">
        <v>276.87968999999998</v>
      </c>
    </row>
    <row r="207" spans="1:11" ht="32.25" customHeight="1" x14ac:dyDescent="0.25">
      <c r="A207" s="1"/>
      <c r="B207" s="150"/>
      <c r="C207" s="134" t="s">
        <v>40</v>
      </c>
      <c r="D207" s="135"/>
      <c r="E207" s="13" t="s">
        <v>35</v>
      </c>
      <c r="F207" s="66">
        <f t="shared" si="14"/>
        <v>220.18921</v>
      </c>
      <c r="G207" s="13" t="s">
        <v>35</v>
      </c>
      <c r="H207" s="66">
        <v>220.18921</v>
      </c>
      <c r="I207" s="66">
        <f t="shared" si="13"/>
        <v>244.26268999999999</v>
      </c>
      <c r="J207" s="13" t="s">
        <v>35</v>
      </c>
      <c r="K207" s="75">
        <v>244.26268999999999</v>
      </c>
    </row>
    <row r="208" spans="1:11" ht="47.25" customHeight="1" x14ac:dyDescent="0.25">
      <c r="A208" s="1"/>
      <c r="B208" s="150"/>
      <c r="C208" s="134" t="s">
        <v>41</v>
      </c>
      <c r="D208" s="135"/>
      <c r="E208" s="13" t="s">
        <v>35</v>
      </c>
      <c r="F208" s="66">
        <f t="shared" si="14"/>
        <v>216.57794000000001</v>
      </c>
      <c r="G208" s="13" t="s">
        <v>35</v>
      </c>
      <c r="H208" s="66">
        <v>216.57794000000001</v>
      </c>
      <c r="I208" s="44">
        <f>K208</f>
        <v>390.92167000000001</v>
      </c>
      <c r="J208" s="13" t="s">
        <v>35</v>
      </c>
      <c r="K208" s="15">
        <f>209.11142+181.81025</f>
        <v>390.92167000000001</v>
      </c>
    </row>
    <row r="209" spans="1:11" ht="47.25" customHeight="1" x14ac:dyDescent="0.25">
      <c r="A209" s="1"/>
      <c r="B209" s="150"/>
      <c r="C209" s="134" t="s">
        <v>42</v>
      </c>
      <c r="D209" s="135"/>
      <c r="E209" s="13" t="s">
        <v>35</v>
      </c>
      <c r="F209" s="66">
        <f t="shared" si="14"/>
        <v>210.67076999999998</v>
      </c>
      <c r="G209" s="12" t="s">
        <v>35</v>
      </c>
      <c r="H209" s="11">
        <f>210670.77/1000</f>
        <v>210.67076999999998</v>
      </c>
      <c r="I209" s="44">
        <f t="shared" ref="I209:I210" si="15">K209</f>
        <v>184.38218000000001</v>
      </c>
      <c r="J209" s="12" t="s">
        <v>35</v>
      </c>
      <c r="K209" s="77">
        <f>(169952.09+14430.09)/1000</f>
        <v>184.38218000000001</v>
      </c>
    </row>
    <row r="210" spans="1:11" ht="55.5" customHeight="1" x14ac:dyDescent="0.25">
      <c r="A210" s="1"/>
      <c r="B210" s="150"/>
      <c r="C210" s="134" t="s">
        <v>43</v>
      </c>
      <c r="D210" s="135"/>
      <c r="E210" s="13" t="s">
        <v>35</v>
      </c>
      <c r="F210" s="66">
        <f t="shared" si="14"/>
        <v>153.56925000000001</v>
      </c>
      <c r="G210" s="12" t="s">
        <v>35</v>
      </c>
      <c r="H210" s="11">
        <f>153569.25/1000</f>
        <v>153.56925000000001</v>
      </c>
      <c r="I210" s="44">
        <f t="shared" si="15"/>
        <v>140.20877000000002</v>
      </c>
      <c r="J210" s="13" t="s">
        <v>35</v>
      </c>
      <c r="K210" s="77">
        <f>(130094.46+10114.31)/1000</f>
        <v>140.20877000000002</v>
      </c>
    </row>
    <row r="211" spans="1:11" ht="29.25" customHeight="1" x14ac:dyDescent="0.25">
      <c r="A211" s="1"/>
      <c r="B211" s="150"/>
      <c r="C211" s="125" t="s">
        <v>261</v>
      </c>
      <c r="D211" s="142"/>
      <c r="E211" s="12" t="s">
        <v>35</v>
      </c>
      <c r="F211" s="11">
        <f t="shared" si="14"/>
        <v>201.28282999999999</v>
      </c>
      <c r="G211" s="12" t="s">
        <v>35</v>
      </c>
      <c r="H211" s="11">
        <v>201.28282999999999</v>
      </c>
      <c r="I211" s="76">
        <f t="shared" si="13"/>
        <v>201.28282999999999</v>
      </c>
      <c r="J211" s="12" t="s">
        <v>35</v>
      </c>
      <c r="K211" s="77">
        <f>H211</f>
        <v>201.28282999999999</v>
      </c>
    </row>
    <row r="212" spans="1:11" ht="33.75" customHeight="1" x14ac:dyDescent="0.25">
      <c r="A212" s="1"/>
      <c r="B212" s="150"/>
      <c r="C212" s="132" t="s">
        <v>262</v>
      </c>
      <c r="D212" s="133"/>
      <c r="E212" s="13" t="s">
        <v>35</v>
      </c>
      <c r="F212" s="66">
        <f>H212</f>
        <v>143.65825000000001</v>
      </c>
      <c r="G212" s="13" t="s">
        <v>35</v>
      </c>
      <c r="H212" s="66">
        <f>143658.25/1000</f>
        <v>143.65825000000001</v>
      </c>
      <c r="I212" s="66">
        <f t="shared" si="13"/>
        <v>143.65825000000001</v>
      </c>
      <c r="J212" s="13" t="s">
        <v>35</v>
      </c>
      <c r="K212" s="15">
        <v>143.65825000000001</v>
      </c>
    </row>
    <row r="213" spans="1:11" ht="31.5" customHeight="1" x14ac:dyDescent="0.25">
      <c r="A213" s="1"/>
      <c r="B213" s="150"/>
      <c r="C213" s="134" t="s">
        <v>263</v>
      </c>
      <c r="D213" s="135"/>
      <c r="E213" s="78" t="s">
        <v>35</v>
      </c>
      <c r="F213" s="66">
        <f>H213</f>
        <v>51.920392330000006</v>
      </c>
      <c r="G213" s="13" t="s">
        <v>35</v>
      </c>
      <c r="H213" s="66">
        <f>51920.39233/1000</f>
        <v>51.920392330000006</v>
      </c>
      <c r="I213" s="79">
        <v>51.920392330000006</v>
      </c>
      <c r="J213" s="69" t="s">
        <v>35</v>
      </c>
      <c r="K213" s="15">
        <v>51.920392330000006</v>
      </c>
    </row>
    <row r="214" spans="1:11" ht="31.5" customHeight="1" x14ac:dyDescent="0.25">
      <c r="A214" s="1"/>
      <c r="B214" s="150"/>
      <c r="C214" s="134" t="s">
        <v>44</v>
      </c>
      <c r="D214" s="135"/>
      <c r="E214" s="13" t="s">
        <v>35</v>
      </c>
      <c r="F214" s="66">
        <f t="shared" ref="F214:F220" si="16">H214</f>
        <v>578.12059346902197</v>
      </c>
      <c r="G214" s="13" t="s">
        <v>35</v>
      </c>
      <c r="H214" s="66">
        <v>578.12059346902197</v>
      </c>
      <c r="I214" s="66">
        <f t="shared" ref="I214:I220" si="17">K214</f>
        <v>578.12059346902197</v>
      </c>
      <c r="J214" s="13" t="s">
        <v>35</v>
      </c>
      <c r="K214" s="15">
        <v>578.12059346902197</v>
      </c>
    </row>
    <row r="215" spans="1:11" ht="31.5" customHeight="1" x14ac:dyDescent="0.25">
      <c r="A215" s="1"/>
      <c r="B215" s="150"/>
      <c r="C215" s="134" t="s">
        <v>264</v>
      </c>
      <c r="D215" s="135"/>
      <c r="E215" s="13" t="s">
        <v>35</v>
      </c>
      <c r="F215" s="66">
        <f t="shared" si="16"/>
        <v>193.692240418832</v>
      </c>
      <c r="G215" s="13" t="s">
        <v>35</v>
      </c>
      <c r="H215" s="11">
        <v>193.692240418832</v>
      </c>
      <c r="I215" s="66">
        <f t="shared" si="17"/>
        <v>193.692240418832</v>
      </c>
      <c r="J215" s="13" t="s">
        <v>35</v>
      </c>
      <c r="K215" s="77">
        <v>193.692240418832</v>
      </c>
    </row>
    <row r="216" spans="1:11" ht="31.5" customHeight="1" x14ac:dyDescent="0.25">
      <c r="A216" s="1"/>
      <c r="B216" s="150"/>
      <c r="C216" s="134" t="s">
        <v>45</v>
      </c>
      <c r="D216" s="135"/>
      <c r="E216" s="13" t="s">
        <v>35</v>
      </c>
      <c r="F216" s="66">
        <f t="shared" si="16"/>
        <v>165.98063099999999</v>
      </c>
      <c r="G216" s="13" t="s">
        <v>35</v>
      </c>
      <c r="H216" s="66">
        <v>165.98063099999999</v>
      </c>
      <c r="I216" s="66">
        <f t="shared" si="17"/>
        <v>165.98063099999999</v>
      </c>
      <c r="J216" s="13" t="s">
        <v>35</v>
      </c>
      <c r="K216" s="75">
        <v>165.98063099999999</v>
      </c>
    </row>
    <row r="217" spans="1:11" ht="31.5" customHeight="1" x14ac:dyDescent="0.25">
      <c r="A217" s="1"/>
      <c r="B217" s="150"/>
      <c r="C217" s="134" t="s">
        <v>46</v>
      </c>
      <c r="D217" s="135"/>
      <c r="E217" s="13" t="s">
        <v>35</v>
      </c>
      <c r="F217" s="66">
        <f t="shared" si="16"/>
        <v>911.60294350000004</v>
      </c>
      <c r="G217" s="13" t="s">
        <v>35</v>
      </c>
      <c r="H217" s="66">
        <v>911.60294350000004</v>
      </c>
      <c r="I217" s="66">
        <f t="shared" si="17"/>
        <v>911.60294350000004</v>
      </c>
      <c r="J217" s="13" t="s">
        <v>35</v>
      </c>
      <c r="K217" s="75">
        <v>911.60294350000004</v>
      </c>
    </row>
    <row r="218" spans="1:11" ht="31.5" customHeight="1" x14ac:dyDescent="0.25">
      <c r="A218" s="1"/>
      <c r="B218" s="150"/>
      <c r="C218" s="134" t="s">
        <v>47</v>
      </c>
      <c r="D218" s="135"/>
      <c r="E218" s="13" t="s">
        <v>35</v>
      </c>
      <c r="F218" s="66">
        <f t="shared" si="16"/>
        <v>653.24639999999999</v>
      </c>
      <c r="G218" s="13" t="s">
        <v>35</v>
      </c>
      <c r="H218" s="66">
        <f>653246.4/1000</f>
        <v>653.24639999999999</v>
      </c>
      <c r="I218" s="66">
        <f t="shared" si="17"/>
        <v>653.24639999999999</v>
      </c>
      <c r="J218" s="13" t="s">
        <v>35</v>
      </c>
      <c r="K218" s="75">
        <f>653246.4/1000</f>
        <v>653.24639999999999</v>
      </c>
    </row>
    <row r="219" spans="1:11" ht="31.5" customHeight="1" thickBot="1" x14ac:dyDescent="0.3">
      <c r="A219" s="1"/>
      <c r="B219" s="144"/>
      <c r="C219" s="161" t="s">
        <v>48</v>
      </c>
      <c r="D219" s="158"/>
      <c r="E219" s="34" t="s">
        <v>35</v>
      </c>
      <c r="F219" s="33">
        <f t="shared" si="16"/>
        <v>680.64062000000001</v>
      </c>
      <c r="G219" s="34" t="s">
        <v>35</v>
      </c>
      <c r="H219" s="21">
        <f>680640.62/1000</f>
        <v>680.64062000000001</v>
      </c>
      <c r="I219" s="35">
        <f t="shared" si="17"/>
        <v>680.64062000000001</v>
      </c>
      <c r="J219" s="34" t="s">
        <v>35</v>
      </c>
      <c r="K219" s="38">
        <f>680640.62/1000</f>
        <v>680.64062000000001</v>
      </c>
    </row>
    <row r="220" spans="1:11" ht="58.5" customHeight="1" thickBot="1" x14ac:dyDescent="0.3">
      <c r="A220" s="1"/>
      <c r="B220" s="57" t="s">
        <v>265</v>
      </c>
      <c r="C220" s="164" t="s">
        <v>43</v>
      </c>
      <c r="D220" s="165"/>
      <c r="E220" s="53" t="s">
        <v>35</v>
      </c>
      <c r="F220" s="55">
        <f t="shared" si="16"/>
        <v>37.987650000000002</v>
      </c>
      <c r="G220" s="53"/>
      <c r="H220" s="55">
        <f>37987.65/1000</f>
        <v>37.987650000000002</v>
      </c>
      <c r="I220" s="54">
        <f t="shared" si="17"/>
        <v>142.96204</v>
      </c>
      <c r="J220" s="53"/>
      <c r="K220" s="56">
        <f>(132015.67+10946.37)/1000</f>
        <v>142.96204</v>
      </c>
    </row>
    <row r="221" spans="1:11" ht="30" x14ac:dyDescent="0.25">
      <c r="A221" s="1"/>
      <c r="B221" s="150" t="s">
        <v>134</v>
      </c>
      <c r="C221" s="12" t="s">
        <v>266</v>
      </c>
      <c r="D221" s="12" t="s">
        <v>267</v>
      </c>
      <c r="E221" s="36">
        <f>432203.39/1000*1.18</f>
        <v>510.00000019999999</v>
      </c>
      <c r="F221" s="11">
        <f t="shared" si="14"/>
        <v>510.00000019999999</v>
      </c>
      <c r="G221" s="12" t="s">
        <v>268</v>
      </c>
      <c r="H221" s="11">
        <v>510.00000019999999</v>
      </c>
      <c r="I221" s="11" t="s">
        <v>35</v>
      </c>
      <c r="J221" s="64" t="s">
        <v>35</v>
      </c>
      <c r="K221" s="14" t="s">
        <v>35</v>
      </c>
    </row>
    <row r="222" spans="1:11" ht="45" x14ac:dyDescent="0.25">
      <c r="A222" s="1"/>
      <c r="B222" s="150"/>
      <c r="C222" s="13" t="s">
        <v>142</v>
      </c>
      <c r="D222" s="64" t="s">
        <v>160</v>
      </c>
      <c r="E222" s="66">
        <v>2524</v>
      </c>
      <c r="F222" s="66">
        <f>H222</f>
        <v>2524</v>
      </c>
      <c r="G222" s="67" t="s">
        <v>161</v>
      </c>
      <c r="H222" s="66">
        <v>2524</v>
      </c>
      <c r="I222" s="66" t="s">
        <v>35</v>
      </c>
      <c r="J222" s="66" t="s">
        <v>35</v>
      </c>
      <c r="K222" s="14" t="s">
        <v>35</v>
      </c>
    </row>
    <row r="223" spans="1:11" ht="30" x14ac:dyDescent="0.25">
      <c r="A223" s="1"/>
      <c r="B223" s="150"/>
      <c r="C223" s="13" t="s">
        <v>269</v>
      </c>
      <c r="D223" s="13" t="s">
        <v>270</v>
      </c>
      <c r="E223" s="40">
        <f>F223*2</f>
        <v>2269</v>
      </c>
      <c r="F223" s="66">
        <v>1134.5</v>
      </c>
      <c r="G223" s="13" t="s">
        <v>271</v>
      </c>
      <c r="H223" s="66">
        <v>1134.5</v>
      </c>
      <c r="I223" s="66">
        <v>2269</v>
      </c>
      <c r="J223" s="11" t="s">
        <v>272</v>
      </c>
      <c r="K223" s="75">
        <v>2269</v>
      </c>
    </row>
    <row r="224" spans="1:11" ht="30" x14ac:dyDescent="0.25">
      <c r="A224" s="1"/>
      <c r="B224" s="150"/>
      <c r="C224" s="134" t="s">
        <v>273</v>
      </c>
      <c r="D224" s="135"/>
      <c r="E224" s="40" t="s">
        <v>35</v>
      </c>
      <c r="F224" s="66">
        <f>H224</f>
        <v>35</v>
      </c>
      <c r="G224" s="13" t="s">
        <v>274</v>
      </c>
      <c r="H224" s="66">
        <v>35</v>
      </c>
      <c r="I224" s="66">
        <v>35</v>
      </c>
      <c r="J224" s="66" t="s">
        <v>275</v>
      </c>
      <c r="K224" s="75">
        <v>35</v>
      </c>
    </row>
    <row r="225" spans="1:11" ht="45" x14ac:dyDescent="0.25">
      <c r="A225" s="1"/>
      <c r="B225" s="150"/>
      <c r="C225" s="12" t="s">
        <v>59</v>
      </c>
      <c r="D225" s="12" t="s">
        <v>60</v>
      </c>
      <c r="E225" s="36" t="s">
        <v>35</v>
      </c>
      <c r="F225" s="11" t="s">
        <v>35</v>
      </c>
      <c r="G225" s="11" t="s">
        <v>35</v>
      </c>
      <c r="H225" s="11" t="s">
        <v>35</v>
      </c>
      <c r="I225" s="11">
        <f>K225</f>
        <v>65.574100000000001</v>
      </c>
      <c r="J225" s="11" t="s">
        <v>193</v>
      </c>
      <c r="K225" s="14">
        <v>65.574100000000001</v>
      </c>
    </row>
    <row r="226" spans="1:11" ht="30" x14ac:dyDescent="0.25">
      <c r="A226" s="1"/>
      <c r="B226" s="150"/>
      <c r="C226" s="13" t="s">
        <v>276</v>
      </c>
      <c r="D226" s="13" t="s">
        <v>277</v>
      </c>
      <c r="E226" s="40">
        <f>1527804.45/1000*1.18</f>
        <v>1802.8092509999997</v>
      </c>
      <c r="F226" s="66">
        <f>H226</f>
        <v>1802.80925</v>
      </c>
      <c r="G226" s="66" t="s">
        <v>278</v>
      </c>
      <c r="H226" s="66">
        <v>1802.80925</v>
      </c>
      <c r="I226" s="66" t="s">
        <v>35</v>
      </c>
      <c r="J226" s="69" t="s">
        <v>35</v>
      </c>
      <c r="K226" s="75" t="s">
        <v>35</v>
      </c>
    </row>
    <row r="227" spans="1:11" ht="60" x14ac:dyDescent="0.25">
      <c r="A227" s="1"/>
      <c r="B227" s="150"/>
      <c r="C227" s="166" t="s">
        <v>157</v>
      </c>
      <c r="D227" s="166" t="s">
        <v>183</v>
      </c>
      <c r="E227" s="98">
        <v>35960</v>
      </c>
      <c r="F227" s="98">
        <f>H227+H228</f>
        <v>14384</v>
      </c>
      <c r="G227" s="65" t="s">
        <v>279</v>
      </c>
      <c r="H227" s="11">
        <v>7192</v>
      </c>
      <c r="I227" s="98">
        <f>K227+K228</f>
        <v>14384</v>
      </c>
      <c r="J227" s="11" t="s">
        <v>187</v>
      </c>
      <c r="K227" s="14">
        <f>1798*2</f>
        <v>3596</v>
      </c>
    </row>
    <row r="228" spans="1:11" ht="45" x14ac:dyDescent="0.25">
      <c r="A228" s="1"/>
      <c r="B228" s="150"/>
      <c r="C228" s="128"/>
      <c r="D228" s="128"/>
      <c r="E228" s="99"/>
      <c r="F228" s="99"/>
      <c r="G228" s="65" t="s">
        <v>184</v>
      </c>
      <c r="H228" s="11">
        <v>7192</v>
      </c>
      <c r="I228" s="99"/>
      <c r="J228" s="11" t="s">
        <v>280</v>
      </c>
      <c r="K228" s="14">
        <v>10788</v>
      </c>
    </row>
    <row r="229" spans="1:11" ht="60" x14ac:dyDescent="0.25">
      <c r="A229" s="1"/>
      <c r="B229" s="150"/>
      <c r="C229" s="134" t="s">
        <v>154</v>
      </c>
      <c r="D229" s="135"/>
      <c r="E229" s="66" t="s">
        <v>35</v>
      </c>
      <c r="F229" s="66">
        <f>H229</f>
        <v>11.4</v>
      </c>
      <c r="G229" s="67" t="s">
        <v>281</v>
      </c>
      <c r="H229" s="66">
        <f>2.85*4</f>
        <v>11.4</v>
      </c>
      <c r="I229" s="66">
        <f>K229</f>
        <v>11.4</v>
      </c>
      <c r="J229" s="66" t="s">
        <v>35</v>
      </c>
      <c r="K229" s="75">
        <v>11.4</v>
      </c>
    </row>
    <row r="230" spans="1:11" ht="45" x14ac:dyDescent="0.25">
      <c r="A230" s="1"/>
      <c r="B230" s="150"/>
      <c r="C230" s="12" t="s">
        <v>59</v>
      </c>
      <c r="D230" s="12" t="s">
        <v>60</v>
      </c>
      <c r="E230" s="36" t="s">
        <v>35</v>
      </c>
      <c r="F230" s="11" t="s">
        <v>35</v>
      </c>
      <c r="G230" s="65" t="s">
        <v>35</v>
      </c>
      <c r="H230" s="11" t="s">
        <v>35</v>
      </c>
      <c r="I230" s="11">
        <f>K230</f>
        <v>1208.2560000000001</v>
      </c>
      <c r="J230" s="11" t="s">
        <v>156</v>
      </c>
      <c r="K230" s="14">
        <f>151.032*8</f>
        <v>1208.2560000000001</v>
      </c>
    </row>
    <row r="231" spans="1:11" ht="60" x14ac:dyDescent="0.25">
      <c r="A231" s="1"/>
      <c r="B231" s="150"/>
      <c r="C231" s="13" t="s">
        <v>142</v>
      </c>
      <c r="D231" s="13" t="s">
        <v>162</v>
      </c>
      <c r="E231" s="40">
        <v>17100</v>
      </c>
      <c r="F231" s="11">
        <f>H231</f>
        <v>5700</v>
      </c>
      <c r="G231" s="65" t="s">
        <v>163</v>
      </c>
      <c r="H231" s="11">
        <v>5700</v>
      </c>
      <c r="I231" s="11">
        <v>5700</v>
      </c>
      <c r="J231" s="11" t="s">
        <v>164</v>
      </c>
      <c r="K231" s="14">
        <v>5700</v>
      </c>
    </row>
    <row r="232" spans="1:11" ht="45" x14ac:dyDescent="0.25">
      <c r="A232" s="1"/>
      <c r="B232" s="150"/>
      <c r="C232" s="13" t="s">
        <v>142</v>
      </c>
      <c r="D232" s="13" t="s">
        <v>170</v>
      </c>
      <c r="E232" s="66">
        <v>7700</v>
      </c>
      <c r="F232" s="66">
        <f t="shared" ref="F232" si="18">H232</f>
        <v>7700</v>
      </c>
      <c r="G232" s="11" t="s">
        <v>171</v>
      </c>
      <c r="H232" s="66">
        <f>3850*2</f>
        <v>7700</v>
      </c>
      <c r="I232" s="79">
        <f t="shared" ref="I232" si="19">K232</f>
        <v>7700</v>
      </c>
      <c r="J232" s="11" t="s">
        <v>282</v>
      </c>
      <c r="K232" s="14">
        <f>3850*2</f>
        <v>7700</v>
      </c>
    </row>
    <row r="233" spans="1:11" ht="45" x14ac:dyDescent="0.25">
      <c r="A233" s="1"/>
      <c r="B233" s="150"/>
      <c r="C233" s="134" t="s">
        <v>154</v>
      </c>
      <c r="D233" s="135"/>
      <c r="E233" s="36" t="s">
        <v>35</v>
      </c>
      <c r="F233" s="11">
        <f>H233</f>
        <v>5.5</v>
      </c>
      <c r="G233" s="11" t="s">
        <v>283</v>
      </c>
      <c r="H233" s="11">
        <f>2.75*2</f>
        <v>5.5</v>
      </c>
      <c r="I233" s="11">
        <f>K233</f>
        <v>5.5</v>
      </c>
      <c r="J233" s="11" t="s">
        <v>35</v>
      </c>
      <c r="K233" s="14">
        <f>2.75*2</f>
        <v>5.5</v>
      </c>
    </row>
    <row r="234" spans="1:11" ht="45" x14ac:dyDescent="0.25">
      <c r="A234" s="1"/>
      <c r="B234" s="150"/>
      <c r="C234" s="12" t="s">
        <v>59</v>
      </c>
      <c r="D234" s="12" t="s">
        <v>60</v>
      </c>
      <c r="E234" s="36" t="s">
        <v>35</v>
      </c>
      <c r="F234" s="11" t="s">
        <v>35</v>
      </c>
      <c r="G234" s="11" t="s">
        <v>35</v>
      </c>
      <c r="H234" s="11" t="s">
        <v>35</v>
      </c>
      <c r="I234" s="11">
        <f>K234</f>
        <v>236.39000000000001</v>
      </c>
      <c r="J234" s="11" t="s">
        <v>61</v>
      </c>
      <c r="K234" s="14">
        <f>590.975/5*2</f>
        <v>236.39000000000001</v>
      </c>
    </row>
    <row r="235" spans="1:11" ht="45" x14ac:dyDescent="0.25">
      <c r="A235" s="1"/>
      <c r="B235" s="150"/>
      <c r="C235" s="12" t="s">
        <v>284</v>
      </c>
      <c r="D235" s="12" t="s">
        <v>285</v>
      </c>
      <c r="E235" s="36">
        <v>5977.88</v>
      </c>
      <c r="F235" s="11">
        <f>H235</f>
        <v>5977.88</v>
      </c>
      <c r="G235" s="11" t="s">
        <v>286</v>
      </c>
      <c r="H235" s="11">
        <v>5977.88</v>
      </c>
      <c r="I235" s="11">
        <f>K235</f>
        <v>5977.88</v>
      </c>
      <c r="J235" s="11" t="s">
        <v>287</v>
      </c>
      <c r="K235" s="14">
        <v>5977.88</v>
      </c>
    </row>
    <row r="236" spans="1:11" ht="45" x14ac:dyDescent="0.25">
      <c r="A236" s="1"/>
      <c r="B236" s="150"/>
      <c r="C236" s="13" t="s">
        <v>59</v>
      </c>
      <c r="D236" s="13" t="s">
        <v>60</v>
      </c>
      <c r="E236" s="40" t="s">
        <v>35</v>
      </c>
      <c r="F236" s="66" t="s">
        <v>35</v>
      </c>
      <c r="G236" s="66" t="s">
        <v>35</v>
      </c>
      <c r="H236" s="66" t="s">
        <v>35</v>
      </c>
      <c r="I236" s="66">
        <f>K236</f>
        <v>11.35797</v>
      </c>
      <c r="J236" s="66" t="s">
        <v>193</v>
      </c>
      <c r="K236" s="75">
        <v>11.35797</v>
      </c>
    </row>
    <row r="237" spans="1:11" ht="37.5" customHeight="1" x14ac:dyDescent="0.25">
      <c r="A237" s="1"/>
      <c r="B237" s="150"/>
      <c r="C237" s="12" t="s">
        <v>266</v>
      </c>
      <c r="D237" s="12" t="s">
        <v>288</v>
      </c>
      <c r="E237" s="36">
        <v>456</v>
      </c>
      <c r="F237" s="11">
        <f>H237</f>
        <v>456</v>
      </c>
      <c r="G237" s="11" t="s">
        <v>289</v>
      </c>
      <c r="H237" s="11">
        <v>456</v>
      </c>
      <c r="I237" s="11" t="s">
        <v>35</v>
      </c>
      <c r="J237" s="11" t="s">
        <v>35</v>
      </c>
      <c r="K237" s="14" t="s">
        <v>35</v>
      </c>
    </row>
    <row r="238" spans="1:11" ht="102.75" customHeight="1" x14ac:dyDescent="0.25">
      <c r="A238" s="1"/>
      <c r="B238" s="150"/>
      <c r="C238" s="80" t="s">
        <v>290</v>
      </c>
      <c r="D238" s="13" t="s">
        <v>291</v>
      </c>
      <c r="E238" s="36">
        <v>1766.16</v>
      </c>
      <c r="F238" s="66">
        <f>H238</f>
        <v>553.86464999999998</v>
      </c>
      <c r="G238" s="11" t="s">
        <v>292</v>
      </c>
      <c r="H238" s="11">
        <f>553864.65/1000</f>
        <v>553.86464999999998</v>
      </c>
      <c r="I238" s="11">
        <f>K238</f>
        <v>1766.16</v>
      </c>
      <c r="J238" s="11" t="s">
        <v>403</v>
      </c>
      <c r="K238" s="14">
        <v>1766.16</v>
      </c>
    </row>
    <row r="239" spans="1:11" ht="49.5" customHeight="1" x14ac:dyDescent="0.25">
      <c r="A239" s="1"/>
      <c r="B239" s="150"/>
      <c r="C239" s="166" t="s">
        <v>293</v>
      </c>
      <c r="D239" s="166" t="s">
        <v>294</v>
      </c>
      <c r="E239" s="98">
        <f>9919946.91/1000</f>
        <v>9919.9469100000006</v>
      </c>
      <c r="F239" s="98">
        <f>H239+H240+H241</f>
        <v>9919.9469099999988</v>
      </c>
      <c r="G239" s="11" t="s">
        <v>295</v>
      </c>
      <c r="H239" s="11">
        <v>4959.9734500000004</v>
      </c>
      <c r="I239" s="98">
        <f>K239</f>
        <v>9919.9469100000006</v>
      </c>
      <c r="J239" s="66" t="s">
        <v>398</v>
      </c>
      <c r="K239" s="75">
        <f>9919946.91/1000</f>
        <v>9919.9469100000006</v>
      </c>
    </row>
    <row r="240" spans="1:11" ht="49.5" customHeight="1" x14ac:dyDescent="0.25">
      <c r="A240" s="1"/>
      <c r="B240" s="150"/>
      <c r="C240" s="127"/>
      <c r="D240" s="127"/>
      <c r="E240" s="130"/>
      <c r="F240" s="130"/>
      <c r="G240" s="11" t="s">
        <v>296</v>
      </c>
      <c r="H240" s="11">
        <f>3004590.57/1000</f>
        <v>3004.5905699999998</v>
      </c>
      <c r="I240" s="130"/>
      <c r="J240" s="11" t="s">
        <v>35</v>
      </c>
      <c r="K240" s="14" t="s">
        <v>35</v>
      </c>
    </row>
    <row r="241" spans="1:11" ht="49.5" customHeight="1" x14ac:dyDescent="0.25">
      <c r="A241" s="1"/>
      <c r="B241" s="150"/>
      <c r="C241" s="128"/>
      <c r="D241" s="128"/>
      <c r="E241" s="99"/>
      <c r="F241" s="99"/>
      <c r="G241" s="11" t="s">
        <v>297</v>
      </c>
      <c r="H241" s="11">
        <f>1955382.89/1000</f>
        <v>1955.3828899999999</v>
      </c>
      <c r="I241" s="99"/>
      <c r="J241" s="11" t="s">
        <v>35</v>
      </c>
      <c r="K241" s="14" t="s">
        <v>35</v>
      </c>
    </row>
    <row r="242" spans="1:11" ht="38.25" customHeight="1" x14ac:dyDescent="0.25">
      <c r="A242" s="1"/>
      <c r="B242" s="150"/>
      <c r="C242" s="166" t="s">
        <v>298</v>
      </c>
      <c r="D242" s="166" t="s">
        <v>299</v>
      </c>
      <c r="E242" s="98">
        <v>4500</v>
      </c>
      <c r="F242" s="98">
        <f>H242+H243</f>
        <v>3150</v>
      </c>
      <c r="G242" s="66" t="s">
        <v>300</v>
      </c>
      <c r="H242" s="66">
        <f>3150000/1000</f>
        <v>3150</v>
      </c>
      <c r="I242" s="98">
        <f>K242+K243</f>
        <v>4500</v>
      </c>
      <c r="J242" s="98" t="s">
        <v>401</v>
      </c>
      <c r="K242" s="100">
        <f>4500000/1000</f>
        <v>4500</v>
      </c>
    </row>
    <row r="243" spans="1:11" ht="38.25" customHeight="1" x14ac:dyDescent="0.25">
      <c r="A243" s="1"/>
      <c r="B243" s="150"/>
      <c r="C243" s="128"/>
      <c r="D243" s="128"/>
      <c r="E243" s="99"/>
      <c r="F243" s="99"/>
      <c r="G243" s="11"/>
      <c r="H243" s="11"/>
      <c r="I243" s="99"/>
      <c r="J243" s="99"/>
      <c r="K243" s="101"/>
    </row>
    <row r="244" spans="1:11" ht="47.25" customHeight="1" x14ac:dyDescent="0.25">
      <c r="A244" s="1"/>
      <c r="B244" s="150"/>
      <c r="C244" s="13" t="s">
        <v>301</v>
      </c>
      <c r="D244" s="69" t="s">
        <v>302</v>
      </c>
      <c r="E244" s="11">
        <f>3788600/1000</f>
        <v>3788.6</v>
      </c>
      <c r="F244" s="11">
        <f>H244</f>
        <v>0</v>
      </c>
      <c r="G244" s="11"/>
      <c r="H244" s="11"/>
      <c r="I244" s="66">
        <f t="shared" ref="I244:I251" si="20">K244</f>
        <v>3788.6</v>
      </c>
      <c r="J244" s="66" t="s">
        <v>402</v>
      </c>
      <c r="K244" s="14">
        <f>3788600/1000</f>
        <v>3788.6</v>
      </c>
    </row>
    <row r="245" spans="1:11" ht="38.25" customHeight="1" x14ac:dyDescent="0.25">
      <c r="A245" s="1"/>
      <c r="B245" s="150"/>
      <c r="C245" s="13" t="s">
        <v>59</v>
      </c>
      <c r="D245" s="13" t="s">
        <v>60</v>
      </c>
      <c r="E245" s="40" t="s">
        <v>35</v>
      </c>
      <c r="F245" s="66" t="s">
        <v>35</v>
      </c>
      <c r="G245" s="66" t="s">
        <v>35</v>
      </c>
      <c r="H245" s="66" t="s">
        <v>35</v>
      </c>
      <c r="I245" s="66">
        <f t="shared" si="20"/>
        <v>105.70194000000001</v>
      </c>
      <c r="J245" s="66" t="s">
        <v>413</v>
      </c>
      <c r="K245" s="75">
        <f>105701.94/1000</f>
        <v>105.70194000000001</v>
      </c>
    </row>
    <row r="246" spans="1:11" ht="32.25" customHeight="1" x14ac:dyDescent="0.25">
      <c r="A246" s="1"/>
      <c r="B246" s="150"/>
      <c r="C246" s="134" t="s">
        <v>154</v>
      </c>
      <c r="D246" s="135"/>
      <c r="E246" s="36" t="s">
        <v>35</v>
      </c>
      <c r="F246" s="11">
        <f>H246</f>
        <v>2.85</v>
      </c>
      <c r="G246" s="11" t="s">
        <v>303</v>
      </c>
      <c r="H246" s="66">
        <f>2850/1000</f>
        <v>2.85</v>
      </c>
      <c r="I246" s="76">
        <f t="shared" si="20"/>
        <v>2.85</v>
      </c>
      <c r="J246" s="11" t="s">
        <v>35</v>
      </c>
      <c r="K246" s="14">
        <f>2850/1000</f>
        <v>2.85</v>
      </c>
    </row>
    <row r="247" spans="1:11" ht="45.75" customHeight="1" x14ac:dyDescent="0.25">
      <c r="A247" s="1"/>
      <c r="B247" s="150"/>
      <c r="C247" s="13" t="s">
        <v>203</v>
      </c>
      <c r="D247" s="69" t="s">
        <v>304</v>
      </c>
      <c r="E247" s="36"/>
      <c r="F247" s="11"/>
      <c r="G247" s="11"/>
      <c r="H247" s="11"/>
      <c r="I247" s="11">
        <f t="shared" si="20"/>
        <v>268</v>
      </c>
      <c r="J247" s="11" t="s">
        <v>400</v>
      </c>
      <c r="K247" s="14">
        <f>268000/1000</f>
        <v>268</v>
      </c>
    </row>
    <row r="248" spans="1:11" ht="55.5" customHeight="1" x14ac:dyDescent="0.25">
      <c r="A248" s="1"/>
      <c r="B248" s="150"/>
      <c r="C248" s="134" t="s">
        <v>305</v>
      </c>
      <c r="D248" s="135"/>
      <c r="E248" s="36" t="s">
        <v>35</v>
      </c>
      <c r="F248" s="11" t="s">
        <v>35</v>
      </c>
      <c r="G248" s="11" t="s">
        <v>35</v>
      </c>
      <c r="H248" s="11" t="s">
        <v>35</v>
      </c>
      <c r="I248" s="11">
        <f t="shared" si="20"/>
        <v>1390.002</v>
      </c>
      <c r="J248" s="11" t="s">
        <v>35</v>
      </c>
      <c r="K248" s="14">
        <v>1390.002</v>
      </c>
    </row>
    <row r="249" spans="1:11" ht="53.25" customHeight="1" x14ac:dyDescent="0.25">
      <c r="A249" s="1"/>
      <c r="B249" s="150"/>
      <c r="C249" s="134" t="s">
        <v>306</v>
      </c>
      <c r="D249" s="135"/>
      <c r="E249" s="36" t="s">
        <v>35</v>
      </c>
      <c r="F249" s="11" t="s">
        <v>35</v>
      </c>
      <c r="G249" s="11" t="s">
        <v>35</v>
      </c>
      <c r="H249" s="11" t="s">
        <v>35</v>
      </c>
      <c r="I249" s="11">
        <f t="shared" si="20"/>
        <v>278.00040000000001</v>
      </c>
      <c r="J249" s="11" t="s">
        <v>35</v>
      </c>
      <c r="K249" s="14">
        <v>278.00040000000001</v>
      </c>
    </row>
    <row r="250" spans="1:11" ht="66.75" customHeight="1" x14ac:dyDescent="0.25">
      <c r="A250" s="1"/>
      <c r="B250" s="150"/>
      <c r="C250" s="134" t="s">
        <v>307</v>
      </c>
      <c r="D250" s="135"/>
      <c r="E250" s="36" t="s">
        <v>35</v>
      </c>
      <c r="F250" s="11" t="s">
        <v>35</v>
      </c>
      <c r="G250" s="11" t="s">
        <v>35</v>
      </c>
      <c r="H250" s="11" t="s">
        <v>35</v>
      </c>
      <c r="I250" s="11">
        <f t="shared" si="20"/>
        <v>4.7714499999999997</v>
      </c>
      <c r="J250" s="11" t="s">
        <v>35</v>
      </c>
      <c r="K250" s="14">
        <v>4.7714499999999997</v>
      </c>
    </row>
    <row r="251" spans="1:11" ht="56.25" customHeight="1" x14ac:dyDescent="0.25">
      <c r="A251" s="1"/>
      <c r="B251" s="150"/>
      <c r="C251" s="134" t="s">
        <v>308</v>
      </c>
      <c r="D251" s="135"/>
      <c r="E251" s="36" t="s">
        <v>35</v>
      </c>
      <c r="F251" s="11" t="s">
        <v>35</v>
      </c>
      <c r="G251" s="11" t="s">
        <v>35</v>
      </c>
      <c r="H251" s="11" t="s">
        <v>35</v>
      </c>
      <c r="I251" s="11">
        <f t="shared" si="20"/>
        <v>7.48095</v>
      </c>
      <c r="J251" s="11" t="s">
        <v>35</v>
      </c>
      <c r="K251" s="14">
        <v>7.48095</v>
      </c>
    </row>
    <row r="252" spans="1:11" ht="56.25" customHeight="1" x14ac:dyDescent="0.25">
      <c r="A252" s="1"/>
      <c r="B252" s="150"/>
      <c r="C252" s="134" t="s">
        <v>309</v>
      </c>
      <c r="D252" s="135"/>
      <c r="E252" s="36" t="s">
        <v>35</v>
      </c>
      <c r="F252" s="11">
        <f t="shared" ref="F252:F253" si="21">H252</f>
        <v>12.2524</v>
      </c>
      <c r="G252" s="11" t="s">
        <v>35</v>
      </c>
      <c r="H252" s="11">
        <v>12.2524</v>
      </c>
      <c r="I252" s="11" t="s">
        <v>35</v>
      </c>
      <c r="J252" s="11" t="s">
        <v>35</v>
      </c>
      <c r="K252" s="14" t="s">
        <v>35</v>
      </c>
    </row>
    <row r="253" spans="1:11" ht="38.25" customHeight="1" thickBot="1" x14ac:dyDescent="0.3">
      <c r="A253" s="1"/>
      <c r="B253" s="144"/>
      <c r="C253" s="145" t="s">
        <v>264</v>
      </c>
      <c r="D253" s="146"/>
      <c r="E253" s="84" t="s">
        <v>35</v>
      </c>
      <c r="F253" s="21">
        <f t="shared" si="21"/>
        <v>24.809194395171801</v>
      </c>
      <c r="G253" s="84" t="s">
        <v>35</v>
      </c>
      <c r="H253" s="21">
        <v>24.809194395171801</v>
      </c>
      <c r="I253" s="21">
        <f t="shared" ref="I253" si="22">K253</f>
        <v>24.809194395171801</v>
      </c>
      <c r="J253" s="84" t="s">
        <v>35</v>
      </c>
      <c r="K253" s="81">
        <v>24.809194395171801</v>
      </c>
    </row>
    <row r="254" spans="1:11" ht="45" customHeight="1" x14ac:dyDescent="0.25">
      <c r="A254" s="1"/>
      <c r="B254" s="143" t="s">
        <v>415</v>
      </c>
      <c r="C254" s="8" t="s">
        <v>310</v>
      </c>
      <c r="D254" s="8" t="s">
        <v>311</v>
      </c>
      <c r="E254" s="9">
        <v>23253.236059999999</v>
      </c>
      <c r="F254" s="18">
        <f>H254</f>
        <v>7289.9774299999999</v>
      </c>
      <c r="G254" s="18" t="s">
        <v>312</v>
      </c>
      <c r="H254" s="18">
        <v>7289.9774299999999</v>
      </c>
      <c r="I254" s="18" t="s">
        <v>35</v>
      </c>
      <c r="J254" s="18" t="s">
        <v>35</v>
      </c>
      <c r="K254" s="19" t="s">
        <v>35</v>
      </c>
    </row>
    <row r="255" spans="1:11" ht="45" x14ac:dyDescent="0.25">
      <c r="A255" s="1"/>
      <c r="B255" s="150"/>
      <c r="C255" s="63" t="s">
        <v>23</v>
      </c>
      <c r="D255" s="63" t="s">
        <v>101</v>
      </c>
      <c r="E255" s="25" t="s">
        <v>102</v>
      </c>
      <c r="F255" s="11">
        <f>H255</f>
        <v>450.60700119999996</v>
      </c>
      <c r="G255" s="66" t="s">
        <v>103</v>
      </c>
      <c r="H255" s="66">
        <v>450.60700119999996</v>
      </c>
      <c r="I255" s="11" t="s">
        <v>35</v>
      </c>
      <c r="J255" s="11" t="s">
        <v>35</v>
      </c>
      <c r="K255" s="14" t="s">
        <v>35</v>
      </c>
    </row>
    <row r="256" spans="1:11" ht="60" customHeight="1" x14ac:dyDescent="0.25">
      <c r="A256" s="1"/>
      <c r="B256" s="150"/>
      <c r="C256" s="166" t="s">
        <v>313</v>
      </c>
      <c r="D256" s="167" t="s">
        <v>314</v>
      </c>
      <c r="E256" s="98">
        <v>129747.353</v>
      </c>
      <c r="F256" s="98">
        <f>H256+H257+H258</f>
        <v>117983.48262</v>
      </c>
      <c r="G256" s="66" t="s">
        <v>315</v>
      </c>
      <c r="H256" s="66">
        <v>3379.3854799999999</v>
      </c>
      <c r="I256" s="98">
        <f>K256+K257+K258+K259+K260+K261+K262+K263+K264+K265+K266+K267+K268+K269+K270+K271+K272+K273+K274+K275+K276+K277+K278+K279+K280+K281+K282</f>
        <v>113900.5634396</v>
      </c>
      <c r="J256" s="11" t="s">
        <v>316</v>
      </c>
      <c r="K256" s="14">
        <v>50251.779719999999</v>
      </c>
    </row>
    <row r="257" spans="1:11" ht="51" customHeight="1" x14ac:dyDescent="0.25">
      <c r="A257" s="1"/>
      <c r="B257" s="150"/>
      <c r="C257" s="127"/>
      <c r="D257" s="168"/>
      <c r="E257" s="130"/>
      <c r="F257" s="130"/>
      <c r="G257" s="66" t="s">
        <v>317</v>
      </c>
      <c r="H257" s="66">
        <v>19604.097140000002</v>
      </c>
      <c r="I257" s="130"/>
      <c r="J257" s="11" t="s">
        <v>318</v>
      </c>
      <c r="K257" s="14">
        <v>630.55542000000003</v>
      </c>
    </row>
    <row r="258" spans="1:11" ht="51.75" customHeight="1" x14ac:dyDescent="0.25">
      <c r="A258" s="1"/>
      <c r="B258" s="150"/>
      <c r="C258" s="127"/>
      <c r="D258" s="168"/>
      <c r="E258" s="130"/>
      <c r="F258" s="130"/>
      <c r="G258" s="66" t="s">
        <v>319</v>
      </c>
      <c r="H258" s="66">
        <v>95000</v>
      </c>
      <c r="I258" s="130"/>
      <c r="J258" s="11" t="s">
        <v>320</v>
      </c>
      <c r="K258" s="14">
        <v>2008.6904</v>
      </c>
    </row>
    <row r="259" spans="1:11" ht="55.5" customHeight="1" x14ac:dyDescent="0.25">
      <c r="A259" s="1"/>
      <c r="B259" s="150"/>
      <c r="C259" s="127"/>
      <c r="D259" s="168"/>
      <c r="E259" s="130"/>
      <c r="F259" s="130"/>
      <c r="G259" s="98" t="s">
        <v>321</v>
      </c>
      <c r="H259" s="98" t="s">
        <v>321</v>
      </c>
      <c r="I259" s="130"/>
      <c r="J259" s="11" t="s">
        <v>322</v>
      </c>
      <c r="K259" s="14">
        <v>2100.4708000000001</v>
      </c>
    </row>
    <row r="260" spans="1:11" ht="57" customHeight="1" x14ac:dyDescent="0.25">
      <c r="A260" s="1"/>
      <c r="B260" s="150"/>
      <c r="C260" s="127"/>
      <c r="D260" s="168"/>
      <c r="E260" s="130"/>
      <c r="F260" s="130"/>
      <c r="G260" s="130"/>
      <c r="H260" s="130"/>
      <c r="I260" s="130"/>
      <c r="J260" s="11" t="s">
        <v>323</v>
      </c>
      <c r="K260" s="14">
        <v>622.52434000000005</v>
      </c>
    </row>
    <row r="261" spans="1:11" ht="50.25" customHeight="1" x14ac:dyDescent="0.25">
      <c r="A261" s="1"/>
      <c r="B261" s="150"/>
      <c r="C261" s="127"/>
      <c r="D261" s="168"/>
      <c r="E261" s="130"/>
      <c r="F261" s="130"/>
      <c r="G261" s="130"/>
      <c r="H261" s="130"/>
      <c r="I261" s="130"/>
      <c r="J261" s="11" t="s">
        <v>324</v>
      </c>
      <c r="K261" s="14">
        <v>17665.932219999999</v>
      </c>
    </row>
    <row r="262" spans="1:11" ht="48.75" customHeight="1" x14ac:dyDescent="0.25">
      <c r="A262" s="1"/>
      <c r="B262" s="150"/>
      <c r="C262" s="127"/>
      <c r="D262" s="168"/>
      <c r="E262" s="130"/>
      <c r="F262" s="130"/>
      <c r="G262" s="130"/>
      <c r="H262" s="130"/>
      <c r="I262" s="130"/>
      <c r="J262" s="11" t="s">
        <v>325</v>
      </c>
      <c r="K262" s="14">
        <v>1532.0966599999999</v>
      </c>
    </row>
    <row r="263" spans="1:11" ht="54" customHeight="1" x14ac:dyDescent="0.25">
      <c r="A263" s="1"/>
      <c r="B263" s="150"/>
      <c r="C263" s="127"/>
      <c r="D263" s="168"/>
      <c r="E263" s="130"/>
      <c r="F263" s="130"/>
      <c r="G263" s="130"/>
      <c r="H263" s="130"/>
      <c r="I263" s="130"/>
      <c r="J263" s="11" t="s">
        <v>326</v>
      </c>
      <c r="K263" s="14">
        <v>1590.1255200000001</v>
      </c>
    </row>
    <row r="264" spans="1:11" ht="52.5" customHeight="1" x14ac:dyDescent="0.25">
      <c r="A264" s="1"/>
      <c r="B264" s="150"/>
      <c r="C264" s="127"/>
      <c r="D264" s="168"/>
      <c r="E264" s="130"/>
      <c r="F264" s="130"/>
      <c r="G264" s="130"/>
      <c r="H264" s="130"/>
      <c r="I264" s="130"/>
      <c r="J264" s="11" t="s">
        <v>327</v>
      </c>
      <c r="K264" s="14">
        <v>2494.6238400000002</v>
      </c>
    </row>
    <row r="265" spans="1:11" ht="48.75" customHeight="1" x14ac:dyDescent="0.25">
      <c r="A265" s="1"/>
      <c r="B265" s="150"/>
      <c r="C265" s="127"/>
      <c r="D265" s="168"/>
      <c r="E265" s="130"/>
      <c r="F265" s="130"/>
      <c r="G265" s="130"/>
      <c r="H265" s="130"/>
      <c r="I265" s="130"/>
      <c r="J265" s="11" t="s">
        <v>328</v>
      </c>
      <c r="K265" s="14">
        <v>1792.0140799999999</v>
      </c>
    </row>
    <row r="266" spans="1:11" ht="54" customHeight="1" x14ac:dyDescent="0.25">
      <c r="A266" s="1"/>
      <c r="B266" s="150"/>
      <c r="C266" s="127"/>
      <c r="D266" s="168"/>
      <c r="E266" s="130"/>
      <c r="F266" s="130"/>
      <c r="G266" s="130"/>
      <c r="H266" s="130"/>
      <c r="I266" s="130"/>
      <c r="J266" s="11" t="s">
        <v>329</v>
      </c>
      <c r="K266" s="14">
        <v>1511.2708399999999</v>
      </c>
    </row>
    <row r="267" spans="1:11" ht="54" customHeight="1" x14ac:dyDescent="0.25">
      <c r="A267" s="1"/>
      <c r="B267" s="150"/>
      <c r="C267" s="127"/>
      <c r="D267" s="168"/>
      <c r="E267" s="130"/>
      <c r="F267" s="130"/>
      <c r="G267" s="130"/>
      <c r="H267" s="130"/>
      <c r="I267" s="130"/>
      <c r="J267" s="11" t="s">
        <v>330</v>
      </c>
      <c r="K267" s="14">
        <v>1328.44046</v>
      </c>
    </row>
    <row r="268" spans="1:11" ht="54" customHeight="1" x14ac:dyDescent="0.25">
      <c r="A268" s="1"/>
      <c r="B268" s="150"/>
      <c r="C268" s="127"/>
      <c r="D268" s="168"/>
      <c r="E268" s="130"/>
      <c r="F268" s="130"/>
      <c r="G268" s="130"/>
      <c r="H268" s="130"/>
      <c r="I268" s="130"/>
      <c r="J268" s="11" t="s">
        <v>331</v>
      </c>
      <c r="K268" s="14">
        <v>773.90181999999993</v>
      </c>
    </row>
    <row r="269" spans="1:11" ht="54" customHeight="1" x14ac:dyDescent="0.25">
      <c r="A269" s="1"/>
      <c r="B269" s="150"/>
      <c r="C269" s="127"/>
      <c r="D269" s="168"/>
      <c r="E269" s="130"/>
      <c r="F269" s="130"/>
      <c r="G269" s="130"/>
      <c r="H269" s="130"/>
      <c r="I269" s="130"/>
      <c r="J269" s="11" t="s">
        <v>332</v>
      </c>
      <c r="K269" s="14">
        <v>7643.6694799999996</v>
      </c>
    </row>
    <row r="270" spans="1:11" ht="54" customHeight="1" x14ac:dyDescent="0.25">
      <c r="A270" s="1"/>
      <c r="B270" s="150"/>
      <c r="C270" s="127"/>
      <c r="D270" s="168"/>
      <c r="E270" s="130"/>
      <c r="F270" s="130"/>
      <c r="G270" s="130"/>
      <c r="H270" s="130"/>
      <c r="I270" s="130"/>
      <c r="J270" s="11" t="s">
        <v>333</v>
      </c>
      <c r="K270" s="14">
        <v>1661.50136</v>
      </c>
    </row>
    <row r="271" spans="1:11" ht="54" customHeight="1" x14ac:dyDescent="0.25">
      <c r="A271" s="1"/>
      <c r="B271" s="150"/>
      <c r="C271" s="127"/>
      <c r="D271" s="168"/>
      <c r="E271" s="130"/>
      <c r="F271" s="130"/>
      <c r="G271" s="130"/>
      <c r="H271" s="130"/>
      <c r="I271" s="130"/>
      <c r="J271" s="11" t="s">
        <v>334</v>
      </c>
      <c r="K271" s="14">
        <v>7990.0136399999992</v>
      </c>
    </row>
    <row r="272" spans="1:11" ht="54" customHeight="1" x14ac:dyDescent="0.25">
      <c r="A272" s="1"/>
      <c r="B272" s="150"/>
      <c r="C272" s="127"/>
      <c r="D272" s="168"/>
      <c r="E272" s="130"/>
      <c r="F272" s="130"/>
      <c r="G272" s="130"/>
      <c r="H272" s="130"/>
      <c r="I272" s="130"/>
      <c r="J272" s="11" t="s">
        <v>335</v>
      </c>
      <c r="K272" s="14">
        <v>336.05338</v>
      </c>
    </row>
    <row r="273" spans="1:11" ht="54" customHeight="1" x14ac:dyDescent="0.25">
      <c r="A273" s="1"/>
      <c r="B273" s="150"/>
      <c r="C273" s="127"/>
      <c r="D273" s="168"/>
      <c r="E273" s="130"/>
      <c r="F273" s="130"/>
      <c r="G273" s="130"/>
      <c r="H273" s="130"/>
      <c r="I273" s="130"/>
      <c r="J273" s="11" t="s">
        <v>336</v>
      </c>
      <c r="K273" s="14">
        <v>918.23469999999998</v>
      </c>
    </row>
    <row r="274" spans="1:11" ht="54" customHeight="1" x14ac:dyDescent="0.25">
      <c r="A274" s="1"/>
      <c r="B274" s="150"/>
      <c r="C274" s="127"/>
      <c r="D274" s="168"/>
      <c r="E274" s="130"/>
      <c r="F274" s="130"/>
      <c r="G274" s="130"/>
      <c r="H274" s="130"/>
      <c r="I274" s="130"/>
      <c r="J274" s="11" t="s">
        <v>337</v>
      </c>
      <c r="K274" s="14">
        <v>731.00174000000004</v>
      </c>
    </row>
    <row r="275" spans="1:11" ht="54" customHeight="1" x14ac:dyDescent="0.25">
      <c r="A275" s="1"/>
      <c r="B275" s="150"/>
      <c r="C275" s="127"/>
      <c r="D275" s="168"/>
      <c r="E275" s="130"/>
      <c r="F275" s="130"/>
      <c r="G275" s="130"/>
      <c r="H275" s="130"/>
      <c r="I275" s="130"/>
      <c r="J275" s="11" t="s">
        <v>338</v>
      </c>
      <c r="K275" s="14">
        <v>3228.5201199999997</v>
      </c>
    </row>
    <row r="276" spans="1:11" ht="54" customHeight="1" x14ac:dyDescent="0.25">
      <c r="A276" s="1"/>
      <c r="B276" s="150"/>
      <c r="C276" s="127"/>
      <c r="D276" s="168"/>
      <c r="E276" s="130"/>
      <c r="F276" s="130"/>
      <c r="G276" s="130"/>
      <c r="H276" s="130"/>
      <c r="I276" s="130"/>
      <c r="J276" s="11" t="s">
        <v>339</v>
      </c>
      <c r="K276" s="14">
        <v>2301.20532</v>
      </c>
    </row>
    <row r="277" spans="1:11" ht="54" customHeight="1" x14ac:dyDescent="0.25">
      <c r="A277" s="1"/>
      <c r="B277" s="150"/>
      <c r="C277" s="127"/>
      <c r="D277" s="168"/>
      <c r="E277" s="130"/>
      <c r="F277" s="130"/>
      <c r="G277" s="130"/>
      <c r="H277" s="130"/>
      <c r="I277" s="130"/>
      <c r="J277" s="11" t="s">
        <v>340</v>
      </c>
      <c r="K277" s="14">
        <v>1114.85574</v>
      </c>
    </row>
    <row r="278" spans="1:11" ht="54" customHeight="1" x14ac:dyDescent="0.25">
      <c r="A278" s="1"/>
      <c r="B278" s="150"/>
      <c r="C278" s="127"/>
      <c r="D278" s="168"/>
      <c r="E278" s="130"/>
      <c r="F278" s="130"/>
      <c r="G278" s="130"/>
      <c r="H278" s="130"/>
      <c r="I278" s="130"/>
      <c r="J278" s="11" t="s">
        <v>341</v>
      </c>
      <c r="K278" s="14">
        <v>1420.9412500000001</v>
      </c>
    </row>
    <row r="279" spans="1:11" ht="54" customHeight="1" x14ac:dyDescent="0.25">
      <c r="A279" s="1"/>
      <c r="B279" s="150"/>
      <c r="C279" s="127"/>
      <c r="D279" s="168"/>
      <c r="E279" s="130"/>
      <c r="F279" s="130"/>
      <c r="G279" s="130"/>
      <c r="H279" s="130"/>
      <c r="I279" s="130"/>
      <c r="J279" s="11" t="s">
        <v>342</v>
      </c>
      <c r="K279" s="14">
        <v>1633.8433399999999</v>
      </c>
    </row>
    <row r="280" spans="1:11" ht="54" customHeight="1" x14ac:dyDescent="0.25">
      <c r="A280" s="1"/>
      <c r="B280" s="150"/>
      <c r="C280" s="127"/>
      <c r="D280" s="168"/>
      <c r="E280" s="130"/>
      <c r="F280" s="130"/>
      <c r="G280" s="130"/>
      <c r="H280" s="130"/>
      <c r="I280" s="130"/>
      <c r="J280" s="11" t="s">
        <v>343</v>
      </c>
      <c r="K280" s="14">
        <v>160.66407999999998</v>
      </c>
    </row>
    <row r="281" spans="1:11" ht="54" customHeight="1" x14ac:dyDescent="0.25">
      <c r="A281" s="1"/>
      <c r="B281" s="150"/>
      <c r="C281" s="127"/>
      <c r="D281" s="168"/>
      <c r="E281" s="130"/>
      <c r="F281" s="130"/>
      <c r="G281" s="130"/>
      <c r="H281" s="130"/>
      <c r="I281" s="130"/>
      <c r="J281" s="11" t="s">
        <v>344</v>
      </c>
      <c r="K281" s="14">
        <v>91.060599999999994</v>
      </c>
    </row>
    <row r="282" spans="1:11" ht="54" customHeight="1" x14ac:dyDescent="0.25">
      <c r="A282" s="1"/>
      <c r="B282" s="150"/>
      <c r="C282" s="127"/>
      <c r="D282" s="168"/>
      <c r="E282" s="130"/>
      <c r="F282" s="130"/>
      <c r="G282" s="130"/>
      <c r="H282" s="130"/>
      <c r="I282" s="130"/>
      <c r="J282" s="11" t="s">
        <v>345</v>
      </c>
      <c r="K282" s="14">
        <v>366.57256959999995</v>
      </c>
    </row>
    <row r="283" spans="1:11" ht="54" hidden="1" customHeight="1" x14ac:dyDescent="0.25">
      <c r="A283" s="1"/>
      <c r="B283" s="150"/>
      <c r="C283" s="127"/>
      <c r="D283" s="168"/>
      <c r="E283" s="130"/>
      <c r="F283" s="130"/>
      <c r="G283" s="130"/>
      <c r="H283" s="130"/>
      <c r="I283" s="130"/>
      <c r="J283" s="11"/>
      <c r="K283" s="14"/>
    </row>
    <row r="284" spans="1:11" ht="54" hidden="1" customHeight="1" x14ac:dyDescent="0.25">
      <c r="A284" s="1"/>
      <c r="B284" s="150"/>
      <c r="C284" s="128"/>
      <c r="D284" s="169"/>
      <c r="E284" s="99"/>
      <c r="F284" s="99"/>
      <c r="G284" s="99"/>
      <c r="H284" s="99"/>
      <c r="I284" s="99"/>
      <c r="J284" s="11"/>
      <c r="K284" s="14"/>
    </row>
    <row r="285" spans="1:11" ht="63.75" customHeight="1" x14ac:dyDescent="0.25">
      <c r="A285" s="1"/>
      <c r="B285" s="150"/>
      <c r="C285" s="134" t="s">
        <v>346</v>
      </c>
      <c r="D285" s="135"/>
      <c r="E285" s="66" t="s">
        <v>35</v>
      </c>
      <c r="F285" s="66" t="s">
        <v>35</v>
      </c>
      <c r="G285" s="66" t="s">
        <v>35</v>
      </c>
      <c r="H285" s="66" t="s">
        <v>35</v>
      </c>
      <c r="I285" s="66">
        <f>K285</f>
        <v>19677.587100000001</v>
      </c>
      <c r="J285" s="11" t="s">
        <v>35</v>
      </c>
      <c r="K285" s="14">
        <v>19677.587100000001</v>
      </c>
    </row>
    <row r="286" spans="1:11" ht="63.75" customHeight="1" x14ac:dyDescent="0.25">
      <c r="A286" s="1"/>
      <c r="B286" s="150"/>
      <c r="C286" s="134" t="s">
        <v>347</v>
      </c>
      <c r="D286" s="135"/>
      <c r="E286" s="11" t="s">
        <v>35</v>
      </c>
      <c r="F286" s="11" t="s">
        <v>35</v>
      </c>
      <c r="G286" s="11" t="s">
        <v>35</v>
      </c>
      <c r="H286" s="11" t="s">
        <v>35</v>
      </c>
      <c r="I286" s="66">
        <f>K286</f>
        <v>6513.4399800000001</v>
      </c>
      <c r="J286" s="11" t="s">
        <v>35</v>
      </c>
      <c r="K286" s="14">
        <v>6513.4399800000001</v>
      </c>
    </row>
    <row r="287" spans="1:11" ht="63.75" customHeight="1" x14ac:dyDescent="0.25">
      <c r="A287" s="1"/>
      <c r="B287" s="150"/>
      <c r="C287" s="134" t="s">
        <v>348</v>
      </c>
      <c r="D287" s="135"/>
      <c r="E287" s="11" t="s">
        <v>35</v>
      </c>
      <c r="F287" s="11" t="s">
        <v>35</v>
      </c>
      <c r="G287" s="11" t="s">
        <v>35</v>
      </c>
      <c r="H287" s="11" t="s">
        <v>35</v>
      </c>
      <c r="I287" s="66">
        <f>K287</f>
        <v>2736.1342511999997</v>
      </c>
      <c r="J287" s="11" t="s">
        <v>35</v>
      </c>
      <c r="K287" s="14">
        <f>2318757.84*1.18/1000</f>
        <v>2736.1342511999997</v>
      </c>
    </row>
    <row r="288" spans="1:11" ht="36.75" customHeight="1" x14ac:dyDescent="0.25">
      <c r="A288" s="1"/>
      <c r="B288" s="150"/>
      <c r="C288" s="12" t="s">
        <v>59</v>
      </c>
      <c r="D288" s="12" t="s">
        <v>60</v>
      </c>
      <c r="E288" s="11" t="s">
        <v>35</v>
      </c>
      <c r="F288" s="11" t="s">
        <v>35</v>
      </c>
      <c r="G288" s="11" t="s">
        <v>35</v>
      </c>
      <c r="H288" s="11" t="s">
        <v>35</v>
      </c>
      <c r="I288" s="20">
        <f>K288</f>
        <v>168.07436999999999</v>
      </c>
      <c r="J288" s="66" t="s">
        <v>35</v>
      </c>
      <c r="K288" s="75">
        <v>168.07436999999999</v>
      </c>
    </row>
    <row r="289" spans="1:11" ht="55.5" customHeight="1" x14ac:dyDescent="0.25">
      <c r="A289" s="1"/>
      <c r="B289" s="150"/>
      <c r="C289" s="137" t="s">
        <v>23</v>
      </c>
      <c r="D289" s="137"/>
      <c r="E289" s="173"/>
      <c r="F289" s="173">
        <f>H289+H290+H291+H292+H293+H294+H295</f>
        <v>7813.1698899999992</v>
      </c>
      <c r="G289" s="13" t="s">
        <v>24</v>
      </c>
      <c r="H289" s="66">
        <v>1047.92318</v>
      </c>
      <c r="I289" s="173">
        <f>K289+K290+K291+K292+K293+K294+K295+K296</f>
        <v>8861.093069999999</v>
      </c>
      <c r="J289" s="11" t="s">
        <v>247</v>
      </c>
      <c r="K289" s="14">
        <v>1047.92318</v>
      </c>
    </row>
    <row r="290" spans="1:11" ht="50.25" customHeight="1" x14ac:dyDescent="0.25">
      <c r="A290" s="1"/>
      <c r="B290" s="150"/>
      <c r="C290" s="137"/>
      <c r="D290" s="137"/>
      <c r="E290" s="173"/>
      <c r="F290" s="173"/>
      <c r="G290" s="13" t="s">
        <v>248</v>
      </c>
      <c r="H290" s="66">
        <v>1274.7434499999999</v>
      </c>
      <c r="I290" s="173"/>
      <c r="J290" s="11" t="s">
        <v>249</v>
      </c>
      <c r="K290" s="14">
        <v>1274.7434499999999</v>
      </c>
    </row>
    <row r="291" spans="1:11" ht="52.5" customHeight="1" x14ac:dyDescent="0.25">
      <c r="A291" s="1"/>
      <c r="B291" s="150"/>
      <c r="C291" s="137"/>
      <c r="D291" s="137"/>
      <c r="E291" s="173"/>
      <c r="F291" s="173"/>
      <c r="G291" s="13" t="s">
        <v>250</v>
      </c>
      <c r="H291" s="66">
        <v>1298.8105399999999</v>
      </c>
      <c r="I291" s="173"/>
      <c r="J291" s="11" t="s">
        <v>25</v>
      </c>
      <c r="K291" s="14">
        <v>1298.8105399999999</v>
      </c>
    </row>
    <row r="292" spans="1:11" ht="50.25" customHeight="1" x14ac:dyDescent="0.25">
      <c r="A292" s="1"/>
      <c r="B292" s="150"/>
      <c r="C292" s="137"/>
      <c r="D292" s="137"/>
      <c r="E292" s="173"/>
      <c r="F292" s="173"/>
      <c r="G292" s="13" t="s">
        <v>26</v>
      </c>
      <c r="H292" s="66">
        <v>1047.92318</v>
      </c>
      <c r="I292" s="173"/>
      <c r="J292" s="11" t="s">
        <v>27</v>
      </c>
      <c r="K292" s="14">
        <v>1047.92318</v>
      </c>
    </row>
    <row r="293" spans="1:11" ht="50.25" customHeight="1" x14ac:dyDescent="0.25">
      <c r="A293" s="1"/>
      <c r="B293" s="150"/>
      <c r="C293" s="137"/>
      <c r="D293" s="137"/>
      <c r="E293" s="173"/>
      <c r="F293" s="173"/>
      <c r="G293" s="13" t="s">
        <v>349</v>
      </c>
      <c r="H293" s="66">
        <v>1047.92318</v>
      </c>
      <c r="I293" s="173"/>
      <c r="J293" s="11" t="s">
        <v>29</v>
      </c>
      <c r="K293" s="14">
        <v>1047.92318</v>
      </c>
    </row>
    <row r="294" spans="1:11" ht="50.25" customHeight="1" x14ac:dyDescent="0.25">
      <c r="A294" s="1"/>
      <c r="B294" s="150"/>
      <c r="C294" s="137"/>
      <c r="D294" s="137"/>
      <c r="E294" s="173"/>
      <c r="F294" s="173"/>
      <c r="G294" s="13" t="s">
        <v>350</v>
      </c>
      <c r="H294" s="66">
        <v>1047.92318</v>
      </c>
      <c r="I294" s="173"/>
      <c r="J294" s="11" t="s">
        <v>31</v>
      </c>
      <c r="K294" s="14">
        <v>1047.92318</v>
      </c>
    </row>
    <row r="295" spans="1:11" ht="50.25" customHeight="1" x14ac:dyDescent="0.25">
      <c r="A295" s="1"/>
      <c r="B295" s="150"/>
      <c r="C295" s="137"/>
      <c r="D295" s="137"/>
      <c r="E295" s="173"/>
      <c r="F295" s="173"/>
      <c r="G295" s="13" t="s">
        <v>351</v>
      </c>
      <c r="H295" s="66">
        <f>1047923.18/1000</f>
        <v>1047.92318</v>
      </c>
      <c r="I295" s="173"/>
      <c r="J295" s="11" t="s">
        <v>33</v>
      </c>
      <c r="K295" s="14">
        <v>1047.92318</v>
      </c>
    </row>
    <row r="296" spans="1:11" ht="50.25" customHeight="1" x14ac:dyDescent="0.25">
      <c r="A296" s="1"/>
      <c r="B296" s="150"/>
      <c r="C296" s="137"/>
      <c r="D296" s="137"/>
      <c r="E296" s="173"/>
      <c r="F296" s="173"/>
      <c r="G296" s="13"/>
      <c r="H296" s="66"/>
      <c r="I296" s="173"/>
      <c r="J296" s="11" t="s">
        <v>404</v>
      </c>
      <c r="K296" s="14">
        <f>1047923.18/1000</f>
        <v>1047.92318</v>
      </c>
    </row>
    <row r="297" spans="1:11" ht="50.25" hidden="1" customHeight="1" x14ac:dyDescent="0.25">
      <c r="A297" s="1"/>
      <c r="B297" s="150"/>
      <c r="C297" s="137"/>
      <c r="D297" s="137"/>
      <c r="E297" s="173"/>
      <c r="F297" s="173"/>
      <c r="G297" s="13"/>
      <c r="H297" s="66"/>
      <c r="I297" s="173"/>
      <c r="J297" s="11"/>
      <c r="K297" s="14"/>
    </row>
    <row r="298" spans="1:11" ht="46.5" customHeight="1" x14ac:dyDescent="0.25">
      <c r="A298" s="1"/>
      <c r="B298" s="150"/>
      <c r="C298" s="13" t="s">
        <v>352</v>
      </c>
      <c r="D298" s="13" t="s">
        <v>353</v>
      </c>
      <c r="E298" s="66">
        <v>51.372</v>
      </c>
      <c r="F298" s="66">
        <f t="shared" ref="F298:F336" si="23">H298</f>
        <v>51.372</v>
      </c>
      <c r="G298" s="66" t="s">
        <v>35</v>
      </c>
      <c r="H298" s="66">
        <v>51.372</v>
      </c>
      <c r="I298" s="66" t="s">
        <v>35</v>
      </c>
      <c r="J298" s="11" t="s">
        <v>35</v>
      </c>
      <c r="K298" s="14" t="s">
        <v>35</v>
      </c>
    </row>
    <row r="299" spans="1:11" ht="33" customHeight="1" x14ac:dyDescent="0.25">
      <c r="A299" s="1"/>
      <c r="B299" s="150"/>
      <c r="C299" s="137" t="s">
        <v>354</v>
      </c>
      <c r="D299" s="137"/>
      <c r="E299" s="66" t="s">
        <v>35</v>
      </c>
      <c r="F299" s="66">
        <f t="shared" si="23"/>
        <v>77.598399999999998</v>
      </c>
      <c r="G299" s="66" t="s">
        <v>35</v>
      </c>
      <c r="H299" s="66">
        <v>77.598399999999998</v>
      </c>
      <c r="I299" s="66">
        <f t="shared" ref="I299:I304" si="24">K299</f>
        <v>77.598399999999998</v>
      </c>
      <c r="J299" s="66" t="s">
        <v>35</v>
      </c>
      <c r="K299" s="75">
        <v>77.598399999999998</v>
      </c>
    </row>
    <row r="300" spans="1:11" ht="32.25" customHeight="1" x14ac:dyDescent="0.25">
      <c r="A300" s="1"/>
      <c r="B300" s="150"/>
      <c r="C300" s="137" t="s">
        <v>355</v>
      </c>
      <c r="D300" s="137"/>
      <c r="E300" s="66" t="s">
        <v>35</v>
      </c>
      <c r="F300" s="66">
        <f t="shared" si="23"/>
        <v>70.088880000000003</v>
      </c>
      <c r="G300" s="66" t="s">
        <v>35</v>
      </c>
      <c r="H300" s="66">
        <v>70.088880000000003</v>
      </c>
      <c r="I300" s="66">
        <v>70.088880000000003</v>
      </c>
      <c r="J300" s="66" t="s">
        <v>35</v>
      </c>
      <c r="K300" s="77">
        <v>70.088880000000003</v>
      </c>
    </row>
    <row r="301" spans="1:11" ht="27" customHeight="1" x14ac:dyDescent="0.25">
      <c r="A301" s="1"/>
      <c r="B301" s="150"/>
      <c r="C301" s="182" t="s">
        <v>254</v>
      </c>
      <c r="D301" s="135"/>
      <c r="E301" s="66" t="s">
        <v>35</v>
      </c>
      <c r="F301" s="66">
        <f t="shared" si="23"/>
        <v>77.598399999999998</v>
      </c>
      <c r="G301" s="66" t="s">
        <v>35</v>
      </c>
      <c r="H301" s="11">
        <f>77.5984</f>
        <v>77.598399999999998</v>
      </c>
      <c r="I301" s="66">
        <f t="shared" si="24"/>
        <v>77.598399999999998</v>
      </c>
      <c r="J301" s="66" t="s">
        <v>35</v>
      </c>
      <c r="K301" s="77">
        <f>77.5984</f>
        <v>77.598399999999998</v>
      </c>
    </row>
    <row r="302" spans="1:11" ht="33" customHeight="1" x14ac:dyDescent="0.25">
      <c r="A302" s="1"/>
      <c r="B302" s="150"/>
      <c r="C302" s="182" t="s">
        <v>255</v>
      </c>
      <c r="D302" s="135"/>
      <c r="E302" s="66" t="s">
        <v>35</v>
      </c>
      <c r="F302" s="66">
        <f t="shared" si="23"/>
        <v>75.095219999999998</v>
      </c>
      <c r="G302" s="66" t="s">
        <v>35</v>
      </c>
      <c r="H302" s="11">
        <v>75.095219999999998</v>
      </c>
      <c r="I302" s="66">
        <f t="shared" si="24"/>
        <v>75.095219999999998</v>
      </c>
      <c r="J302" s="66" t="s">
        <v>35</v>
      </c>
      <c r="K302" s="77">
        <v>75.095219999999998</v>
      </c>
    </row>
    <row r="303" spans="1:11" ht="27" customHeight="1" x14ac:dyDescent="0.25">
      <c r="A303" s="1"/>
      <c r="B303" s="150"/>
      <c r="C303" s="182" t="s">
        <v>256</v>
      </c>
      <c r="D303" s="135"/>
      <c r="E303" s="66" t="s">
        <v>35</v>
      </c>
      <c r="F303" s="66">
        <f t="shared" si="23"/>
        <v>77.598399999999998</v>
      </c>
      <c r="G303" s="66" t="s">
        <v>35</v>
      </c>
      <c r="H303" s="11">
        <v>77.598399999999998</v>
      </c>
      <c r="I303" s="66">
        <f t="shared" si="24"/>
        <v>77.598399999999998</v>
      </c>
      <c r="J303" s="66" t="s">
        <v>35</v>
      </c>
      <c r="K303" s="77">
        <v>77.598399999999998</v>
      </c>
    </row>
    <row r="304" spans="1:11" ht="27" customHeight="1" x14ac:dyDescent="0.25">
      <c r="A304" s="1"/>
      <c r="B304" s="150"/>
      <c r="C304" s="182" t="s">
        <v>257</v>
      </c>
      <c r="D304" s="135"/>
      <c r="E304" s="66" t="s">
        <v>35</v>
      </c>
      <c r="F304" s="66">
        <f t="shared" si="23"/>
        <v>75.094999999999999</v>
      </c>
      <c r="G304" s="66" t="s">
        <v>35</v>
      </c>
      <c r="H304" s="11">
        <v>75.094999999999999</v>
      </c>
      <c r="I304" s="66">
        <f t="shared" si="24"/>
        <v>75.094999999999999</v>
      </c>
      <c r="J304" s="66" t="s">
        <v>35</v>
      </c>
      <c r="K304" s="77">
        <v>75.094999999999999</v>
      </c>
    </row>
    <row r="305" spans="1:11" ht="33" customHeight="1" x14ac:dyDescent="0.25">
      <c r="A305" s="1"/>
      <c r="B305" s="150"/>
      <c r="C305" s="132" t="s">
        <v>34</v>
      </c>
      <c r="D305" s="133"/>
      <c r="E305" s="13" t="s">
        <v>35</v>
      </c>
      <c r="F305" s="66">
        <f t="shared" si="23"/>
        <v>38.503465336508</v>
      </c>
      <c r="G305" s="13" t="s">
        <v>35</v>
      </c>
      <c r="H305" s="66">
        <v>38.503465336508</v>
      </c>
      <c r="I305" s="66">
        <f>K305</f>
        <v>184.95984999999999</v>
      </c>
      <c r="J305" s="13" t="s">
        <v>35</v>
      </c>
      <c r="K305" s="75">
        <v>184.95984999999999</v>
      </c>
    </row>
    <row r="306" spans="1:11" ht="33.75" customHeight="1" x14ac:dyDescent="0.25">
      <c r="A306" s="1"/>
      <c r="B306" s="150"/>
      <c r="C306" s="132" t="s">
        <v>36</v>
      </c>
      <c r="D306" s="133"/>
      <c r="E306" s="63" t="s">
        <v>35</v>
      </c>
      <c r="F306" s="66">
        <f t="shared" si="23"/>
        <v>225.78972823834599</v>
      </c>
      <c r="G306" s="13" t="s">
        <v>35</v>
      </c>
      <c r="H306" s="66">
        <f>225789.728238346/1000</f>
        <v>225.78972823834599</v>
      </c>
      <c r="I306" s="66">
        <f>K306</f>
        <v>217.67599999999999</v>
      </c>
      <c r="J306" s="13" t="s">
        <v>35</v>
      </c>
      <c r="K306" s="75">
        <v>217.67599999999999</v>
      </c>
    </row>
    <row r="307" spans="1:11" ht="33.75" customHeight="1" x14ac:dyDescent="0.25">
      <c r="A307" s="1"/>
      <c r="B307" s="150"/>
      <c r="C307" s="132" t="s">
        <v>37</v>
      </c>
      <c r="D307" s="133"/>
      <c r="E307" s="63" t="s">
        <v>35</v>
      </c>
      <c r="F307" s="25">
        <f t="shared" si="23"/>
        <v>225.50865407164298</v>
      </c>
      <c r="G307" s="63" t="s">
        <v>35</v>
      </c>
      <c r="H307" s="25">
        <f>225508.654071643/1000</f>
        <v>225.50865407164298</v>
      </c>
      <c r="I307" s="25">
        <f>K307</f>
        <v>296.93538999999998</v>
      </c>
      <c r="J307" s="63" t="s">
        <v>35</v>
      </c>
      <c r="K307" s="42">
        <v>296.93538999999998</v>
      </c>
    </row>
    <row r="308" spans="1:11" ht="33.75" customHeight="1" x14ac:dyDescent="0.25">
      <c r="A308" s="1"/>
      <c r="B308" s="150"/>
      <c r="C308" s="132" t="s">
        <v>38</v>
      </c>
      <c r="D308" s="133"/>
      <c r="E308" s="63" t="s">
        <v>35</v>
      </c>
      <c r="F308" s="25">
        <f t="shared" si="23"/>
        <v>299.14965999999998</v>
      </c>
      <c r="G308" s="63" t="s">
        <v>35</v>
      </c>
      <c r="H308" s="25">
        <v>299.14965999999998</v>
      </c>
      <c r="I308" s="25">
        <f t="shared" ref="I308:I311" si="25">K308</f>
        <v>305.44977999999998</v>
      </c>
      <c r="J308" s="63" t="s">
        <v>35</v>
      </c>
      <c r="K308" s="42">
        <v>305.44977999999998</v>
      </c>
    </row>
    <row r="309" spans="1:11" ht="33.75" customHeight="1" x14ac:dyDescent="0.25">
      <c r="A309" s="1"/>
      <c r="B309" s="150"/>
      <c r="C309" s="132" t="s">
        <v>39</v>
      </c>
      <c r="D309" s="133"/>
      <c r="E309" s="63" t="s">
        <v>35</v>
      </c>
      <c r="F309" s="25">
        <f t="shared" si="23"/>
        <v>340.94722000000002</v>
      </c>
      <c r="G309" s="63" t="s">
        <v>35</v>
      </c>
      <c r="H309" s="25">
        <v>340.94722000000002</v>
      </c>
      <c r="I309" s="25">
        <f t="shared" si="25"/>
        <v>289.30772000000002</v>
      </c>
      <c r="J309" s="63" t="s">
        <v>35</v>
      </c>
      <c r="K309" s="42">
        <v>289.30772000000002</v>
      </c>
    </row>
    <row r="310" spans="1:11" ht="33.75" customHeight="1" x14ac:dyDescent="0.25">
      <c r="A310" s="1"/>
      <c r="B310" s="150"/>
      <c r="C310" s="132" t="s">
        <v>40</v>
      </c>
      <c r="D310" s="133"/>
      <c r="E310" s="63" t="s">
        <v>35</v>
      </c>
      <c r="F310" s="25">
        <f t="shared" si="23"/>
        <v>247.49245999999999</v>
      </c>
      <c r="G310" s="63" t="s">
        <v>35</v>
      </c>
      <c r="H310" s="25">
        <v>247.49245999999999</v>
      </c>
      <c r="I310" s="25">
        <f t="shared" si="25"/>
        <v>305.30185</v>
      </c>
      <c r="J310" s="63" t="s">
        <v>35</v>
      </c>
      <c r="K310" s="42">
        <v>305.30185</v>
      </c>
    </row>
    <row r="311" spans="1:11" ht="45" customHeight="1" x14ac:dyDescent="0.25">
      <c r="A311" s="1"/>
      <c r="B311" s="150"/>
      <c r="C311" s="134" t="s">
        <v>41</v>
      </c>
      <c r="D311" s="135"/>
      <c r="E311" s="63" t="s">
        <v>35</v>
      </c>
      <c r="F311" s="25">
        <f t="shared" si="23"/>
        <v>269.86412999999999</v>
      </c>
      <c r="G311" s="63" t="s">
        <v>35</v>
      </c>
      <c r="H311" s="25">
        <v>269.86412999999999</v>
      </c>
      <c r="I311" s="25">
        <f t="shared" si="25"/>
        <v>258.05716000000001</v>
      </c>
      <c r="J311" s="63" t="s">
        <v>35</v>
      </c>
      <c r="K311" s="42">
        <f>235.48754+22.56962</f>
        <v>258.05716000000001</v>
      </c>
    </row>
    <row r="312" spans="1:11" ht="45" customHeight="1" x14ac:dyDescent="0.25">
      <c r="A312" s="1"/>
      <c r="B312" s="150"/>
      <c r="C312" s="134" t="s">
        <v>42</v>
      </c>
      <c r="D312" s="135"/>
      <c r="E312" s="63" t="s">
        <v>35</v>
      </c>
      <c r="F312" s="25">
        <f t="shared" si="23"/>
        <v>237.55785</v>
      </c>
      <c r="G312" s="63" t="s">
        <v>35</v>
      </c>
      <c r="H312" s="25">
        <f>237557.85/1000</f>
        <v>237.55785</v>
      </c>
      <c r="I312" s="25">
        <f>K312</f>
        <v>211.11372</v>
      </c>
      <c r="J312" s="63" t="s">
        <v>35</v>
      </c>
      <c r="K312" s="42">
        <f>(194699.63+16414.09)/1000</f>
        <v>211.11372</v>
      </c>
    </row>
    <row r="313" spans="1:11" ht="56.25" customHeight="1" x14ac:dyDescent="0.25">
      <c r="A313" s="1"/>
      <c r="B313" s="150"/>
      <c r="C313" s="134" t="s">
        <v>43</v>
      </c>
      <c r="D313" s="135"/>
      <c r="E313" s="63" t="s">
        <v>35</v>
      </c>
      <c r="F313" s="25">
        <f t="shared" si="23"/>
        <v>171.58271999999999</v>
      </c>
      <c r="G313" s="63" t="s">
        <v>35</v>
      </c>
      <c r="H313" s="25">
        <f>171582.72/1000</f>
        <v>171.58271999999999</v>
      </c>
      <c r="I313" s="25">
        <f t="shared" ref="I313" si="26">K313</f>
        <v>141.01521</v>
      </c>
      <c r="J313" s="63" t="s">
        <v>35</v>
      </c>
      <c r="K313" s="42">
        <f>(130759.22+10255.99)/1000</f>
        <v>141.01521</v>
      </c>
    </row>
    <row r="314" spans="1:11" ht="30.75" customHeight="1" x14ac:dyDescent="0.25">
      <c r="A314" s="1"/>
      <c r="B314" s="150"/>
      <c r="C314" s="132" t="s">
        <v>261</v>
      </c>
      <c r="D314" s="133"/>
      <c r="E314" s="63" t="s">
        <v>35</v>
      </c>
      <c r="F314" s="25">
        <f t="shared" si="23"/>
        <v>8.0020900000000008</v>
      </c>
      <c r="G314" s="63" t="s">
        <v>35</v>
      </c>
      <c r="H314" s="25">
        <f>8002.09/1000</f>
        <v>8.0020900000000008</v>
      </c>
      <c r="I314" s="82">
        <f>K314</f>
        <v>8.0020900000000008</v>
      </c>
      <c r="J314" s="63" t="s">
        <v>35</v>
      </c>
      <c r="K314" s="26">
        <f>H314</f>
        <v>8.0020900000000008</v>
      </c>
    </row>
    <row r="315" spans="1:11" ht="33.75" customHeight="1" x14ac:dyDescent="0.25">
      <c r="A315" s="1"/>
      <c r="B315" s="150"/>
      <c r="C315" s="132" t="s">
        <v>262</v>
      </c>
      <c r="D315" s="133"/>
      <c r="E315" s="63" t="s">
        <v>35</v>
      </c>
      <c r="F315" s="25">
        <f t="shared" si="23"/>
        <v>7.1822600000000003</v>
      </c>
      <c r="G315" s="63" t="s">
        <v>35</v>
      </c>
      <c r="H315" s="66">
        <f>7182.26/1000</f>
        <v>7.1822600000000003</v>
      </c>
      <c r="I315" s="83">
        <f>K315</f>
        <v>7.1822600000000003</v>
      </c>
      <c r="J315" s="25" t="s">
        <v>35</v>
      </c>
      <c r="K315" s="26">
        <v>7.1822600000000003</v>
      </c>
    </row>
    <row r="316" spans="1:11" ht="33.75" customHeight="1" x14ac:dyDescent="0.25">
      <c r="A316" s="1"/>
      <c r="B316" s="150"/>
      <c r="C316" s="134" t="s">
        <v>263</v>
      </c>
      <c r="D316" s="135"/>
      <c r="E316" s="13" t="s">
        <v>35</v>
      </c>
      <c r="F316" s="66">
        <f t="shared" si="23"/>
        <v>7.9089982490000006</v>
      </c>
      <c r="G316" s="13" t="s">
        <v>35</v>
      </c>
      <c r="H316" s="66">
        <f>7908.998249/1000</f>
        <v>7.9089982490000006</v>
      </c>
      <c r="I316" s="66">
        <f t="shared" ref="I316:I322" si="27">K316</f>
        <v>7.9089982490000006</v>
      </c>
      <c r="J316" s="13" t="s">
        <v>35</v>
      </c>
      <c r="K316" s="75">
        <f>7908.998249/1000</f>
        <v>7.9089982490000006</v>
      </c>
    </row>
    <row r="317" spans="1:11" ht="33.75" customHeight="1" x14ac:dyDescent="0.25">
      <c r="A317" s="1"/>
      <c r="B317" s="150"/>
      <c r="C317" s="134" t="s">
        <v>44</v>
      </c>
      <c r="D317" s="135"/>
      <c r="E317" s="13" t="s">
        <v>35</v>
      </c>
      <c r="F317" s="66">
        <f t="shared" si="23"/>
        <v>6959.1263082155101</v>
      </c>
      <c r="G317" s="13" t="s">
        <v>35</v>
      </c>
      <c r="H317" s="66">
        <v>6959.1263082155101</v>
      </c>
      <c r="I317" s="66">
        <f t="shared" si="27"/>
        <v>6959.1263082155101</v>
      </c>
      <c r="J317" s="13" t="s">
        <v>35</v>
      </c>
      <c r="K317" s="26">
        <v>6959.1263082155101</v>
      </c>
    </row>
    <row r="318" spans="1:11" ht="33.75" customHeight="1" x14ac:dyDescent="0.25">
      <c r="A318" s="1"/>
      <c r="B318" s="150"/>
      <c r="C318" s="134" t="s">
        <v>264</v>
      </c>
      <c r="D318" s="135"/>
      <c r="E318" s="13" t="s">
        <v>35</v>
      </c>
      <c r="F318" s="66">
        <f t="shared" si="23"/>
        <v>2870.86307390817</v>
      </c>
      <c r="G318" s="13" t="s">
        <v>35</v>
      </c>
      <c r="H318" s="66">
        <v>2870.86307390817</v>
      </c>
      <c r="I318" s="66">
        <f t="shared" si="27"/>
        <v>2870.86307390817</v>
      </c>
      <c r="J318" s="13" t="s">
        <v>35</v>
      </c>
      <c r="K318" s="15">
        <v>2870.86307390817</v>
      </c>
    </row>
    <row r="319" spans="1:11" ht="33.75" customHeight="1" x14ac:dyDescent="0.25">
      <c r="A319" s="1"/>
      <c r="B319" s="150"/>
      <c r="C319" s="132" t="s">
        <v>45</v>
      </c>
      <c r="D319" s="133"/>
      <c r="E319" s="13" t="s">
        <v>35</v>
      </c>
      <c r="F319" s="66">
        <f t="shared" si="23"/>
        <v>3186.5381389999998</v>
      </c>
      <c r="G319" s="13" t="s">
        <v>35</v>
      </c>
      <c r="H319" s="66">
        <v>3186.5381389999998</v>
      </c>
      <c r="I319" s="66">
        <f t="shared" si="27"/>
        <v>3186.5381389999998</v>
      </c>
      <c r="J319" s="13" t="s">
        <v>35</v>
      </c>
      <c r="K319" s="15">
        <v>3186.5381389999998</v>
      </c>
    </row>
    <row r="320" spans="1:11" ht="33.75" customHeight="1" x14ac:dyDescent="0.25">
      <c r="A320" s="1"/>
      <c r="B320" s="150"/>
      <c r="C320" s="137" t="s">
        <v>46</v>
      </c>
      <c r="D320" s="137"/>
      <c r="E320" s="13" t="s">
        <v>35</v>
      </c>
      <c r="F320" s="66">
        <f t="shared" si="23"/>
        <v>91.981719999999996</v>
      </c>
      <c r="G320" s="13" t="s">
        <v>35</v>
      </c>
      <c r="H320" s="66">
        <v>91.981719999999996</v>
      </c>
      <c r="I320" s="66">
        <f t="shared" si="27"/>
        <v>91.981719999999996</v>
      </c>
      <c r="J320" s="13" t="s">
        <v>35</v>
      </c>
      <c r="K320" s="75">
        <v>91.981719999999996</v>
      </c>
    </row>
    <row r="321" spans="1:11" ht="33.75" customHeight="1" thickBot="1" x14ac:dyDescent="0.3">
      <c r="A321" s="1"/>
      <c r="B321" s="150"/>
      <c r="C321" s="137" t="s">
        <v>47</v>
      </c>
      <c r="D321" s="137"/>
      <c r="E321" s="13" t="s">
        <v>35</v>
      </c>
      <c r="F321" s="66">
        <f t="shared" si="23"/>
        <v>92.825779999999995</v>
      </c>
      <c r="G321" s="13" t="s">
        <v>35</v>
      </c>
      <c r="H321" s="66">
        <f>92825.78/1000</f>
        <v>92.825779999999995</v>
      </c>
      <c r="I321" s="66">
        <f t="shared" si="27"/>
        <v>92.825779999999995</v>
      </c>
      <c r="J321" s="13" t="s">
        <v>35</v>
      </c>
      <c r="K321" s="75">
        <f>92825.78/1000</f>
        <v>92.825779999999995</v>
      </c>
    </row>
    <row r="322" spans="1:11" ht="33.75" hidden="1" customHeight="1" thickBot="1" x14ac:dyDescent="0.3">
      <c r="A322" s="1"/>
      <c r="B322" s="144"/>
      <c r="C322" s="183"/>
      <c r="D322" s="183"/>
      <c r="E322" s="84"/>
      <c r="F322" s="21">
        <f t="shared" si="23"/>
        <v>0</v>
      </c>
      <c r="G322" s="84"/>
      <c r="H322" s="21"/>
      <c r="I322" s="21">
        <f t="shared" si="27"/>
        <v>0</v>
      </c>
      <c r="J322" s="84"/>
      <c r="K322" s="22"/>
    </row>
    <row r="323" spans="1:11" ht="47.25" customHeight="1" x14ac:dyDescent="0.25">
      <c r="A323" s="1"/>
      <c r="B323" s="143" t="s">
        <v>414</v>
      </c>
      <c r="C323" s="126" t="s">
        <v>23</v>
      </c>
      <c r="D323" s="126"/>
      <c r="E323" s="129"/>
      <c r="F323" s="129">
        <f>H323+H324+H325+H326+H327+H328</f>
        <v>229.97935000000001</v>
      </c>
      <c r="G323" s="17" t="s">
        <v>24</v>
      </c>
      <c r="H323" s="18">
        <v>36.9953</v>
      </c>
      <c r="I323" s="129">
        <f>K323+K324+K325+K326+K327+K328+K329</f>
        <v>266.97465</v>
      </c>
      <c r="J323" s="18" t="s">
        <v>247</v>
      </c>
      <c r="K323" s="19">
        <v>36.9953</v>
      </c>
    </row>
    <row r="324" spans="1:11" ht="48.75" customHeight="1" x14ac:dyDescent="0.25">
      <c r="A324" s="1"/>
      <c r="B324" s="150"/>
      <c r="C324" s="127"/>
      <c r="D324" s="127"/>
      <c r="E324" s="130"/>
      <c r="F324" s="130"/>
      <c r="G324" s="13" t="s">
        <v>248</v>
      </c>
      <c r="H324" s="66">
        <v>45.002850000000002</v>
      </c>
      <c r="I324" s="130"/>
      <c r="J324" s="66" t="s">
        <v>25</v>
      </c>
      <c r="K324" s="75">
        <v>45.002850000000002</v>
      </c>
    </row>
    <row r="325" spans="1:11" ht="48" customHeight="1" x14ac:dyDescent="0.25">
      <c r="A325" s="1"/>
      <c r="B325" s="150"/>
      <c r="C325" s="127"/>
      <c r="D325" s="127"/>
      <c r="E325" s="130"/>
      <c r="F325" s="130"/>
      <c r="G325" s="13" t="s">
        <v>26</v>
      </c>
      <c r="H325" s="66">
        <v>36.9953</v>
      </c>
      <c r="I325" s="130"/>
      <c r="J325" s="13" t="s">
        <v>27</v>
      </c>
      <c r="K325" s="75">
        <v>36.9953</v>
      </c>
    </row>
    <row r="326" spans="1:11" ht="48" customHeight="1" x14ac:dyDescent="0.25">
      <c r="A326" s="1"/>
      <c r="B326" s="150"/>
      <c r="C326" s="127"/>
      <c r="D326" s="127"/>
      <c r="E326" s="130"/>
      <c r="F326" s="130"/>
      <c r="G326" s="13" t="s">
        <v>356</v>
      </c>
      <c r="H326" s="66">
        <v>36.9953</v>
      </c>
      <c r="I326" s="130"/>
      <c r="J326" s="13" t="s">
        <v>29</v>
      </c>
      <c r="K326" s="75">
        <v>36.9953</v>
      </c>
    </row>
    <row r="327" spans="1:11" ht="48" customHeight="1" x14ac:dyDescent="0.25">
      <c r="A327" s="1"/>
      <c r="B327" s="150"/>
      <c r="C327" s="127"/>
      <c r="D327" s="127"/>
      <c r="E327" s="130"/>
      <c r="F327" s="130"/>
      <c r="G327" s="13" t="s">
        <v>357</v>
      </c>
      <c r="H327" s="66">
        <v>36.9953</v>
      </c>
      <c r="I327" s="130"/>
      <c r="J327" s="13" t="s">
        <v>31</v>
      </c>
      <c r="K327" s="75">
        <v>36.9953</v>
      </c>
    </row>
    <row r="328" spans="1:11" ht="48" customHeight="1" x14ac:dyDescent="0.25">
      <c r="A328" s="1"/>
      <c r="B328" s="150"/>
      <c r="C328" s="127"/>
      <c r="D328" s="127"/>
      <c r="E328" s="130"/>
      <c r="F328" s="130"/>
      <c r="G328" s="13" t="s">
        <v>358</v>
      </c>
      <c r="H328" s="66">
        <f>36995.3/1000</f>
        <v>36.9953</v>
      </c>
      <c r="I328" s="130"/>
      <c r="J328" s="11" t="s">
        <v>33</v>
      </c>
      <c r="K328" s="75">
        <v>36.9953</v>
      </c>
    </row>
    <row r="329" spans="1:11" ht="48" customHeight="1" x14ac:dyDescent="0.25">
      <c r="A329" s="1"/>
      <c r="B329" s="150"/>
      <c r="C329" s="127"/>
      <c r="D329" s="127"/>
      <c r="E329" s="130"/>
      <c r="F329" s="130"/>
      <c r="G329" s="13"/>
      <c r="H329" s="66"/>
      <c r="I329" s="130"/>
      <c r="J329" s="11" t="s">
        <v>404</v>
      </c>
      <c r="K329" s="75">
        <f>36995.3/1000</f>
        <v>36.9953</v>
      </c>
    </row>
    <row r="330" spans="1:11" ht="48" hidden="1" customHeight="1" x14ac:dyDescent="0.25">
      <c r="A330" s="1"/>
      <c r="B330" s="150"/>
      <c r="C330" s="128"/>
      <c r="D330" s="128"/>
      <c r="E330" s="99"/>
      <c r="F330" s="99"/>
      <c r="G330" s="13"/>
      <c r="H330" s="66"/>
      <c r="I330" s="99"/>
      <c r="J330" s="13"/>
      <c r="K330" s="75"/>
    </row>
    <row r="331" spans="1:11" ht="33.75" customHeight="1" x14ac:dyDescent="0.25">
      <c r="A331" s="1"/>
      <c r="B331" s="150"/>
      <c r="C331" s="137" t="s">
        <v>44</v>
      </c>
      <c r="D331" s="137"/>
      <c r="E331" s="13" t="s">
        <v>35</v>
      </c>
      <c r="F331" s="66">
        <f t="shared" ref="F331:F335" si="28">H331</f>
        <v>10.3191482519545</v>
      </c>
      <c r="G331" s="13" t="s">
        <v>35</v>
      </c>
      <c r="H331" s="66">
        <v>10.3191482519545</v>
      </c>
      <c r="I331" s="44">
        <f>K331</f>
        <v>10.3191482519545</v>
      </c>
      <c r="J331" s="66" t="s">
        <v>35</v>
      </c>
      <c r="K331" s="15">
        <v>10.3191482519545</v>
      </c>
    </row>
    <row r="332" spans="1:11" ht="33.75" customHeight="1" x14ac:dyDescent="0.25">
      <c r="A332" s="1"/>
      <c r="B332" s="150"/>
      <c r="C332" s="137" t="s">
        <v>45</v>
      </c>
      <c r="D332" s="137"/>
      <c r="E332" s="13" t="s">
        <v>35</v>
      </c>
      <c r="F332" s="66">
        <f t="shared" si="28"/>
        <v>6.4382020000000004</v>
      </c>
      <c r="G332" s="13" t="s">
        <v>35</v>
      </c>
      <c r="H332" s="66">
        <v>6.4382020000000004</v>
      </c>
      <c r="I332" s="44">
        <f>K332</f>
        <v>6.4382020000000004</v>
      </c>
      <c r="J332" s="66" t="s">
        <v>35</v>
      </c>
      <c r="K332" s="15">
        <v>6.4382020000000004</v>
      </c>
    </row>
    <row r="333" spans="1:11" ht="33.75" customHeight="1" x14ac:dyDescent="0.25">
      <c r="A333" s="1"/>
      <c r="B333" s="150"/>
      <c r="C333" s="137" t="s">
        <v>46</v>
      </c>
      <c r="D333" s="137"/>
      <c r="E333" s="13" t="s">
        <v>35</v>
      </c>
      <c r="F333" s="66">
        <f t="shared" si="28"/>
        <v>3.2472699999999999</v>
      </c>
      <c r="G333" s="13" t="s">
        <v>35</v>
      </c>
      <c r="H333" s="66">
        <v>3.2472699999999999</v>
      </c>
      <c r="I333" s="44">
        <f t="shared" ref="I333:I335" si="29">K333</f>
        <v>3.2472699999999999</v>
      </c>
      <c r="J333" s="66" t="s">
        <v>35</v>
      </c>
      <c r="K333" s="75">
        <v>3.2472699999999999</v>
      </c>
    </row>
    <row r="334" spans="1:11" ht="33.75" customHeight="1" x14ac:dyDescent="0.25">
      <c r="A334" s="1"/>
      <c r="B334" s="150"/>
      <c r="C334" s="137" t="s">
        <v>47</v>
      </c>
      <c r="D334" s="137"/>
      <c r="E334" s="13" t="s">
        <v>35</v>
      </c>
      <c r="F334" s="66">
        <f t="shared" si="28"/>
        <v>3.2770700000000001</v>
      </c>
      <c r="G334" s="13" t="s">
        <v>35</v>
      </c>
      <c r="H334" s="66">
        <f>3277.07/1000</f>
        <v>3.2770700000000001</v>
      </c>
      <c r="I334" s="44">
        <f t="shared" si="29"/>
        <v>3.2770700000000001</v>
      </c>
      <c r="J334" s="66" t="s">
        <v>35</v>
      </c>
      <c r="K334" s="75">
        <f>3277.07/1000</f>
        <v>3.2770700000000001</v>
      </c>
    </row>
    <row r="335" spans="1:11" ht="33.75" hidden="1" customHeight="1" x14ac:dyDescent="0.25">
      <c r="A335" s="1"/>
      <c r="B335" s="150"/>
      <c r="C335" s="127" t="s">
        <v>48</v>
      </c>
      <c r="D335" s="127"/>
      <c r="E335" s="49" t="s">
        <v>35</v>
      </c>
      <c r="F335" s="20">
        <f t="shared" si="28"/>
        <v>0</v>
      </c>
      <c r="G335" s="49" t="s">
        <v>35</v>
      </c>
      <c r="H335" s="20"/>
      <c r="I335" s="50">
        <f t="shared" si="29"/>
        <v>0</v>
      </c>
      <c r="J335" s="20" t="s">
        <v>35</v>
      </c>
      <c r="K335" s="74"/>
    </row>
    <row r="336" spans="1:11" ht="51.75" customHeight="1" thickBot="1" x14ac:dyDescent="0.3">
      <c r="A336" s="1"/>
      <c r="B336" s="85" t="s">
        <v>359</v>
      </c>
      <c r="C336" s="84" t="s">
        <v>360</v>
      </c>
      <c r="D336" s="84" t="s">
        <v>361</v>
      </c>
      <c r="E336" s="21">
        <v>81.283539999999988</v>
      </c>
      <c r="F336" s="21">
        <f t="shared" si="23"/>
        <v>81.283539999999988</v>
      </c>
      <c r="G336" s="84" t="s">
        <v>362</v>
      </c>
      <c r="H336" s="21">
        <v>81.283539999999988</v>
      </c>
      <c r="I336" s="21" t="s">
        <v>35</v>
      </c>
      <c r="J336" s="84" t="s">
        <v>35</v>
      </c>
      <c r="K336" s="22" t="s">
        <v>35</v>
      </c>
    </row>
    <row r="337" spans="1:11" ht="51.75" customHeight="1" x14ac:dyDescent="0.25">
      <c r="A337" s="1"/>
      <c r="B337" s="150" t="s">
        <v>363</v>
      </c>
      <c r="C337" s="12" t="s">
        <v>59</v>
      </c>
      <c r="D337" s="12" t="s">
        <v>60</v>
      </c>
      <c r="E337" s="11" t="s">
        <v>35</v>
      </c>
      <c r="F337" s="11" t="s">
        <v>35</v>
      </c>
      <c r="G337" s="11" t="s">
        <v>35</v>
      </c>
      <c r="H337" s="11" t="s">
        <v>35</v>
      </c>
      <c r="I337" s="11">
        <f>K337</f>
        <v>90.999600000000001</v>
      </c>
      <c r="J337" s="12" t="s">
        <v>408</v>
      </c>
      <c r="K337" s="19">
        <v>90.999600000000001</v>
      </c>
    </row>
    <row r="338" spans="1:11" ht="51.75" customHeight="1" x14ac:dyDescent="0.25">
      <c r="A338" s="1"/>
      <c r="B338" s="150"/>
      <c r="C338" s="80" t="s">
        <v>364</v>
      </c>
      <c r="D338" s="13" t="s">
        <v>365</v>
      </c>
      <c r="E338" s="20"/>
      <c r="F338" s="20"/>
      <c r="G338" s="20"/>
      <c r="H338" s="66"/>
      <c r="I338" s="20">
        <f>K338</f>
        <v>787.70030000000008</v>
      </c>
      <c r="J338" s="49" t="s">
        <v>411</v>
      </c>
      <c r="K338" s="75">
        <f>787700.3/1000</f>
        <v>787.70030000000008</v>
      </c>
    </row>
    <row r="339" spans="1:11" ht="51.75" customHeight="1" x14ac:dyDescent="0.25">
      <c r="A339" s="1"/>
      <c r="B339" s="150"/>
      <c r="C339" s="134" t="s">
        <v>46</v>
      </c>
      <c r="D339" s="135"/>
      <c r="E339" s="13" t="s">
        <v>35</v>
      </c>
      <c r="F339" s="66">
        <f t="shared" ref="F339:F340" si="30">H339</f>
        <v>7.9875100000000003</v>
      </c>
      <c r="G339" s="13" t="s">
        <v>35</v>
      </c>
      <c r="H339" s="66">
        <v>7.9875100000000003</v>
      </c>
      <c r="I339" s="44">
        <f>K339</f>
        <v>7.9875100000000003</v>
      </c>
      <c r="J339" s="66" t="s">
        <v>35</v>
      </c>
      <c r="K339" s="75">
        <v>7.9875100000000003</v>
      </c>
    </row>
    <row r="340" spans="1:11" ht="51.75" customHeight="1" thickBot="1" x14ac:dyDescent="0.3">
      <c r="A340" s="1"/>
      <c r="B340" s="144"/>
      <c r="C340" s="161" t="s">
        <v>48</v>
      </c>
      <c r="D340" s="158"/>
      <c r="E340" s="34" t="s">
        <v>35</v>
      </c>
      <c r="F340" s="33">
        <f t="shared" si="30"/>
        <v>70.16892</v>
      </c>
      <c r="G340" s="34" t="s">
        <v>35</v>
      </c>
      <c r="H340" s="21">
        <f>70168.92/1000</f>
        <v>70.16892</v>
      </c>
      <c r="I340" s="96">
        <f>K340</f>
        <v>70.16892</v>
      </c>
      <c r="J340" s="33" t="s">
        <v>35</v>
      </c>
      <c r="K340" s="38">
        <f>70168.92/1000</f>
        <v>70.16892</v>
      </c>
    </row>
    <row r="341" spans="1:11" ht="51.75" hidden="1" customHeight="1" x14ac:dyDescent="0.25">
      <c r="A341" s="1"/>
      <c r="B341" s="46"/>
      <c r="C341" s="47"/>
      <c r="D341" s="48"/>
      <c r="E341" s="49"/>
      <c r="F341" s="20"/>
      <c r="G341" s="49"/>
      <c r="H341" s="20"/>
      <c r="I341" s="50"/>
      <c r="J341" s="20"/>
      <c r="K341" s="74"/>
    </row>
    <row r="342" spans="1:11" ht="78" customHeight="1" x14ac:dyDescent="0.25">
      <c r="A342" s="1"/>
      <c r="B342" s="121" t="s">
        <v>366</v>
      </c>
      <c r="C342" s="49" t="s">
        <v>367</v>
      </c>
      <c r="D342" s="49" t="s">
        <v>368</v>
      </c>
      <c r="E342" s="20">
        <v>109.64413999999999</v>
      </c>
      <c r="F342" s="11">
        <f>H342</f>
        <v>109.64413999999999</v>
      </c>
      <c r="G342" s="12" t="s">
        <v>369</v>
      </c>
      <c r="H342" s="11">
        <v>109.64413999999999</v>
      </c>
      <c r="I342" s="20">
        <f>K342</f>
        <v>109.64413999999999</v>
      </c>
      <c r="J342" s="49" t="s">
        <v>370</v>
      </c>
      <c r="K342" s="74">
        <v>109.64413999999999</v>
      </c>
    </row>
    <row r="343" spans="1:11" ht="46.5" customHeight="1" thickBot="1" x14ac:dyDescent="0.3">
      <c r="A343" s="1"/>
      <c r="B343" s="122"/>
      <c r="C343" s="132" t="s">
        <v>264</v>
      </c>
      <c r="D343" s="133"/>
      <c r="E343" s="63" t="s">
        <v>35</v>
      </c>
      <c r="F343" s="25">
        <f t="shared" ref="F343" si="31">H343</f>
        <v>11.190736468218899</v>
      </c>
      <c r="G343" s="63" t="s">
        <v>35</v>
      </c>
      <c r="H343" s="66">
        <v>11.190736468218899</v>
      </c>
      <c r="I343" s="83">
        <f>K343</f>
        <v>11.190736468218899</v>
      </c>
      <c r="J343" s="25" t="s">
        <v>35</v>
      </c>
      <c r="K343" s="26">
        <v>11.190736468218899</v>
      </c>
    </row>
    <row r="344" spans="1:11" ht="16.5" thickBot="1" x14ac:dyDescent="0.3">
      <c r="A344" s="1"/>
      <c r="B344" s="184" t="s">
        <v>371</v>
      </c>
      <c r="C344" s="184"/>
      <c r="D344" s="184"/>
      <c r="E344" s="184"/>
      <c r="F344" s="86">
        <f>SUM(F160:F343)</f>
        <v>243901.29974873154</v>
      </c>
      <c r="G344" s="87"/>
      <c r="H344" s="86">
        <f>SUM(H160:H343)</f>
        <v>243901.29974873169</v>
      </c>
      <c r="I344" s="86">
        <f>SUM(I160:I343)</f>
        <v>275484.27982200589</v>
      </c>
      <c r="J344" s="87"/>
      <c r="K344" s="86">
        <f>SUM(K160:K343)</f>
        <v>275484.27982200601</v>
      </c>
    </row>
    <row r="345" spans="1:11" ht="35.25" customHeight="1" thickBot="1" x14ac:dyDescent="0.3">
      <c r="A345" s="1"/>
      <c r="B345" s="184" t="s">
        <v>372</v>
      </c>
      <c r="C345" s="184"/>
      <c r="D345" s="184"/>
      <c r="E345" s="184"/>
      <c r="F345" s="86">
        <f>F158+F344</f>
        <v>435292.79888129717</v>
      </c>
      <c r="G345" s="87"/>
      <c r="H345" s="86">
        <f>H158+H344</f>
        <v>435292.79888129735</v>
      </c>
      <c r="I345" s="86">
        <f>I158+I344</f>
        <v>367187.3347480559</v>
      </c>
      <c r="J345" s="87"/>
      <c r="K345" s="86">
        <f>K158+K344</f>
        <v>367187.33474805602</v>
      </c>
    </row>
    <row r="346" spans="1:1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</row>
    <row r="347" spans="1:11" ht="15.75" x14ac:dyDescent="0.25">
      <c r="B347" s="89" t="s">
        <v>375</v>
      </c>
      <c r="C347" s="90"/>
      <c r="D347" s="90"/>
    </row>
    <row r="348" spans="1:11" ht="15.75" x14ac:dyDescent="0.25">
      <c r="B348" s="97" t="s">
        <v>376</v>
      </c>
      <c r="C348" s="97"/>
      <c r="D348" s="97"/>
    </row>
    <row r="349" spans="1:11" ht="16.5" thickBot="1" x14ac:dyDescent="0.3">
      <c r="B349" s="89"/>
      <c r="C349" s="89"/>
      <c r="D349" s="90"/>
    </row>
    <row r="350" spans="1:11" ht="15.75" thickBot="1" x14ac:dyDescent="0.3">
      <c r="B350" s="88" t="s">
        <v>377</v>
      </c>
      <c r="C350" s="91" t="s">
        <v>378</v>
      </c>
      <c r="D350" s="91" t="s">
        <v>379</v>
      </c>
    </row>
    <row r="351" spans="1:11" ht="60.75" thickBot="1" x14ac:dyDescent="0.3">
      <c r="B351" s="92" t="s">
        <v>380</v>
      </c>
      <c r="C351" s="93">
        <v>367187</v>
      </c>
      <c r="D351" s="93">
        <v>435293</v>
      </c>
    </row>
    <row r="352" spans="1:11" ht="30.75" thickBot="1" x14ac:dyDescent="0.3">
      <c r="B352" s="92" t="s">
        <v>381</v>
      </c>
      <c r="C352" s="93">
        <v>325538</v>
      </c>
      <c r="D352" s="93">
        <v>325538</v>
      </c>
    </row>
    <row r="353" spans="2:4" ht="15.75" thickBot="1" x14ac:dyDescent="0.3">
      <c r="B353" s="92" t="s">
        <v>382</v>
      </c>
      <c r="C353" s="93">
        <v>79487</v>
      </c>
      <c r="D353" s="93">
        <v>79487</v>
      </c>
    </row>
    <row r="354" spans="2:4" ht="30.75" thickBot="1" x14ac:dyDescent="0.3">
      <c r="B354" s="92" t="s">
        <v>383</v>
      </c>
      <c r="C354" s="93">
        <v>54748</v>
      </c>
      <c r="D354" s="93">
        <v>51639</v>
      </c>
    </row>
    <row r="355" spans="2:4" ht="15.75" thickBot="1" x14ac:dyDescent="0.3">
      <c r="B355" s="92" t="s">
        <v>384</v>
      </c>
      <c r="C355" s="93">
        <v>12200</v>
      </c>
      <c r="D355" s="93">
        <v>8449</v>
      </c>
    </row>
    <row r="356" spans="2:4" ht="15.75" thickBot="1" x14ac:dyDescent="0.3">
      <c r="B356" s="92" t="s">
        <v>385</v>
      </c>
      <c r="C356" s="94" t="s">
        <v>386</v>
      </c>
      <c r="D356" s="93">
        <v>37469</v>
      </c>
    </row>
    <row r="357" spans="2:4" ht="15.75" thickBot="1" x14ac:dyDescent="0.3">
      <c r="B357" s="92" t="s">
        <v>387</v>
      </c>
      <c r="C357" s="94">
        <v>545</v>
      </c>
      <c r="D357" s="93">
        <v>1977</v>
      </c>
    </row>
    <row r="358" spans="2:4" ht="30.75" thickBot="1" x14ac:dyDescent="0.3">
      <c r="B358" s="92" t="s">
        <v>388</v>
      </c>
      <c r="C358" s="94">
        <v>200</v>
      </c>
      <c r="D358" s="94">
        <v>200</v>
      </c>
    </row>
    <row r="359" spans="2:4" ht="45.75" thickBot="1" x14ac:dyDescent="0.3">
      <c r="B359" s="92" t="s">
        <v>389</v>
      </c>
      <c r="C359" s="94" t="s">
        <v>390</v>
      </c>
      <c r="D359" s="93">
        <v>3117</v>
      </c>
    </row>
    <row r="360" spans="2:4" ht="30.75" thickBot="1" x14ac:dyDescent="0.3">
      <c r="B360" s="92" t="s">
        <v>391</v>
      </c>
      <c r="C360" s="94">
        <v>427</v>
      </c>
      <c r="D360" s="94">
        <v>427</v>
      </c>
    </row>
    <row r="361" spans="2:4" ht="30.75" thickBot="1" x14ac:dyDescent="0.3">
      <c r="B361" s="92" t="s">
        <v>392</v>
      </c>
      <c r="C361" s="94">
        <v>159</v>
      </c>
      <c r="D361" s="94">
        <v>159</v>
      </c>
    </row>
    <row r="362" spans="2:4" ht="60.75" thickBot="1" x14ac:dyDescent="0.3">
      <c r="B362" s="92" t="s">
        <v>393</v>
      </c>
      <c r="C362" s="93">
        <v>225150</v>
      </c>
      <c r="D362" s="93">
        <v>203470</v>
      </c>
    </row>
    <row r="363" spans="2:4" ht="15.75" thickBot="1" x14ac:dyDescent="0.3">
      <c r="B363" s="92" t="s">
        <v>394</v>
      </c>
      <c r="C363" s="93">
        <v>23989</v>
      </c>
      <c r="D363" s="93">
        <v>23509</v>
      </c>
    </row>
    <row r="364" spans="2:4" ht="15.75" thickBot="1" x14ac:dyDescent="0.3">
      <c r="B364" s="92" t="s">
        <v>395</v>
      </c>
      <c r="C364" s="93">
        <v>19303</v>
      </c>
      <c r="D364" s="93">
        <v>26932</v>
      </c>
    </row>
    <row r="365" spans="2:4" ht="30.75" thickBot="1" x14ac:dyDescent="0.3">
      <c r="B365" s="92" t="s">
        <v>396</v>
      </c>
      <c r="C365" s="93">
        <v>53648</v>
      </c>
      <c r="D365" s="93">
        <v>57546</v>
      </c>
    </row>
    <row r="366" spans="2:4" ht="15.75" thickBot="1" x14ac:dyDescent="0.3">
      <c r="B366" s="92" t="s">
        <v>397</v>
      </c>
      <c r="C366" s="93">
        <v>34345</v>
      </c>
      <c r="D366" s="93">
        <v>30614</v>
      </c>
    </row>
    <row r="370" spans="2:4" ht="18.75" x14ac:dyDescent="0.3">
      <c r="B370" s="185" t="s">
        <v>418</v>
      </c>
      <c r="C370" s="185" t="s">
        <v>420</v>
      </c>
      <c r="D370" s="185"/>
    </row>
    <row r="371" spans="2:4" ht="18.75" x14ac:dyDescent="0.3">
      <c r="B371" s="185"/>
      <c r="C371" s="185"/>
      <c r="D371" s="185"/>
    </row>
    <row r="372" spans="2:4" ht="18.75" x14ac:dyDescent="0.3">
      <c r="B372" s="185" t="s">
        <v>419</v>
      </c>
      <c r="C372" s="185" t="s">
        <v>417</v>
      </c>
      <c r="D372" s="185"/>
    </row>
  </sheetData>
  <mergeCells count="283">
    <mergeCell ref="B345:E345"/>
    <mergeCell ref="B337:B340"/>
    <mergeCell ref="C339:D339"/>
    <mergeCell ref="C340:D340"/>
    <mergeCell ref="B342:B343"/>
    <mergeCell ref="C343:D343"/>
    <mergeCell ref="B344:E344"/>
    <mergeCell ref="E323:E330"/>
    <mergeCell ref="F323:F330"/>
    <mergeCell ref="I323:I330"/>
    <mergeCell ref="C331:D331"/>
    <mergeCell ref="C332:D332"/>
    <mergeCell ref="C333:D333"/>
    <mergeCell ref="C320:D320"/>
    <mergeCell ref="C321:D321"/>
    <mergeCell ref="C322:D322"/>
    <mergeCell ref="B323:B335"/>
    <mergeCell ref="C323:C330"/>
    <mergeCell ref="D323:D330"/>
    <mergeCell ref="C334:D334"/>
    <mergeCell ref="C335:D335"/>
    <mergeCell ref="B254:B322"/>
    <mergeCell ref="C311:D311"/>
    <mergeCell ref="C312:D312"/>
    <mergeCell ref="C313:D313"/>
    <mergeCell ref="C314:D314"/>
    <mergeCell ref="C315:D315"/>
    <mergeCell ref="C316:D316"/>
    <mergeCell ref="C317:D317"/>
    <mergeCell ref="C318:D318"/>
    <mergeCell ref="C319:D319"/>
    <mergeCell ref="C306:D306"/>
    <mergeCell ref="C307:D307"/>
    <mergeCell ref="C308:D308"/>
    <mergeCell ref="C309:D309"/>
    <mergeCell ref="C310:D310"/>
    <mergeCell ref="F289:F297"/>
    <mergeCell ref="I289:I297"/>
    <mergeCell ref="C299:D299"/>
    <mergeCell ref="C300:D300"/>
    <mergeCell ref="C301:D301"/>
    <mergeCell ref="C302:D302"/>
    <mergeCell ref="C303:D303"/>
    <mergeCell ref="C304:D304"/>
    <mergeCell ref="C289:C297"/>
    <mergeCell ref="D289:D297"/>
    <mergeCell ref="E289:E297"/>
    <mergeCell ref="C305:D305"/>
    <mergeCell ref="F256:F284"/>
    <mergeCell ref="I256:I284"/>
    <mergeCell ref="G259:G284"/>
    <mergeCell ref="H259:H284"/>
    <mergeCell ref="C285:D285"/>
    <mergeCell ref="C286:D286"/>
    <mergeCell ref="C287:D287"/>
    <mergeCell ref="C252:D252"/>
    <mergeCell ref="C253:D253"/>
    <mergeCell ref="C256:C284"/>
    <mergeCell ref="D256:D284"/>
    <mergeCell ref="E256:E284"/>
    <mergeCell ref="F242:F243"/>
    <mergeCell ref="I242:I243"/>
    <mergeCell ref="C246:D246"/>
    <mergeCell ref="C248:D248"/>
    <mergeCell ref="C249:D249"/>
    <mergeCell ref="C250:D250"/>
    <mergeCell ref="F227:F228"/>
    <mergeCell ref="I227:I228"/>
    <mergeCell ref="C229:D229"/>
    <mergeCell ref="C233:D233"/>
    <mergeCell ref="C239:C241"/>
    <mergeCell ref="D239:D241"/>
    <mergeCell ref="E239:E241"/>
    <mergeCell ref="F239:F241"/>
    <mergeCell ref="I239:I241"/>
    <mergeCell ref="C220:D220"/>
    <mergeCell ref="B221:B253"/>
    <mergeCell ref="C224:D224"/>
    <mergeCell ref="C227:C228"/>
    <mergeCell ref="D227:D228"/>
    <mergeCell ref="E227:E228"/>
    <mergeCell ref="C242:C243"/>
    <mergeCell ref="D242:D243"/>
    <mergeCell ref="E242:E243"/>
    <mergeCell ref="C251:D251"/>
    <mergeCell ref="C214:D214"/>
    <mergeCell ref="C215:D215"/>
    <mergeCell ref="C216:D216"/>
    <mergeCell ref="C217:D217"/>
    <mergeCell ref="C218:D218"/>
    <mergeCell ref="C219:D219"/>
    <mergeCell ref="C208:D208"/>
    <mergeCell ref="C209:D209"/>
    <mergeCell ref="C210:D210"/>
    <mergeCell ref="C211:D211"/>
    <mergeCell ref="C212:D212"/>
    <mergeCell ref="C213:D213"/>
    <mergeCell ref="C204:D204"/>
    <mergeCell ref="C205:D205"/>
    <mergeCell ref="C206:D206"/>
    <mergeCell ref="C207:D207"/>
    <mergeCell ref="C196:D196"/>
    <mergeCell ref="C197:D197"/>
    <mergeCell ref="C198:D198"/>
    <mergeCell ref="C199:D199"/>
    <mergeCell ref="C200:D200"/>
    <mergeCell ref="C201:D201"/>
    <mergeCell ref="E185:E194"/>
    <mergeCell ref="F185:F194"/>
    <mergeCell ref="I185:I194"/>
    <mergeCell ref="C195:D195"/>
    <mergeCell ref="G174:G175"/>
    <mergeCell ref="H174:H175"/>
    <mergeCell ref="J174:J175"/>
    <mergeCell ref="C202:D202"/>
    <mergeCell ref="C203:D203"/>
    <mergeCell ref="B159:K159"/>
    <mergeCell ref="B160:B219"/>
    <mergeCell ref="C162:D162"/>
    <mergeCell ref="C163:C182"/>
    <mergeCell ref="D163:D182"/>
    <mergeCell ref="E163:E182"/>
    <mergeCell ref="F163:F182"/>
    <mergeCell ref="I163:I182"/>
    <mergeCell ref="J166:J167"/>
    <mergeCell ref="K166:K167"/>
    <mergeCell ref="K174:K175"/>
    <mergeCell ref="C183:C184"/>
    <mergeCell ref="D183:D184"/>
    <mergeCell ref="E183:E184"/>
    <mergeCell ref="F183:F184"/>
    <mergeCell ref="I183:I184"/>
    <mergeCell ref="J168:J169"/>
    <mergeCell ref="K168:K169"/>
    <mergeCell ref="J170:J171"/>
    <mergeCell ref="K170:K171"/>
    <mergeCell ref="J172:J173"/>
    <mergeCell ref="K172:K173"/>
    <mergeCell ref="C185:C194"/>
    <mergeCell ref="D185:D194"/>
    <mergeCell ref="I142:I144"/>
    <mergeCell ref="C145:D145"/>
    <mergeCell ref="B155:K155"/>
    <mergeCell ref="B156:B157"/>
    <mergeCell ref="C157:D157"/>
    <mergeCell ref="B158:E158"/>
    <mergeCell ref="C142:C144"/>
    <mergeCell ref="D142:D144"/>
    <mergeCell ref="E142:E144"/>
    <mergeCell ref="F142:F144"/>
    <mergeCell ref="G142:G144"/>
    <mergeCell ref="H142:H144"/>
    <mergeCell ref="D138:D139"/>
    <mergeCell ref="E138:E139"/>
    <mergeCell ref="I138:I139"/>
    <mergeCell ref="C141:D141"/>
    <mergeCell ref="C132:C135"/>
    <mergeCell ref="D132:D135"/>
    <mergeCell ref="E132:E135"/>
    <mergeCell ref="F132:F135"/>
    <mergeCell ref="G132:G135"/>
    <mergeCell ref="H132:H135"/>
    <mergeCell ref="K117:K119"/>
    <mergeCell ref="J120:J122"/>
    <mergeCell ref="K120:K122"/>
    <mergeCell ref="B110:K110"/>
    <mergeCell ref="C111:D111"/>
    <mergeCell ref="B113:B154"/>
    <mergeCell ref="C114:C115"/>
    <mergeCell ref="D114:D115"/>
    <mergeCell ref="E114:E115"/>
    <mergeCell ref="F114:F115"/>
    <mergeCell ref="C117:C122"/>
    <mergeCell ref="D117:D122"/>
    <mergeCell ref="E117:E122"/>
    <mergeCell ref="C123:D123"/>
    <mergeCell ref="C129:C130"/>
    <mergeCell ref="D129:D130"/>
    <mergeCell ref="E129:E130"/>
    <mergeCell ref="F129:F130"/>
    <mergeCell ref="I129:I130"/>
    <mergeCell ref="F117:F122"/>
    <mergeCell ref="I117:I122"/>
    <mergeCell ref="J117:J119"/>
    <mergeCell ref="I132:I135"/>
    <mergeCell ref="C138:C139"/>
    <mergeCell ref="B102:B107"/>
    <mergeCell ref="C102:D102"/>
    <mergeCell ref="C103:D103"/>
    <mergeCell ref="C104:D104"/>
    <mergeCell ref="C105:D105"/>
    <mergeCell ref="C106:D106"/>
    <mergeCell ref="C107:D107"/>
    <mergeCell ref="C94:D94"/>
    <mergeCell ref="C95:D95"/>
    <mergeCell ref="B96:B101"/>
    <mergeCell ref="C96:D96"/>
    <mergeCell ref="C97:D97"/>
    <mergeCell ref="C98:D98"/>
    <mergeCell ref="C99:D99"/>
    <mergeCell ref="C100:D100"/>
    <mergeCell ref="C101:D101"/>
    <mergeCell ref="B82:B89"/>
    <mergeCell ref="C82:C89"/>
    <mergeCell ref="D82:D89"/>
    <mergeCell ref="E82:E89"/>
    <mergeCell ref="F82:F89"/>
    <mergeCell ref="B90:B95"/>
    <mergeCell ref="C90:D90"/>
    <mergeCell ref="C91:D91"/>
    <mergeCell ref="C92:D92"/>
    <mergeCell ref="C93:D93"/>
    <mergeCell ref="B60:B71"/>
    <mergeCell ref="C60:C69"/>
    <mergeCell ref="D60:D69"/>
    <mergeCell ref="E60:E69"/>
    <mergeCell ref="F60:F69"/>
    <mergeCell ref="B72:B81"/>
    <mergeCell ref="C72:C81"/>
    <mergeCell ref="D72:D81"/>
    <mergeCell ref="E72:E81"/>
    <mergeCell ref="F72:F81"/>
    <mergeCell ref="B49:K49"/>
    <mergeCell ref="B50:B59"/>
    <mergeCell ref="C50:C59"/>
    <mergeCell ref="D50:D59"/>
    <mergeCell ref="E50:E59"/>
    <mergeCell ref="F50:F59"/>
    <mergeCell ref="B39:B40"/>
    <mergeCell ref="B41:K41"/>
    <mergeCell ref="C42:D42"/>
    <mergeCell ref="B43:B44"/>
    <mergeCell ref="C44:D44"/>
    <mergeCell ref="B47:B48"/>
    <mergeCell ref="C48:D48"/>
    <mergeCell ref="C32:D32"/>
    <mergeCell ref="C33:D33"/>
    <mergeCell ref="B34:K34"/>
    <mergeCell ref="C35:D35"/>
    <mergeCell ref="B36:K36"/>
    <mergeCell ref="B37:B38"/>
    <mergeCell ref="C38:D38"/>
    <mergeCell ref="C26:D26"/>
    <mergeCell ref="C27:D27"/>
    <mergeCell ref="C28:D28"/>
    <mergeCell ref="C29:D29"/>
    <mergeCell ref="C30:D30"/>
    <mergeCell ref="C31:D31"/>
    <mergeCell ref="C21:D21"/>
    <mergeCell ref="C22:D22"/>
    <mergeCell ref="C23:D23"/>
    <mergeCell ref="C24:D24"/>
    <mergeCell ref="C25:D25"/>
    <mergeCell ref="K11:K13"/>
    <mergeCell ref="C14:C19"/>
    <mergeCell ref="D14:D19"/>
    <mergeCell ref="E14:E19"/>
    <mergeCell ref="F14:F19"/>
    <mergeCell ref="I14:I19"/>
    <mergeCell ref="B348:D348"/>
    <mergeCell ref="J242:J243"/>
    <mergeCell ref="K242:K243"/>
    <mergeCell ref="B2:K2"/>
    <mergeCell ref="B3:K3"/>
    <mergeCell ref="B4:K4"/>
    <mergeCell ref="B6:B7"/>
    <mergeCell ref="C6:D6"/>
    <mergeCell ref="E6:E7"/>
    <mergeCell ref="F6:F7"/>
    <mergeCell ref="G6:H6"/>
    <mergeCell ref="I6:I7"/>
    <mergeCell ref="J6:K6"/>
    <mergeCell ref="B8:K8"/>
    <mergeCell ref="B9:B33"/>
    <mergeCell ref="C9:C13"/>
    <mergeCell ref="D9:D13"/>
    <mergeCell ref="E9:E13"/>
    <mergeCell ref="F9:F13"/>
    <mergeCell ref="I9:I13"/>
    <mergeCell ref="J9:J10"/>
    <mergeCell ref="K9:K10"/>
    <mergeCell ref="J11:J13"/>
    <mergeCell ref="C20:D20"/>
  </mergeCells>
  <pageMargins left="0.70866141732283472" right="0.70866141732283472" top="0.74803149606299213" bottom="0.74803149606299213" header="0.31496062992125984" footer="0.31496062992125984"/>
  <pageSetup paperSize="9" scale="41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1+2+3 кв. 2015</vt:lpstr>
      <vt:lpstr>Лист1</vt:lpstr>
      <vt:lpstr>Лист2</vt:lpstr>
      <vt:lpstr>Лист3</vt:lpstr>
      <vt:lpstr>'1+2+3 кв. 2015'!Область_печати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2015-11-11T08:39:23Z</dcterms:modified>
</cp:coreProperties>
</file>